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8100" activeTab="2"/>
  </bookViews>
  <sheets>
    <sheet name="收支总表" sheetId="1" r:id="rId1"/>
    <sheet name="草滩乡政府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<sst xmlns="http://schemas.openxmlformats.org/spreadsheetml/2006/main" count="84">
  <si>
    <t xml:space="preserve"> 2015年部门收支预算总表</t>
  </si>
  <si>
    <t>单位名称：草滩乡人民政府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</si>
  <si>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</si>
  <si>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</si>
  <si>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</si>
  <si>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</si>
  <si>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</si>
  <si>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</si>
  <si>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</si>
  <si>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</si>
  <si>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</si>
  <si>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</si>
  <si>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</si>
  <si>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</si>
  <si>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</si>
  <si>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</si>
  <si>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</si>
  <si>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</si>
  <si>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</si>
  <si>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</si>
  <si>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</si>
  <si>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</si>
  <si>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</si>
  <si>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</si>
  <si>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</si>
  <si>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</si>
  <si>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</si>
  <si>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</si>
  <si>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</si>
  <si>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</si>
  <si>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0"/>
        <color indexed="8"/>
        <rFont val="宋体"/>
        <charset val="134"/>
      </rPr>
      <t>科目名称</t>
    </r>
    <r>
      <rPr>
        <sz val="10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</si>
  <si>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</si>
  <si>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</si>
  <si>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一般公共服务</t>
  </si>
  <si>
    <t>20103</t>
  </si>
  <si>
    <t>政府办公厅（室）及相关机构事务</t>
  </si>
  <si>
    <t>政府行政运行</t>
  </si>
  <si>
    <t>20106</t>
  </si>
  <si>
    <t>财政事务</t>
  </si>
  <si>
    <t>财政行政运行</t>
  </si>
  <si>
    <t>文化体育与传媒</t>
  </si>
  <si>
    <t>20701</t>
  </si>
  <si>
    <t>文化</t>
  </si>
  <si>
    <t>群众文化</t>
  </si>
  <si>
    <t>20704</t>
  </si>
  <si>
    <t>广播影视</t>
  </si>
  <si>
    <t>广播</t>
  </si>
  <si>
    <t>社会保障和就业支出</t>
  </si>
  <si>
    <t>20805</t>
  </si>
  <si>
    <t>行政事业单位离退休</t>
  </si>
  <si>
    <t>2080501</t>
  </si>
  <si>
    <t>归口管理的行政单位离退休</t>
  </si>
  <si>
    <t>事业单位离退休</t>
  </si>
  <si>
    <t>医疗卫生与计划事务</t>
  </si>
  <si>
    <t>21007</t>
  </si>
  <si>
    <t>计划生育事务</t>
  </si>
  <si>
    <t>计划生育机构</t>
  </si>
  <si>
    <t>21010</t>
  </si>
  <si>
    <t>食品和药品监督管理事务</t>
  </si>
  <si>
    <t>食药行政运行</t>
  </si>
  <si>
    <t>农林水事务</t>
  </si>
  <si>
    <t>21301</t>
  </si>
  <si>
    <t>农业</t>
  </si>
  <si>
    <t>农业事业运行</t>
  </si>
  <si>
    <t>21307</t>
  </si>
  <si>
    <t>农村综合改革</t>
  </si>
  <si>
    <t>农村综合改革示范试点补助</t>
  </si>
  <si>
    <t>住房保障支出</t>
  </si>
  <si>
    <t>22102</t>
  </si>
  <si>
    <t>住房改革支出</t>
  </si>
  <si>
    <t>住房公积金</t>
  </si>
  <si>
    <t>合        计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</si>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</sst>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12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10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/>
    </xf>
    <xf numFmtId="0" fontId="9" fillId="2" borderId="2" xfId="0" applyFont="1" applyFill="1" applyBorder="1" applyAlignment="1">
      <alignment vertical="center" shrinkToFit="1"/>
    </xf>
    <xf numFmtId="176" fontId="10" fillId="0" borderId="2" xfId="0" applyNumberFormat="1" applyFont="1" applyBorder="1" applyAlignment="1"/>
    <xf numFmtId="49" fontId="10" fillId="2" borderId="2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0" fontId="10" fillId="0" borderId="2" xfId="0" applyNumberFormat="1" applyFont="1" applyFill="1" applyBorder="1" applyAlignment="1" applyProtection="1">
      <alignment horizontal="right" vertical="center"/>
    </xf>
    <xf numFmtId="0" fontId="3" fillId="2" borderId="2" xfId="0" applyFont="1" applyFill="1" applyBorder="1" applyAlignment="1">
      <alignment horizontal="right" vertical="center" shrinkToFit="1"/>
    </xf>
    <xf numFmtId="176" fontId="10" fillId="0" borderId="2" xfId="0" applyNumberFormat="1" applyFont="1" applyFill="1" applyBorder="1" applyAlignment="1"/>
    <xf numFmtId="0" fontId="10" fillId="0" borderId="2" xfId="0" applyFont="1" applyBorder="1" applyAlignment="1"/>
    <xf numFmtId="49" fontId="3" fillId="2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/>
    <xf numFmtId="49" fontId="10" fillId="2" borderId="2" xfId="0" applyNumberFormat="1" applyFont="1" applyFill="1" applyBorder="1" applyAlignment="1" applyProtection="1">
      <alignment horizontal="right" vertical="center"/>
    </xf>
    <xf numFmtId="0" fontId="3" fillId="0" borderId="2" xfId="0" applyFont="1" applyBorder="1" applyAlignment="1">
      <alignment horizontal="right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3" borderId="2" xfId="0" applyFill="1" applyBorder="1" applyAlignment="1"/>
    <xf numFmtId="0" fontId="0" fillId="0" borderId="1" xfId="0" applyFill="1" applyBorder="1" applyAlignment="1">
      <alignment vertical="center"/>
    </xf>
    <xf numFmtId="176" fontId="3" fillId="3" borderId="7" xfId="0" applyNumberFormat="1" applyFont="1" applyFill="1" applyBorder="1" applyAlignment="1" applyProtection="1">
      <alignment horizontal="right" vertical="center"/>
    </xf>
    <xf numFmtId="176" fontId="3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6" fontId="3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6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3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6" fontId="0" fillId="3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6" fontId="3" fillId="3" borderId="2" xfId="0" applyNumberFormat="1" applyFont="1" applyFill="1" applyBorder="1" applyAlignment="1" applyProtection="1">
      <alignment horizontal="right" vertical="center"/>
    </xf>
    <xf numFmtId="176" fontId="0" fillId="3" borderId="1" xfId="0" applyNumberFormat="1" applyFont="1" applyFill="1" applyBorder="1" applyAlignment="1" applyProtection="1">
      <alignment horizontal="right" vertical="center"/>
    </xf>
    <xf numFmtId="176" fontId="0" fillId="3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7" workbookViewId="0">
      <selection activeCell="A3" sqref="A3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44" t="s">
        <v>0</v>
      </c>
      <c r="B2" s="45"/>
      <c r="C2" s="45"/>
      <c r="D2" s="45"/>
      <c r="E2" s="45"/>
      <c r="F2" s="45"/>
      <c r="G2" s="45"/>
      <c r="H2" s="45"/>
    </row>
    <row r="3" ht="17.25" customHeight="1" spans="1:8">
      <c r="A3" s="25" t="s">
        <v>1</v>
      </c>
      <c r="B3" s="46"/>
      <c r="H3" s="47" t="s">
        <v>2</v>
      </c>
    </row>
    <row r="4" ht="23.25" customHeight="1" spans="1:12">
      <c r="A4" s="48" t="s">
        <v>3</v>
      </c>
      <c r="B4" s="45"/>
      <c r="C4" s="49" t="s">
        <v>4</v>
      </c>
      <c r="D4" s="50"/>
      <c r="E4" s="50"/>
      <c r="F4" s="50"/>
      <c r="G4" s="50"/>
      <c r="H4" s="51"/>
      <c r="I4" s="45"/>
      <c r="J4" s="45"/>
      <c r="K4" s="45"/>
      <c r="L4" s="45"/>
    </row>
    <row r="5" ht="23.25" customHeight="1" spans="1:12">
      <c r="A5" s="52" t="s">
        <v>5</v>
      </c>
      <c r="B5" s="52" t="s">
        <v>6</v>
      </c>
      <c r="C5" s="53" t="s">
        <v>5</v>
      </c>
      <c r="D5" s="49" t="s">
        <v>6</v>
      </c>
      <c r="E5" s="49"/>
      <c r="F5" s="49"/>
      <c r="G5" s="49"/>
      <c r="H5" s="52"/>
      <c r="I5" s="45"/>
      <c r="J5" s="45"/>
      <c r="K5" s="45"/>
      <c r="L5" s="101"/>
    </row>
    <row r="6" ht="23.25" customHeight="1" spans="1:12">
      <c r="A6" s="52"/>
      <c r="B6" s="52"/>
      <c r="C6" s="52"/>
      <c r="D6" s="53" t="s">
        <v>7</v>
      </c>
      <c r="E6" s="53" t="s">
        <v>8</v>
      </c>
      <c r="F6" s="54" t="s">
        <v>9</v>
      </c>
      <c r="G6" s="55" t="s">
        <v>10</v>
      </c>
      <c r="H6" s="56" t="s">
        <v>11</v>
      </c>
      <c r="I6" s="45"/>
      <c r="J6" s="45"/>
      <c r="K6" s="45"/>
      <c r="L6" s="45"/>
    </row>
    <row r="7" ht="23.25" customHeight="1" spans="1:12">
      <c r="A7" s="51"/>
      <c r="B7" s="51"/>
      <c r="C7" s="51"/>
      <c r="D7" s="50"/>
      <c r="E7" s="49"/>
      <c r="F7" s="57"/>
      <c r="G7" s="58"/>
      <c r="H7" s="59"/>
      <c r="I7" s="45"/>
      <c r="J7" s="45"/>
      <c r="K7" s="45"/>
      <c r="L7" s="45"/>
    </row>
    <row r="8" ht="23.25" customHeight="1" spans="1:12">
      <c r="A8" s="60" t="s">
        <v>12</v>
      </c>
      <c r="B8" s="61">
        <v>1</v>
      </c>
      <c r="C8" s="60" t="s">
        <v>12</v>
      </c>
      <c r="D8" s="61">
        <v>2</v>
      </c>
      <c r="E8" s="62">
        <v>3</v>
      </c>
      <c r="F8" s="63">
        <v>4</v>
      </c>
      <c r="G8" s="51">
        <v>5</v>
      </c>
      <c r="H8" s="51">
        <v>6</v>
      </c>
      <c r="I8" s="45"/>
      <c r="J8" s="45"/>
      <c r="K8" s="45"/>
      <c r="L8" s="45"/>
    </row>
    <row r="9" ht="23.25" customHeight="1" spans="1:9">
      <c r="A9" s="64" t="s">
        <v>13</v>
      </c>
      <c r="B9" s="65">
        <f>B10+B11+B12+B13+B14</f>
        <v>359</v>
      </c>
      <c r="C9" s="66" t="s">
        <v>14</v>
      </c>
      <c r="D9" s="67">
        <f t="shared" ref="D9:D11" si="0">E9+F9+G9+H9</f>
        <v>355</v>
      </c>
      <c r="E9" s="68">
        <v>355</v>
      </c>
      <c r="F9" s="69">
        <v>0</v>
      </c>
      <c r="G9" s="69">
        <v>0</v>
      </c>
      <c r="H9" s="69">
        <v>0</v>
      </c>
      <c r="I9" s="100"/>
    </row>
    <row r="10" ht="23.25" customHeight="1" spans="1:9">
      <c r="A10" s="64" t="s">
        <v>15</v>
      </c>
      <c r="B10" s="70">
        <v>359</v>
      </c>
      <c r="C10" s="71" t="s">
        <v>16</v>
      </c>
      <c r="D10" s="67">
        <f>E10+F10+G10+H10</f>
        <v>4</v>
      </c>
      <c r="E10" s="72">
        <v>4</v>
      </c>
      <c r="F10" s="73">
        <v>0</v>
      </c>
      <c r="G10" s="74">
        <v>0</v>
      </c>
      <c r="H10" s="75">
        <v>0</v>
      </c>
      <c r="I10" s="100"/>
    </row>
    <row r="11" ht="23.25" customHeight="1" spans="1:10">
      <c r="A11" s="76" t="s">
        <v>17</v>
      </c>
      <c r="B11" s="69"/>
      <c r="C11" s="77"/>
      <c r="D11" s="67">
        <f>E11+F11+G11+H11</f>
        <v>0</v>
      </c>
      <c r="E11" s="78">
        <v>0</v>
      </c>
      <c r="F11" s="78">
        <v>0</v>
      </c>
      <c r="G11" s="78">
        <v>0</v>
      </c>
      <c r="H11" s="78">
        <v>0</v>
      </c>
      <c r="I11" s="100"/>
      <c r="J11" s="100"/>
    </row>
    <row r="12" ht="23.25" customHeight="1" spans="1:10">
      <c r="A12" s="64" t="s">
        <v>18</v>
      </c>
      <c r="B12" s="79"/>
      <c r="C12" s="77"/>
      <c r="D12" s="67">
        <f t="shared" ref="D12:D22" si="1">E12+F12+G12+H12</f>
        <v>0</v>
      </c>
      <c r="E12" s="75">
        <v>0</v>
      </c>
      <c r="F12" s="75">
        <v>0</v>
      </c>
      <c r="G12" s="75">
        <v>0</v>
      </c>
      <c r="H12" s="78">
        <v>0</v>
      </c>
      <c r="I12" s="100"/>
      <c r="J12" s="100"/>
    </row>
    <row r="13" ht="23.25" customHeight="1" spans="1:10">
      <c r="A13" s="64" t="s">
        <v>19</v>
      </c>
      <c r="B13" s="79"/>
      <c r="C13" s="77"/>
      <c r="D13" s="67">
        <f>E13+F13+G13+H13</f>
        <v>0</v>
      </c>
      <c r="E13" s="75"/>
      <c r="F13" s="75"/>
      <c r="G13" s="75"/>
      <c r="H13" s="80"/>
      <c r="I13" s="100"/>
      <c r="J13" s="100"/>
    </row>
    <row r="14" ht="23.25" customHeight="1" spans="1:10">
      <c r="A14" s="76" t="s">
        <v>20</v>
      </c>
      <c r="B14" s="69"/>
      <c r="C14" s="77"/>
      <c r="D14" s="67">
        <f>E14+F14+G14+H14</f>
        <v>0</v>
      </c>
      <c r="E14" s="81"/>
      <c r="F14" s="81"/>
      <c r="G14" s="81"/>
      <c r="H14" s="82"/>
      <c r="I14" s="100"/>
      <c r="J14" s="100"/>
    </row>
    <row r="15" ht="23.25" customHeight="1" spans="1:8">
      <c r="A15" s="76" t="s">
        <v>21</v>
      </c>
      <c r="B15" s="69"/>
      <c r="C15" s="77"/>
      <c r="D15" s="67">
        <f>E15+F15+G15+H15</f>
        <v>0</v>
      </c>
      <c r="E15" s="83"/>
      <c r="F15" s="83"/>
      <c r="G15" s="83"/>
      <c r="H15" s="82"/>
    </row>
    <row r="16" ht="23.25" customHeight="1" spans="1:8">
      <c r="A16" s="64" t="s">
        <v>22</v>
      </c>
      <c r="B16" s="79"/>
      <c r="C16" s="77"/>
      <c r="D16" s="67">
        <f>E16+F16+G16+H16</f>
        <v>0</v>
      </c>
      <c r="E16" s="83"/>
      <c r="F16" s="83"/>
      <c r="G16" s="84"/>
      <c r="H16" s="85"/>
    </row>
    <row r="17" ht="23.25" customHeight="1" spans="1:8">
      <c r="A17" s="64" t="s">
        <v>23</v>
      </c>
      <c r="B17" s="86">
        <f>B18+B19</f>
        <v>0</v>
      </c>
      <c r="C17" s="77"/>
      <c r="D17" s="67">
        <f>E17+F17+G17+H17</f>
        <v>0</v>
      </c>
      <c r="E17" s="83"/>
      <c r="F17" s="84"/>
      <c r="G17" s="84"/>
      <c r="H17" s="85"/>
    </row>
    <row r="18" ht="23.25" customHeight="1" spans="1:8">
      <c r="A18" s="64" t="s">
        <v>24</v>
      </c>
      <c r="B18" s="87"/>
      <c r="C18" s="88"/>
      <c r="D18" s="67">
        <f>E18+F18+G18+H18</f>
        <v>0</v>
      </c>
      <c r="E18" s="82"/>
      <c r="F18" s="82"/>
      <c r="G18" s="85"/>
      <c r="H18" s="85"/>
    </row>
    <row r="19" ht="23.25" customHeight="1" spans="1:8">
      <c r="A19" s="64" t="s">
        <v>25</v>
      </c>
      <c r="B19" s="75"/>
      <c r="C19" s="88"/>
      <c r="D19" s="67">
        <f>E19+F19+G19+H19</f>
        <v>0</v>
      </c>
      <c r="E19" s="82"/>
      <c r="F19" s="85"/>
      <c r="G19" s="82"/>
      <c r="H19" s="82"/>
    </row>
    <row r="20" ht="23.25" customHeight="1" spans="1:8">
      <c r="A20" s="76"/>
      <c r="B20" s="89"/>
      <c r="C20" s="90"/>
      <c r="D20" s="67">
        <f>E20+F20+G20+H20</f>
        <v>0</v>
      </c>
      <c r="E20" s="82"/>
      <c r="F20" s="85"/>
      <c r="G20" s="82"/>
      <c r="H20" s="82"/>
    </row>
    <row r="21" ht="23.25" customHeight="1" spans="1:8">
      <c r="A21" s="91"/>
      <c r="B21" s="92"/>
      <c r="C21" s="91"/>
      <c r="D21" s="67">
        <f>E21+F21+G21+H21</f>
        <v>0</v>
      </c>
      <c r="E21" s="93"/>
      <c r="F21" s="93"/>
      <c r="G21" s="93"/>
      <c r="H21" s="93"/>
    </row>
    <row r="22" ht="23.25" customHeight="1" spans="1:8">
      <c r="A22" s="94" t="s">
        <v>26</v>
      </c>
      <c r="B22" s="95">
        <f>B17+B16+B15+B9</f>
        <v>359</v>
      </c>
      <c r="C22" s="96" t="s">
        <v>27</v>
      </c>
      <c r="D22" s="97">
        <f>E22+F22+G22+H22</f>
        <v>359</v>
      </c>
      <c r="E22" s="95">
        <f t="shared" ref="E22:H22" si="2">SUM(E9:E21)</f>
        <v>359</v>
      </c>
      <c r="F22" s="98">
        <f>SUM(F9:F21)</f>
        <v>0</v>
      </c>
      <c r="G22" s="99">
        <f>SUM(G9:G21)</f>
        <v>0</v>
      </c>
      <c r="H22" s="99">
        <f>SUM(H9:H21)</f>
        <v>0</v>
      </c>
    </row>
    <row r="23" customHeight="1" spans="4:8">
      <c r="D23" s="100"/>
      <c r="E23" s="100"/>
      <c r="F23" s="100"/>
      <c r="G23" s="100"/>
      <c r="H23" s="100"/>
    </row>
    <row r="24" customHeight="1" spans="6:8">
      <c r="F24" s="100"/>
      <c r="G24" s="100"/>
      <c r="H24" s="100"/>
    </row>
    <row r="25" customHeight="1" spans="6:9">
      <c r="F25" s="100"/>
      <c r="G25" s="100"/>
      <c r="H25" s="100"/>
      <c r="I25" s="100"/>
    </row>
    <row r="26" customHeight="1" spans="6:8">
      <c r="F26" s="100"/>
      <c r="G26" s="100"/>
      <c r="H26" s="100"/>
    </row>
    <row r="27" customHeight="1" spans="6:8">
      <c r="F27" s="100"/>
      <c r="G27" s="100"/>
      <c r="H27" s="100"/>
    </row>
    <row r="28" customHeight="1" spans="6:8">
      <c r="F28" s="100"/>
      <c r="G28" s="100"/>
      <c r="H28" s="100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3"/>
  <sheetViews>
    <sheetView topLeftCell="A23" workbookViewId="0">
      <selection activeCell="E33" sqref="E33"/>
    </sheetView>
  </sheetViews>
  <sheetFormatPr defaultColWidth="9" defaultRowHeight="12" outlineLevelCol="4"/>
  <cols>
    <col min="1" max="1" width="28.3333333333333" customWidth="1"/>
    <col min="2" max="2" width="34.1666666666667" style="23" customWidth="1"/>
    <col min="3" max="5" width="28.3333333333333" customWidth="1"/>
  </cols>
  <sheetData>
    <row r="2" ht="25.5" spans="1:5">
      <c r="A2" s="24" t="s">
        <v>28</v>
      </c>
      <c r="B2" s="24"/>
      <c r="C2" s="24"/>
      <c r="D2" s="24"/>
      <c r="E2" s="24"/>
    </row>
    <row r="3" ht="25.5" spans="1:5">
      <c r="A3" s="25" t="s">
        <v>1</v>
      </c>
      <c r="B3" s="26"/>
      <c r="C3" s="27"/>
      <c r="D3" s="27"/>
      <c r="E3" s="28" t="s">
        <v>2</v>
      </c>
    </row>
    <row r="4" ht="23.25" customHeight="1" spans="1:5">
      <c r="A4" s="29" t="s">
        <v>29</v>
      </c>
      <c r="B4" s="30" t="s">
        <v>30</v>
      </c>
      <c r="C4" s="29" t="s">
        <v>7</v>
      </c>
      <c r="D4" s="29" t="s">
        <v>31</v>
      </c>
      <c r="E4" s="29" t="s">
        <v>32</v>
      </c>
    </row>
    <row r="5" ht="23.25" customHeight="1" spans="1:5">
      <c r="A5" s="31">
        <v>201</v>
      </c>
      <c r="B5" s="32" t="s">
        <v>33</v>
      </c>
      <c r="C5" s="33">
        <f>C7+C9</f>
        <v>208</v>
      </c>
      <c r="D5" s="33">
        <f>D7+D9</f>
        <v>205</v>
      </c>
      <c r="E5" s="33">
        <f>E7+E9</f>
        <v>3</v>
      </c>
    </row>
    <row r="6" ht="23.25" customHeight="1" spans="1:5">
      <c r="A6" s="34" t="s">
        <v>34</v>
      </c>
      <c r="B6" s="35" t="s">
        <v>35</v>
      </c>
      <c r="C6" s="33">
        <v>198</v>
      </c>
      <c r="D6" s="33">
        <v>195</v>
      </c>
      <c r="E6" s="33">
        <v>3</v>
      </c>
    </row>
    <row r="7" ht="23.25" customHeight="1" spans="1:5">
      <c r="A7" s="36">
        <v>2010301</v>
      </c>
      <c r="B7" s="37" t="s">
        <v>36</v>
      </c>
      <c r="C7" s="33">
        <f t="shared" ref="C7:C12" si="0">D7+E7</f>
        <v>198</v>
      </c>
      <c r="D7" s="38">
        <v>195</v>
      </c>
      <c r="E7" s="39">
        <v>3</v>
      </c>
    </row>
    <row r="8" ht="23.25" customHeight="1" spans="1:5">
      <c r="A8" s="34" t="s">
        <v>37</v>
      </c>
      <c r="B8" s="40" t="s">
        <v>38</v>
      </c>
      <c r="C8" s="33">
        <v>10</v>
      </c>
      <c r="D8" s="38">
        <v>10</v>
      </c>
      <c r="E8" s="39"/>
    </row>
    <row r="9" ht="23.25" customHeight="1" spans="1:5">
      <c r="A9" s="36">
        <v>2010601</v>
      </c>
      <c r="B9" s="37" t="s">
        <v>39</v>
      </c>
      <c r="C9" s="33">
        <f>D9+E9</f>
        <v>10</v>
      </c>
      <c r="D9" s="38">
        <v>10</v>
      </c>
      <c r="E9" s="39"/>
    </row>
    <row r="10" ht="23.25" customHeight="1" spans="1:5">
      <c r="A10" s="31">
        <v>207</v>
      </c>
      <c r="B10" s="32" t="s">
        <v>40</v>
      </c>
      <c r="C10" s="33">
        <f>C12+C14</f>
        <v>17</v>
      </c>
      <c r="D10" s="33">
        <f>D12+D14</f>
        <v>17</v>
      </c>
      <c r="E10" s="39"/>
    </row>
    <row r="11" ht="23.25" customHeight="1" spans="1:5">
      <c r="A11" s="34" t="s">
        <v>41</v>
      </c>
      <c r="B11" s="40" t="s">
        <v>42</v>
      </c>
      <c r="C11" s="33">
        <v>17</v>
      </c>
      <c r="D11" s="33">
        <v>17</v>
      </c>
      <c r="E11" s="39"/>
    </row>
    <row r="12" ht="23.25" customHeight="1" spans="1:5">
      <c r="A12" s="36">
        <v>2070109</v>
      </c>
      <c r="B12" s="37" t="s">
        <v>43</v>
      </c>
      <c r="C12" s="33">
        <f>D12+E12</f>
        <v>17</v>
      </c>
      <c r="D12" s="38">
        <v>17</v>
      </c>
      <c r="E12" s="39"/>
    </row>
    <row r="13" ht="23.25" customHeight="1" spans="1:5">
      <c r="A13" s="34" t="s">
        <v>44</v>
      </c>
      <c r="B13" s="40" t="s">
        <v>45</v>
      </c>
      <c r="C13" s="33"/>
      <c r="D13" s="38"/>
      <c r="E13" s="39"/>
    </row>
    <row r="14" ht="23.25" customHeight="1" spans="1:5">
      <c r="A14" s="36">
        <v>2070404</v>
      </c>
      <c r="B14" s="37" t="s">
        <v>46</v>
      </c>
      <c r="C14" s="33"/>
      <c r="D14" s="38"/>
      <c r="E14" s="39"/>
    </row>
    <row r="15" ht="23.25" customHeight="1" spans="1:5">
      <c r="A15" s="31">
        <v>208</v>
      </c>
      <c r="B15" s="41" t="s">
        <v>47</v>
      </c>
      <c r="C15" s="33">
        <f>C18</f>
        <v>6</v>
      </c>
      <c r="D15" s="33">
        <f>D18</f>
        <v>6</v>
      </c>
      <c r="E15" s="39"/>
    </row>
    <row r="16" ht="23.25" customHeight="1" spans="1:5">
      <c r="A16" s="34" t="s">
        <v>48</v>
      </c>
      <c r="B16" s="40" t="s">
        <v>49</v>
      </c>
      <c r="C16" s="33">
        <v>6</v>
      </c>
      <c r="D16" s="33">
        <v>6</v>
      </c>
      <c r="E16" s="39"/>
    </row>
    <row r="17" ht="23.25" customHeight="1" spans="1:5">
      <c r="A17" s="42" t="s">
        <v>50</v>
      </c>
      <c r="B17" s="35" t="s">
        <v>51</v>
      </c>
      <c r="C17" s="33"/>
      <c r="D17" s="38"/>
      <c r="E17" s="39"/>
    </row>
    <row r="18" ht="23.25" customHeight="1" spans="1:5">
      <c r="A18" s="36">
        <v>2080502</v>
      </c>
      <c r="B18" s="43" t="s">
        <v>52</v>
      </c>
      <c r="C18" s="33">
        <f t="shared" ref="C18:C23" si="1">D18+E18</f>
        <v>6</v>
      </c>
      <c r="D18" s="38">
        <v>6</v>
      </c>
      <c r="E18" s="39"/>
    </row>
    <row r="19" ht="23.25" customHeight="1" spans="1:5">
      <c r="A19" s="31">
        <v>210</v>
      </c>
      <c r="B19" s="32" t="s">
        <v>53</v>
      </c>
      <c r="C19" s="33">
        <f>C21+C23</f>
        <v>45</v>
      </c>
      <c r="D19" s="33">
        <f>D21+D23</f>
        <v>45</v>
      </c>
      <c r="E19" s="38"/>
    </row>
    <row r="20" ht="23.25" customHeight="1" spans="1:5">
      <c r="A20" s="34" t="s">
        <v>54</v>
      </c>
      <c r="B20" s="40" t="s">
        <v>55</v>
      </c>
      <c r="C20" s="33">
        <v>31</v>
      </c>
      <c r="D20" s="33">
        <v>31</v>
      </c>
      <c r="E20" s="38"/>
    </row>
    <row r="21" ht="23.25" customHeight="1" spans="1:5">
      <c r="A21" s="36">
        <v>2100716</v>
      </c>
      <c r="B21" s="37" t="s">
        <v>56</v>
      </c>
      <c r="C21" s="33">
        <f>D21+E21</f>
        <v>31</v>
      </c>
      <c r="D21" s="39">
        <v>31</v>
      </c>
      <c r="E21" s="39"/>
    </row>
    <row r="22" ht="23.25" customHeight="1" spans="1:5">
      <c r="A22" s="34" t="s">
        <v>57</v>
      </c>
      <c r="B22" s="40" t="s">
        <v>58</v>
      </c>
      <c r="C22" s="33">
        <v>14</v>
      </c>
      <c r="D22" s="39">
        <v>14</v>
      </c>
      <c r="E22" s="39"/>
    </row>
    <row r="23" ht="23.25" customHeight="1" spans="1:5">
      <c r="A23" s="36">
        <v>2101001</v>
      </c>
      <c r="B23" s="37" t="s">
        <v>59</v>
      </c>
      <c r="C23" s="33">
        <f>D23+E23</f>
        <v>14</v>
      </c>
      <c r="D23" s="39">
        <v>14</v>
      </c>
      <c r="E23" s="39"/>
    </row>
    <row r="24" ht="23.25" customHeight="1" spans="1:5">
      <c r="A24" s="31">
        <v>213</v>
      </c>
      <c r="B24" s="32" t="s">
        <v>60</v>
      </c>
      <c r="C24" s="33">
        <f>C26+C28</f>
        <v>57</v>
      </c>
      <c r="D24" s="33">
        <f>D26+D28</f>
        <v>56</v>
      </c>
      <c r="E24" s="33">
        <f>E26+E28</f>
        <v>1</v>
      </c>
    </row>
    <row r="25" ht="23.25" customHeight="1" spans="1:5">
      <c r="A25" s="34" t="s">
        <v>61</v>
      </c>
      <c r="B25" s="40" t="s">
        <v>62</v>
      </c>
      <c r="C25" s="33">
        <v>56</v>
      </c>
      <c r="D25" s="33">
        <v>56</v>
      </c>
      <c r="E25" s="33"/>
    </row>
    <row r="26" ht="23.25" customHeight="1" spans="1:5">
      <c r="A26" s="36">
        <v>2130104</v>
      </c>
      <c r="B26" s="37" t="s">
        <v>63</v>
      </c>
      <c r="C26" s="33">
        <f t="shared" ref="C26:C31" si="2">D26+E26</f>
        <v>56</v>
      </c>
      <c r="D26" s="39">
        <v>56</v>
      </c>
      <c r="E26" s="39"/>
    </row>
    <row r="27" ht="23.25" customHeight="1" spans="1:5">
      <c r="A27" s="34" t="s">
        <v>64</v>
      </c>
      <c r="B27" s="40" t="s">
        <v>65</v>
      </c>
      <c r="C27" s="33">
        <v>1</v>
      </c>
      <c r="D27" s="39"/>
      <c r="E27" s="39">
        <v>1</v>
      </c>
    </row>
    <row r="28" ht="23.25" customHeight="1" spans="1:5">
      <c r="A28" s="36">
        <v>2130707</v>
      </c>
      <c r="B28" s="37" t="s">
        <v>66</v>
      </c>
      <c r="C28" s="33">
        <f>D28+E28</f>
        <v>1</v>
      </c>
      <c r="D28" s="39"/>
      <c r="E28" s="39">
        <v>1</v>
      </c>
    </row>
    <row r="29" ht="23.25" customHeight="1" spans="1:5">
      <c r="A29" s="31">
        <v>221</v>
      </c>
      <c r="B29" s="32" t="s">
        <v>67</v>
      </c>
      <c r="C29" s="33">
        <f>C31</f>
        <v>26</v>
      </c>
      <c r="D29" s="33">
        <f>D31</f>
        <v>26</v>
      </c>
      <c r="E29" s="39"/>
    </row>
    <row r="30" ht="23.25" customHeight="1" spans="1:5">
      <c r="A30" s="34" t="s">
        <v>68</v>
      </c>
      <c r="B30" s="40" t="s">
        <v>69</v>
      </c>
      <c r="C30" s="33">
        <v>26</v>
      </c>
      <c r="D30" s="33">
        <v>26</v>
      </c>
      <c r="E30" s="39"/>
    </row>
    <row r="31" ht="23.25" customHeight="1" spans="1:5">
      <c r="A31" s="36">
        <v>2210201</v>
      </c>
      <c r="B31" s="37" t="s">
        <v>70</v>
      </c>
      <c r="C31" s="33">
        <f>D31+E31</f>
        <v>26</v>
      </c>
      <c r="D31" s="39">
        <v>26</v>
      </c>
      <c r="E31" s="39"/>
    </row>
    <row r="32" ht="23.25" customHeight="1" spans="1:5">
      <c r="A32" s="5" t="s">
        <v>71</v>
      </c>
      <c r="B32" s="5"/>
      <c r="C32" s="33">
        <f>C5+C10+C15+C19+C24+C29</f>
        <v>359</v>
      </c>
      <c r="D32" s="39"/>
      <c r="E32" s="39"/>
    </row>
    <row r="33" ht="23.25" customHeight="1" spans="1:1">
      <c r="A33" t="s">
        <v>72</v>
      </c>
    </row>
  </sheetData>
  <mergeCells count="2">
    <mergeCell ref="A2:E2"/>
    <mergeCell ref="A32:B32"/>
  </mergeCells>
  <pageMargins left="1.22986111111111" right="0.699305555555556" top="0.439583333333333" bottom="0.379861111111111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tabSelected="1" workbookViewId="0">
      <selection activeCell="E16" sqref="E16:E17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73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74</v>
      </c>
      <c r="C7" s="5"/>
      <c r="D7" s="5"/>
      <c r="E7" s="6"/>
      <c r="F7" s="5" t="s">
        <v>75</v>
      </c>
      <c r="G7" s="5"/>
      <c r="H7" s="5"/>
      <c r="I7" s="5" t="s">
        <v>76</v>
      </c>
      <c r="J7" s="5"/>
      <c r="K7" s="5"/>
      <c r="L7" s="6" t="s">
        <v>77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78</v>
      </c>
      <c r="M8" s="15"/>
      <c r="N8" s="15" t="s">
        <v>79</v>
      </c>
      <c r="O8" s="15"/>
      <c r="P8" s="15"/>
    </row>
    <row r="9" ht="29.25" customHeight="1" spans="1:16">
      <c r="A9" s="7" t="s">
        <v>80</v>
      </c>
      <c r="B9" s="8">
        <v>13</v>
      </c>
      <c r="C9" s="8"/>
      <c r="D9" s="8"/>
      <c r="E9" s="8"/>
      <c r="F9" s="8"/>
      <c r="G9" s="8"/>
      <c r="H9" s="8"/>
      <c r="I9" s="8">
        <v>13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81</v>
      </c>
      <c r="B10" s="10">
        <v>13</v>
      </c>
      <c r="C10" s="10"/>
      <c r="D10" s="10"/>
      <c r="E10" s="10"/>
      <c r="F10" s="10"/>
      <c r="G10" s="10"/>
      <c r="H10" s="10"/>
      <c r="I10" s="10">
        <v>13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82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83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草滩乡政府预算支出明细表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2015-04-07T16:11:00Z</dcterms:created>
  <cp:lastPrinted>2015-04-08T08:34:00Z</cp:lastPrinted>
  <dcterms:modified xsi:type="dcterms:W3CDTF">2015-04-09T01:08:23Z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