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2"/>
  </bookViews>
  <sheets>
    <sheet name="收支总表" sheetId="1" r:id="rId1"/>
    <sheet name="汉家岔乡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<sst xmlns="http://schemas.openxmlformats.org/spreadsheetml/2006/main" count="97">
  <si>
    <t xml:space="preserve"> 2015年部门收支预算总表</t>
  </si>
  <si>
    <t>单位名称：汉家岔乡财政所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</si>
  <si>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</si>
  <si>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</si>
  <si>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</si>
  <si>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</si>
  <si>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</si>
  <si>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</si>
  <si>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</si>
  <si>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</si>
  <si>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</si>
  <si>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</si>
  <si>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</si>
  <si>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</si>
  <si>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</si>
  <si>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</si>
  <si>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</si>
  <si>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</si>
  <si>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</si>
  <si>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</si>
  <si>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</si>
  <si>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</si>
  <si>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</si>
  <si>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</si>
  <si>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</si>
  <si>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</si>
  <si>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</si>
  <si>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</si>
  <si>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</si>
  <si>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2"/>
        <color indexed="8"/>
        <rFont val="宋体"/>
        <charset val="134"/>
      </rPr>
      <t>科目编码</t>
    </r>
    <r>
      <rPr>
        <sz val="12"/>
        <color indexed="8"/>
        <rFont val="宋体"/>
        <charset val="134"/>
      </rPr>
      <t> </t>
    </r>
  </si>
  <si>
    <r>
      <rPr>
        <b/>
        <sz val="12"/>
        <color indexed="8"/>
        <rFont val="宋体"/>
        <charset val="134"/>
      </rPr>
      <t>科目名称</t>
    </r>
    <r>
      <rPr>
        <sz val="12"/>
        <color indexed="8"/>
        <rFont val="宋体"/>
        <charset val="134"/>
      </rPr>
      <t> </t>
    </r>
  </si>
  <si>
    <r>
      <rPr>
        <b/>
        <sz val="12"/>
        <color indexed="8"/>
        <rFont val="宋体"/>
        <charset val="134"/>
      </rPr>
      <t>基本支出</t>
    </r>
    <r>
      <rPr>
        <sz val="12"/>
        <color indexed="8"/>
        <rFont val="宋体"/>
        <charset val="134"/>
      </rPr>
      <t> </t>
    </r>
  </si>
  <si>
    <r>
      <rPr>
        <b/>
        <sz val="12"/>
        <color indexed="8"/>
        <rFont val="宋体"/>
        <charset val="134"/>
      </rPr>
      <t>项目支出</t>
    </r>
    <r>
      <rPr>
        <sz val="12"/>
        <color indexed="8"/>
        <rFont val="宋体"/>
        <charset val="134"/>
      </rPr>
      <t> </t>
    </r>
  </si>
  <si>
    <t>一、201</t>
  </si>
  <si>
    <t>一般公共服务</t>
  </si>
  <si>
    <t xml:space="preserve">       20103</t>
  </si>
  <si>
    <t xml:space="preserve"> 政府办公厅（室）及相关事务</t>
  </si>
  <si>
    <t xml:space="preserve">             2010301</t>
  </si>
  <si>
    <t>行政运行</t>
  </si>
  <si>
    <t xml:space="preserve">       20106</t>
  </si>
  <si>
    <t>财政事务</t>
  </si>
  <si>
    <t xml:space="preserve">             2010601</t>
  </si>
  <si>
    <t>二、207</t>
  </si>
  <si>
    <t>文化体育与传媒</t>
  </si>
  <si>
    <t xml:space="preserve">       20701</t>
  </si>
  <si>
    <t>文化</t>
  </si>
  <si>
    <t xml:space="preserve">             2070109</t>
  </si>
  <si>
    <t>群众文化</t>
  </si>
  <si>
    <t>三、208</t>
  </si>
  <si>
    <t>社会保障和就业</t>
  </si>
  <si>
    <t xml:space="preserve">       20805</t>
  </si>
  <si>
    <t>行政事业单位离退休</t>
  </si>
  <si>
    <t xml:space="preserve">            2080501</t>
  </si>
  <si>
    <t>归口管理的行政单位离退休</t>
  </si>
  <si>
    <t xml:space="preserve">            2080502</t>
  </si>
  <si>
    <t>事业单位离退休</t>
  </si>
  <si>
    <t>四、210</t>
  </si>
  <si>
    <t>医疗卫生与计划生育支出</t>
  </si>
  <si>
    <t xml:space="preserve">       21007</t>
  </si>
  <si>
    <t>计划生育事务</t>
  </si>
  <si>
    <t xml:space="preserve">            2100716</t>
  </si>
  <si>
    <t>计划生育机构</t>
  </si>
  <si>
    <t xml:space="preserve">       21010</t>
  </si>
  <si>
    <t>食品和药品监督管理事务</t>
  </si>
  <si>
    <t xml:space="preserve">            2101001</t>
  </si>
  <si>
    <t>五、213</t>
  </si>
  <si>
    <t>农林水支出</t>
  </si>
  <si>
    <t xml:space="preserve">       21301</t>
  </si>
  <si>
    <t>农业</t>
  </si>
  <si>
    <t xml:space="preserve">            2130104</t>
  </si>
  <si>
    <t>事业运行</t>
  </si>
  <si>
    <t xml:space="preserve">       21303</t>
  </si>
  <si>
    <t>水利</t>
  </si>
  <si>
    <t xml:space="preserve">            2130310</t>
  </si>
  <si>
    <t>水土保持</t>
  </si>
  <si>
    <t xml:space="preserve">       21307</t>
  </si>
  <si>
    <t>农村综合改革</t>
  </si>
  <si>
    <t xml:space="preserve">            2130707</t>
  </si>
  <si>
    <t>农村综合改革示范试点补助</t>
  </si>
  <si>
    <t>六、221</t>
  </si>
  <si>
    <t>住房保障支出</t>
  </si>
  <si>
    <t xml:space="preserve">       22102</t>
  </si>
  <si>
    <t>住房改革支出</t>
  </si>
  <si>
    <t xml:space="preserve">            2210201</t>
  </si>
  <si>
    <t>住房公积金</t>
  </si>
  <si>
    <t>说明：涉及教育、医疗卫生、社会保障和就业、农林水事务、保障性住房细化到级科目。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</si>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</sst>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1" formatCode="_ * #,##0_ ;_ * \-#,##0_ ;_ * &quot;-&quot;_ ;_ @_ "/>
  </numFmts>
  <fonts count="9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07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49" fontId="0" fillId="0" borderId="0" xfId="0" applyNumberFormat="1" applyAlignment="1"/>
    <xf numFmtId="176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center"/>
    </xf>
    <xf numFmtId="49" fontId="5" fillId="0" borderId="9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176" fontId="4" fillId="0" borderId="9" xfId="0" applyNumberFormat="1" applyFont="1" applyBorder="1" applyAlignment="1">
      <alignment horizontal="center"/>
    </xf>
    <xf numFmtId="176" fontId="5" fillId="0" borderId="9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/>
    </xf>
    <xf numFmtId="176" fontId="5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left"/>
    </xf>
    <xf numFmtId="176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/>
    <xf numFmtId="49" fontId="7" fillId="0" borderId="2" xfId="0" applyNumberFormat="1" applyFont="1" applyFill="1" applyBorder="1" applyAlignment="1" applyProtection="1">
      <alignment horizontal="left" vertical="center"/>
    </xf>
    <xf numFmtId="0" fontId="7" fillId="0" borderId="2" xfId="0" applyFont="1" applyBorder="1" applyAlignment="1"/>
    <xf numFmtId="176" fontId="7" fillId="0" borderId="2" xfId="0" applyNumberFormat="1" applyFont="1" applyBorder="1" applyAlignment="1">
      <alignment horizontal="center"/>
    </xf>
    <xf numFmtId="49" fontId="3" fillId="0" borderId="0" xfId="0" applyNumberFormat="1" applyFont="1" applyAlignment="1"/>
    <xf numFmtId="176" fontId="3" fillId="0" borderId="0" xfId="0" applyNumberFormat="1" applyFont="1" applyAlignment="1">
      <alignment horizont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177" fontId="0" fillId="2" borderId="2" xfId="0" applyNumberFormat="1" applyFill="1" applyBorder="1" applyAlignment="1"/>
    <xf numFmtId="0" fontId="0" fillId="0" borderId="1" xfId="0" applyFill="1" applyBorder="1" applyAlignment="1">
      <alignment vertical="center"/>
    </xf>
    <xf numFmtId="177" fontId="3" fillId="2" borderId="7" xfId="0" applyNumberFormat="1" applyFont="1" applyFill="1" applyBorder="1" applyAlignment="1" applyProtection="1">
      <alignment horizontal="right" vertical="center"/>
    </xf>
    <xf numFmtId="177" fontId="3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7" fontId="3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7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7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7" fontId="3" fillId="2" borderId="2" xfId="0" applyNumberFormat="1" applyFont="1" applyFill="1" applyBorder="1" applyAlignment="1" applyProtection="1">
      <alignment horizontal="right" vertical="center"/>
    </xf>
    <xf numFmtId="177" fontId="0" fillId="2" borderId="1" xfId="0" applyNumberFormat="1" applyFont="1" applyFill="1" applyBorder="1" applyAlignment="1" applyProtection="1">
      <alignment horizontal="right" vertical="center"/>
    </xf>
    <xf numFmtId="177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4" workbookViewId="0">
      <selection activeCell="E12" sqref="E12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48" t="s">
        <v>0</v>
      </c>
      <c r="B2" s="49"/>
      <c r="C2" s="49"/>
      <c r="D2" s="49"/>
      <c r="E2" s="49"/>
      <c r="F2" s="49"/>
      <c r="G2" s="49"/>
      <c r="H2" s="49"/>
    </row>
    <row r="3" ht="17.25" customHeight="1" spans="1:8">
      <c r="A3" s="50" t="s">
        <v>1</v>
      </c>
      <c r="B3" s="51"/>
      <c r="H3" s="52" t="s">
        <v>2</v>
      </c>
    </row>
    <row r="4" ht="23.25" customHeight="1" spans="1:12">
      <c r="A4" s="53" t="s">
        <v>3</v>
      </c>
      <c r="B4" s="49"/>
      <c r="C4" s="54" t="s">
        <v>4</v>
      </c>
      <c r="D4" s="55"/>
      <c r="E4" s="55"/>
      <c r="F4" s="55"/>
      <c r="G4" s="55"/>
      <c r="H4" s="56"/>
      <c r="I4" s="49"/>
      <c r="J4" s="49"/>
      <c r="K4" s="49"/>
      <c r="L4" s="49"/>
    </row>
    <row r="5" ht="23.25" customHeight="1" spans="1:12">
      <c r="A5" s="57" t="s">
        <v>5</v>
      </c>
      <c r="B5" s="57" t="s">
        <v>6</v>
      </c>
      <c r="C5" s="58" t="s">
        <v>5</v>
      </c>
      <c r="D5" s="54" t="s">
        <v>6</v>
      </c>
      <c r="E5" s="54"/>
      <c r="F5" s="54"/>
      <c r="G5" s="54"/>
      <c r="H5" s="57"/>
      <c r="I5" s="49"/>
      <c r="J5" s="49"/>
      <c r="K5" s="49"/>
      <c r="L5" s="106"/>
    </row>
    <row r="6" ht="23.25" customHeight="1" spans="1:12">
      <c r="A6" s="57"/>
      <c r="B6" s="57"/>
      <c r="C6" s="57"/>
      <c r="D6" s="58" t="s">
        <v>7</v>
      </c>
      <c r="E6" s="58" t="s">
        <v>8</v>
      </c>
      <c r="F6" s="59" t="s">
        <v>9</v>
      </c>
      <c r="G6" s="60" t="s">
        <v>10</v>
      </c>
      <c r="H6" s="61" t="s">
        <v>11</v>
      </c>
      <c r="I6" s="49"/>
      <c r="J6" s="49"/>
      <c r="K6" s="49"/>
      <c r="L6" s="49"/>
    </row>
    <row r="7" ht="23.25" customHeight="1" spans="1:12">
      <c r="A7" s="56"/>
      <c r="B7" s="56"/>
      <c r="C7" s="56"/>
      <c r="D7" s="55"/>
      <c r="E7" s="54"/>
      <c r="F7" s="62"/>
      <c r="G7" s="63"/>
      <c r="H7" s="64"/>
      <c r="I7" s="49"/>
      <c r="J7" s="49"/>
      <c r="K7" s="49"/>
      <c r="L7" s="49"/>
    </row>
    <row r="8" ht="23.25" customHeight="1" spans="1:12">
      <c r="A8" s="65" t="s">
        <v>12</v>
      </c>
      <c r="B8" s="66">
        <v>1</v>
      </c>
      <c r="C8" s="65" t="s">
        <v>12</v>
      </c>
      <c r="D8" s="66">
        <v>2</v>
      </c>
      <c r="E8" s="67">
        <v>3</v>
      </c>
      <c r="F8" s="68">
        <v>4</v>
      </c>
      <c r="G8" s="56">
        <v>5</v>
      </c>
      <c r="H8" s="56">
        <v>6</v>
      </c>
      <c r="I8" s="49"/>
      <c r="J8" s="49"/>
      <c r="K8" s="49"/>
      <c r="L8" s="49"/>
    </row>
    <row r="9" ht="23.25" customHeight="1" spans="1:9">
      <c r="A9" s="69" t="s">
        <v>13</v>
      </c>
      <c r="B9" s="70">
        <f>B10+B11+B12+B13+B14</f>
        <v>448</v>
      </c>
      <c r="C9" s="71" t="s">
        <v>14</v>
      </c>
      <c r="D9" s="72">
        <f t="shared" ref="D9:D11" si="0">E9+F9+G9+H9</f>
        <v>444</v>
      </c>
      <c r="E9" s="73">
        <v>444</v>
      </c>
      <c r="F9" s="74">
        <v>0</v>
      </c>
      <c r="G9" s="74">
        <v>0</v>
      </c>
      <c r="H9" s="74">
        <v>0</v>
      </c>
      <c r="I9" s="105"/>
    </row>
    <row r="10" ht="23.25" customHeight="1" spans="1:9">
      <c r="A10" s="69" t="s">
        <v>15</v>
      </c>
      <c r="B10" s="75">
        <v>448</v>
      </c>
      <c r="C10" s="76" t="s">
        <v>16</v>
      </c>
      <c r="D10" s="72">
        <f>E10+F10+G10+H10</f>
        <v>4</v>
      </c>
      <c r="E10" s="77">
        <v>4</v>
      </c>
      <c r="F10" s="78">
        <v>0</v>
      </c>
      <c r="G10" s="79">
        <v>0</v>
      </c>
      <c r="H10" s="80">
        <v>0</v>
      </c>
      <c r="I10" s="105"/>
    </row>
    <row r="11" ht="23.25" customHeight="1" spans="1:10">
      <c r="A11" s="81" t="s">
        <v>17</v>
      </c>
      <c r="B11" s="74"/>
      <c r="C11" s="82"/>
      <c r="D11" s="72">
        <f>E11+F11+G11+H11</f>
        <v>0</v>
      </c>
      <c r="E11" s="83">
        <v>0</v>
      </c>
      <c r="F11" s="83">
        <v>0</v>
      </c>
      <c r="G11" s="83">
        <v>0</v>
      </c>
      <c r="H11" s="83">
        <v>0</v>
      </c>
      <c r="I11" s="105"/>
      <c r="J11" s="105"/>
    </row>
    <row r="12" ht="23.25" customHeight="1" spans="1:10">
      <c r="A12" s="69" t="s">
        <v>18</v>
      </c>
      <c r="B12" s="84"/>
      <c r="C12" s="82"/>
      <c r="D12" s="72">
        <f t="shared" ref="D12:D22" si="1">E12+F12+G12+H12</f>
        <v>0</v>
      </c>
      <c r="E12" s="80">
        <v>0</v>
      </c>
      <c r="F12" s="80">
        <v>0</v>
      </c>
      <c r="G12" s="80">
        <v>0</v>
      </c>
      <c r="H12" s="83">
        <v>0</v>
      </c>
      <c r="I12" s="105"/>
      <c r="J12" s="105"/>
    </row>
    <row r="13" ht="23.25" customHeight="1" spans="1:10">
      <c r="A13" s="69" t="s">
        <v>19</v>
      </c>
      <c r="B13" s="84"/>
      <c r="C13" s="82"/>
      <c r="D13" s="72">
        <f>E13+F13+G13+H13</f>
        <v>0</v>
      </c>
      <c r="E13" s="80"/>
      <c r="F13" s="80"/>
      <c r="G13" s="80"/>
      <c r="H13" s="85"/>
      <c r="I13" s="105"/>
      <c r="J13" s="105"/>
    </row>
    <row r="14" ht="23.25" customHeight="1" spans="1:10">
      <c r="A14" s="81" t="s">
        <v>20</v>
      </c>
      <c r="B14" s="74"/>
      <c r="C14" s="82"/>
      <c r="D14" s="72">
        <f>E14+F14+G14+H14</f>
        <v>0</v>
      </c>
      <c r="E14" s="86"/>
      <c r="F14" s="86"/>
      <c r="G14" s="86"/>
      <c r="H14" s="87"/>
      <c r="I14" s="105"/>
      <c r="J14" s="105"/>
    </row>
    <row r="15" ht="23.25" customHeight="1" spans="1:8">
      <c r="A15" s="81" t="s">
        <v>21</v>
      </c>
      <c r="B15" s="74"/>
      <c r="C15" s="82"/>
      <c r="D15" s="72">
        <f>E15+F15+G15+H15</f>
        <v>0</v>
      </c>
      <c r="E15" s="88"/>
      <c r="F15" s="88"/>
      <c r="G15" s="88"/>
      <c r="H15" s="87"/>
    </row>
    <row r="16" ht="23.25" customHeight="1" spans="1:8">
      <c r="A16" s="69" t="s">
        <v>22</v>
      </c>
      <c r="B16" s="84"/>
      <c r="C16" s="82"/>
      <c r="D16" s="72">
        <f>E16+F16+G16+H16</f>
        <v>0</v>
      </c>
      <c r="E16" s="88"/>
      <c r="F16" s="88"/>
      <c r="G16" s="89"/>
      <c r="H16" s="90"/>
    </row>
    <row r="17" ht="23.25" customHeight="1" spans="1:8">
      <c r="A17" s="69" t="s">
        <v>23</v>
      </c>
      <c r="B17" s="91">
        <f>B18+B19</f>
        <v>0</v>
      </c>
      <c r="C17" s="82"/>
      <c r="D17" s="72">
        <f>E17+F17+G17+H17</f>
        <v>0</v>
      </c>
      <c r="E17" s="88"/>
      <c r="F17" s="89"/>
      <c r="G17" s="89"/>
      <c r="H17" s="90"/>
    </row>
    <row r="18" ht="23.25" customHeight="1" spans="1:8">
      <c r="A18" s="69" t="s">
        <v>24</v>
      </c>
      <c r="B18" s="92"/>
      <c r="C18" s="93"/>
      <c r="D18" s="72">
        <f>E18+F18+G18+H18</f>
        <v>0</v>
      </c>
      <c r="E18" s="87"/>
      <c r="F18" s="87"/>
      <c r="G18" s="90"/>
      <c r="H18" s="90"/>
    </row>
    <row r="19" ht="23.25" customHeight="1" spans="1:8">
      <c r="A19" s="69" t="s">
        <v>25</v>
      </c>
      <c r="B19" s="80"/>
      <c r="C19" s="93"/>
      <c r="D19" s="72">
        <f>E19+F19+G19+H19</f>
        <v>0</v>
      </c>
      <c r="E19" s="87"/>
      <c r="F19" s="90"/>
      <c r="G19" s="87"/>
      <c r="H19" s="87"/>
    </row>
    <row r="20" ht="23.25" customHeight="1" spans="1:8">
      <c r="A20" s="81"/>
      <c r="B20" s="94"/>
      <c r="C20" s="95"/>
      <c r="D20" s="72">
        <f>E20+F20+G20+H20</f>
        <v>0</v>
      </c>
      <c r="E20" s="87"/>
      <c r="F20" s="90"/>
      <c r="G20" s="87"/>
      <c r="H20" s="87"/>
    </row>
    <row r="21" ht="23.25" customHeight="1" spans="1:8">
      <c r="A21" s="96"/>
      <c r="B21" s="97"/>
      <c r="C21" s="96"/>
      <c r="D21" s="72">
        <f>E21+F21+G21+H21</f>
        <v>0</v>
      </c>
      <c r="E21" s="98"/>
      <c r="F21" s="98"/>
      <c r="G21" s="98"/>
      <c r="H21" s="98"/>
    </row>
    <row r="22" ht="23.25" customHeight="1" spans="1:8">
      <c r="A22" s="99" t="s">
        <v>26</v>
      </c>
      <c r="B22" s="100">
        <f>B17+B16+B15+B9</f>
        <v>448</v>
      </c>
      <c r="C22" s="101" t="s">
        <v>27</v>
      </c>
      <c r="D22" s="102">
        <f>E22+F22+G22+H22</f>
        <v>448</v>
      </c>
      <c r="E22" s="100">
        <f t="shared" ref="E22:H22" si="2">SUM(E9:E21)</f>
        <v>448</v>
      </c>
      <c r="F22" s="103">
        <f>SUM(F9:F21)</f>
        <v>0</v>
      </c>
      <c r="G22" s="104">
        <f>SUM(G9:G21)</f>
        <v>0</v>
      </c>
      <c r="H22" s="104">
        <f>SUM(H9:H21)</f>
        <v>0</v>
      </c>
    </row>
    <row r="23" customHeight="1" spans="4:8">
      <c r="D23" s="105"/>
      <c r="E23" s="105"/>
      <c r="F23" s="105"/>
      <c r="G23" s="105"/>
      <c r="H23" s="105"/>
    </row>
    <row r="24" customHeight="1" spans="6:8">
      <c r="F24" s="105"/>
      <c r="G24" s="105"/>
      <c r="H24" s="105"/>
    </row>
    <row r="25" customHeight="1" spans="6:9">
      <c r="F25" s="105"/>
      <c r="G25" s="105"/>
      <c r="H25" s="105"/>
      <c r="I25" s="105"/>
    </row>
    <row r="26" customHeight="1" spans="6:8">
      <c r="F26" s="105"/>
      <c r="G26" s="105"/>
      <c r="H26" s="105"/>
    </row>
    <row r="27" customHeight="1" spans="6:8">
      <c r="F27" s="105"/>
      <c r="G27" s="105"/>
      <c r="H27" s="105"/>
    </row>
    <row r="28" customHeight="1" spans="6:8">
      <c r="F28" s="105"/>
      <c r="G28" s="105"/>
      <c r="H28" s="105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2"/>
  <sheetViews>
    <sheetView topLeftCell="A11" workbookViewId="0">
      <selection activeCell="J18" sqref="J18"/>
    </sheetView>
  </sheetViews>
  <sheetFormatPr defaultColWidth="9" defaultRowHeight="11.25" outlineLevelCol="4"/>
  <cols>
    <col min="1" max="1" width="28.3333333333333" style="25" customWidth="1"/>
    <col min="2" max="2" width="45.8333333333333" customWidth="1"/>
    <col min="3" max="5" width="28.3333333333333" style="26" customWidth="1"/>
  </cols>
  <sheetData>
    <row r="1" ht="25.5" spans="1:5">
      <c r="A1" s="27" t="s">
        <v>28</v>
      </c>
      <c r="B1" s="27"/>
      <c r="C1" s="27"/>
      <c r="D1" s="27"/>
      <c r="E1" s="27"/>
    </row>
    <row r="2" ht="15" customHeight="1" spans="1:5">
      <c r="A2" s="28" t="s">
        <v>1</v>
      </c>
      <c r="B2" s="29"/>
      <c r="C2" s="30"/>
      <c r="D2" s="30"/>
      <c r="E2" s="31" t="s">
        <v>2</v>
      </c>
    </row>
    <row r="3" s="23" customFormat="1" ht="17.25" customHeight="1" spans="1:5">
      <c r="A3" s="32" t="s">
        <v>29</v>
      </c>
      <c r="B3" s="33" t="s">
        <v>30</v>
      </c>
      <c r="C3" s="34" t="s">
        <v>7</v>
      </c>
      <c r="D3" s="34" t="s">
        <v>31</v>
      </c>
      <c r="E3" s="34" t="s">
        <v>32</v>
      </c>
    </row>
    <row r="4" s="23" customFormat="1" ht="16.5" customHeight="1" spans="1:5">
      <c r="A4" s="35" t="s">
        <v>33</v>
      </c>
      <c r="B4" s="36" t="s">
        <v>34</v>
      </c>
      <c r="C4" s="37">
        <f t="shared" ref="C4:C31" si="0">D4+E4</f>
        <v>232</v>
      </c>
      <c r="D4" s="38">
        <v>229</v>
      </c>
      <c r="E4" s="38">
        <v>3</v>
      </c>
    </row>
    <row r="5" s="23" customFormat="1" ht="16.5" customHeight="1" spans="1:5">
      <c r="A5" s="35" t="s">
        <v>35</v>
      </c>
      <c r="B5" s="36" t="s">
        <v>36</v>
      </c>
      <c r="C5" s="37">
        <f>D5+E5</f>
        <v>214</v>
      </c>
      <c r="D5" s="38">
        <v>211</v>
      </c>
      <c r="E5" s="38">
        <v>3</v>
      </c>
    </row>
    <row r="6" s="24" customFormat="1" ht="16.5" customHeight="1" spans="1:5">
      <c r="A6" s="39" t="s">
        <v>37</v>
      </c>
      <c r="B6" s="40" t="s">
        <v>38</v>
      </c>
      <c r="C6" s="37">
        <f>D6+E6</f>
        <v>214</v>
      </c>
      <c r="D6" s="41">
        <v>211</v>
      </c>
      <c r="E6" s="37">
        <v>3</v>
      </c>
    </row>
    <row r="7" s="24" customFormat="1" ht="16.5" customHeight="1" spans="1:5">
      <c r="A7" s="39" t="s">
        <v>39</v>
      </c>
      <c r="B7" s="42" t="s">
        <v>40</v>
      </c>
      <c r="C7" s="37">
        <f>D7+E7</f>
        <v>18</v>
      </c>
      <c r="D7" s="41">
        <v>18</v>
      </c>
      <c r="E7" s="37"/>
    </row>
    <row r="8" s="24" customFormat="1" ht="16.5" customHeight="1" spans="1:5">
      <c r="A8" s="39" t="s">
        <v>41</v>
      </c>
      <c r="B8" s="42" t="s">
        <v>38</v>
      </c>
      <c r="C8" s="37">
        <f>D8+E8</f>
        <v>18</v>
      </c>
      <c r="D8" s="41">
        <v>18</v>
      </c>
      <c r="E8" s="37"/>
    </row>
    <row r="9" s="24" customFormat="1" ht="16.5" customHeight="1" spans="1:5">
      <c r="A9" s="39" t="s">
        <v>42</v>
      </c>
      <c r="B9" s="42" t="s">
        <v>43</v>
      </c>
      <c r="C9" s="37">
        <f>D9+E9</f>
        <v>13</v>
      </c>
      <c r="D9" s="41">
        <v>13</v>
      </c>
      <c r="E9" s="37"/>
    </row>
    <row r="10" s="24" customFormat="1" ht="16.5" customHeight="1" spans="1:5">
      <c r="A10" s="39" t="s">
        <v>44</v>
      </c>
      <c r="B10" s="42" t="s">
        <v>45</v>
      </c>
      <c r="C10" s="37">
        <f>D10+E10</f>
        <v>13</v>
      </c>
      <c r="D10" s="41">
        <v>13</v>
      </c>
      <c r="E10" s="37"/>
    </row>
    <row r="11" s="24" customFormat="1" ht="16.5" customHeight="1" spans="1:5">
      <c r="A11" s="39" t="s">
        <v>46</v>
      </c>
      <c r="B11" s="42" t="s">
        <v>47</v>
      </c>
      <c r="C11" s="37">
        <f>D11+E11</f>
        <v>13</v>
      </c>
      <c r="D11" s="41">
        <v>13</v>
      </c>
      <c r="E11" s="37"/>
    </row>
    <row r="12" s="24" customFormat="1" ht="16.5" customHeight="1" spans="1:5">
      <c r="A12" s="39" t="s">
        <v>48</v>
      </c>
      <c r="B12" s="42" t="s">
        <v>49</v>
      </c>
      <c r="C12" s="37">
        <f>D12+E12</f>
        <v>54</v>
      </c>
      <c r="D12" s="41">
        <v>54</v>
      </c>
      <c r="E12" s="37"/>
    </row>
    <row r="13" s="24" customFormat="1" ht="16.5" customHeight="1" spans="1:5">
      <c r="A13" s="39" t="s">
        <v>50</v>
      </c>
      <c r="B13" s="42" t="s">
        <v>51</v>
      </c>
      <c r="C13" s="37">
        <f>D13+E13</f>
        <v>54</v>
      </c>
      <c r="D13" s="41">
        <v>54</v>
      </c>
      <c r="E13" s="37"/>
    </row>
    <row r="14" s="24" customFormat="1" ht="16.5" customHeight="1" spans="1:5">
      <c r="A14" s="39" t="s">
        <v>52</v>
      </c>
      <c r="B14" s="42" t="s">
        <v>53</v>
      </c>
      <c r="C14" s="37">
        <f>D14+E14</f>
        <v>27</v>
      </c>
      <c r="D14" s="41">
        <v>27</v>
      </c>
      <c r="E14" s="37"/>
    </row>
    <row r="15" s="24" customFormat="1" ht="16.5" customHeight="1" spans="1:5">
      <c r="A15" s="39" t="s">
        <v>54</v>
      </c>
      <c r="B15" s="42" t="s">
        <v>55</v>
      </c>
      <c r="C15" s="37">
        <f>D15+E15</f>
        <v>27</v>
      </c>
      <c r="D15" s="41">
        <v>27</v>
      </c>
      <c r="E15" s="41"/>
    </row>
    <row r="16" s="24" customFormat="1" ht="16.5" customHeight="1" spans="1:5">
      <c r="A16" s="39" t="s">
        <v>56</v>
      </c>
      <c r="B16" s="42" t="s">
        <v>57</v>
      </c>
      <c r="C16" s="37">
        <f>D16+E16</f>
        <v>72</v>
      </c>
      <c r="D16" s="41">
        <v>72</v>
      </c>
      <c r="E16" s="41"/>
    </row>
    <row r="17" s="24" customFormat="1" ht="16.5" customHeight="1" spans="1:5">
      <c r="A17" s="39" t="s">
        <v>58</v>
      </c>
      <c r="B17" s="42" t="s">
        <v>59</v>
      </c>
      <c r="C17" s="37">
        <f>D17+E17</f>
        <v>53</v>
      </c>
      <c r="D17" s="41">
        <v>53</v>
      </c>
      <c r="E17" s="41"/>
    </row>
    <row r="18" s="24" customFormat="1" ht="16.5" customHeight="1" spans="1:5">
      <c r="A18" s="39" t="s">
        <v>60</v>
      </c>
      <c r="B18" s="42" t="s">
        <v>61</v>
      </c>
      <c r="C18" s="37">
        <f>D18+E18</f>
        <v>53</v>
      </c>
      <c r="D18" s="41">
        <v>53</v>
      </c>
      <c r="E18" s="41"/>
    </row>
    <row r="19" s="24" customFormat="1" ht="16.5" customHeight="1" spans="1:5">
      <c r="A19" s="39" t="s">
        <v>62</v>
      </c>
      <c r="B19" s="42" t="s">
        <v>63</v>
      </c>
      <c r="C19" s="37">
        <f>D19+E19</f>
        <v>19</v>
      </c>
      <c r="D19" s="41">
        <v>19</v>
      </c>
      <c r="E19" s="41"/>
    </row>
    <row r="20" s="24" customFormat="1" ht="16.5" customHeight="1" spans="1:5">
      <c r="A20" s="39" t="s">
        <v>64</v>
      </c>
      <c r="B20" s="42" t="s">
        <v>38</v>
      </c>
      <c r="C20" s="37">
        <f>D20+E20</f>
        <v>19</v>
      </c>
      <c r="D20" s="41">
        <v>19</v>
      </c>
      <c r="E20" s="41"/>
    </row>
    <row r="21" s="24" customFormat="1" ht="16.5" customHeight="1" spans="1:5">
      <c r="A21" s="39" t="s">
        <v>65</v>
      </c>
      <c r="B21" s="42" t="s">
        <v>66</v>
      </c>
      <c r="C21" s="37">
        <f>D21+E21</f>
        <v>46</v>
      </c>
      <c r="D21" s="41">
        <v>46</v>
      </c>
      <c r="E21" s="41"/>
    </row>
    <row r="22" s="24" customFormat="1" ht="16.5" customHeight="1" spans="1:5">
      <c r="A22" s="39" t="s">
        <v>67</v>
      </c>
      <c r="B22" s="42" t="s">
        <v>68</v>
      </c>
      <c r="C22" s="37">
        <f>D22+E22</f>
        <v>41</v>
      </c>
      <c r="D22" s="41">
        <v>41</v>
      </c>
      <c r="E22" s="41"/>
    </row>
    <row r="23" s="24" customFormat="1" ht="16.5" customHeight="1" spans="1:5">
      <c r="A23" s="39" t="s">
        <v>69</v>
      </c>
      <c r="B23" s="42" t="s">
        <v>70</v>
      </c>
      <c r="C23" s="37">
        <f>D23+E23</f>
        <v>41</v>
      </c>
      <c r="D23" s="41">
        <v>41</v>
      </c>
      <c r="E23" s="37"/>
    </row>
    <row r="24" s="24" customFormat="1" ht="16.5" customHeight="1" spans="1:5">
      <c r="A24" s="39" t="s">
        <v>71</v>
      </c>
      <c r="B24" s="42" t="s">
        <v>72</v>
      </c>
      <c r="C24" s="37">
        <f>D24+E24</f>
        <v>5</v>
      </c>
      <c r="D24" s="41">
        <v>5</v>
      </c>
      <c r="E24" s="37"/>
    </row>
    <row r="25" s="24" customFormat="1" ht="16.5" customHeight="1" spans="1:5">
      <c r="A25" s="39" t="s">
        <v>73</v>
      </c>
      <c r="B25" s="42" t="s">
        <v>74</v>
      </c>
      <c r="C25" s="37">
        <f>D25+E25</f>
        <v>5</v>
      </c>
      <c r="D25" s="41">
        <v>5</v>
      </c>
      <c r="E25" s="37"/>
    </row>
    <row r="26" s="24" customFormat="1" ht="16.5" customHeight="1" spans="1:5">
      <c r="A26" s="39" t="s">
        <v>75</v>
      </c>
      <c r="B26" s="42" t="s">
        <v>76</v>
      </c>
      <c r="C26" s="37">
        <f>D26+E26</f>
        <v>1</v>
      </c>
      <c r="D26" s="41"/>
      <c r="E26" s="37">
        <v>1</v>
      </c>
    </row>
    <row r="27" s="24" customFormat="1" ht="16.5" customHeight="1" spans="1:5">
      <c r="A27" s="39" t="s">
        <v>77</v>
      </c>
      <c r="B27" s="42" t="s">
        <v>78</v>
      </c>
      <c r="C27" s="37">
        <f>D27+E27</f>
        <v>1</v>
      </c>
      <c r="D27" s="41"/>
      <c r="E27" s="37">
        <v>1</v>
      </c>
    </row>
    <row r="28" s="24" customFormat="1" ht="16.5" customHeight="1" spans="1:5">
      <c r="A28" s="39" t="s">
        <v>79</v>
      </c>
      <c r="B28" s="42" t="s">
        <v>80</v>
      </c>
      <c r="C28" s="37">
        <f>D28+E28</f>
        <v>30</v>
      </c>
      <c r="D28" s="41">
        <v>30</v>
      </c>
      <c r="E28" s="37"/>
    </row>
    <row r="29" s="24" customFormat="1" ht="16.5" customHeight="1" spans="1:5">
      <c r="A29" s="39" t="s">
        <v>81</v>
      </c>
      <c r="B29" s="42" t="s">
        <v>82</v>
      </c>
      <c r="C29" s="37">
        <f>D29+E29</f>
        <v>30</v>
      </c>
      <c r="D29" s="41">
        <v>30</v>
      </c>
      <c r="E29" s="37"/>
    </row>
    <row r="30" s="24" customFormat="1" ht="16.5" customHeight="1" spans="1:5">
      <c r="A30" s="39" t="s">
        <v>83</v>
      </c>
      <c r="B30" s="42" t="s">
        <v>84</v>
      </c>
      <c r="C30" s="37">
        <f>D30+E30</f>
        <v>30</v>
      </c>
      <c r="D30" s="41">
        <v>30</v>
      </c>
      <c r="E30" s="37"/>
    </row>
    <row r="31" s="24" customFormat="1" ht="16.5" customHeight="1" spans="1:5">
      <c r="A31" s="43" t="s">
        <v>7</v>
      </c>
      <c r="B31" s="44"/>
      <c r="C31" s="45">
        <f>D31+E31</f>
        <v>448</v>
      </c>
      <c r="D31" s="45">
        <f>D4+D9+D12+D16+D21+D28</f>
        <v>444</v>
      </c>
      <c r="E31" s="45">
        <f>E4+E26</f>
        <v>4</v>
      </c>
    </row>
    <row r="32" s="24" customFormat="1" ht="16.5" customHeight="1" spans="1:5">
      <c r="A32" s="46" t="s">
        <v>85</v>
      </c>
      <c r="C32" s="47"/>
      <c r="D32" s="47"/>
      <c r="E32" s="47"/>
    </row>
  </sheetData>
  <mergeCells count="1">
    <mergeCell ref="A1:E1"/>
  </mergeCells>
  <pageMargins left="0.699305555555556" right="0.699305555555556" top="0.45" bottom="0.2" header="0.169444444444444" footer="0.169444444444444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N24" sqref="N24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87</v>
      </c>
      <c r="C7" s="5"/>
      <c r="D7" s="5"/>
      <c r="E7" s="6"/>
      <c r="F7" s="5" t="s">
        <v>88</v>
      </c>
      <c r="G7" s="5"/>
      <c r="H7" s="5"/>
      <c r="I7" s="5" t="s">
        <v>89</v>
      </c>
      <c r="J7" s="5"/>
      <c r="K7" s="5"/>
      <c r="L7" s="6" t="s">
        <v>90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91</v>
      </c>
      <c r="M8" s="15"/>
      <c r="N8" s="15" t="s">
        <v>92</v>
      </c>
      <c r="O8" s="15"/>
      <c r="P8" s="15"/>
    </row>
    <row r="9" ht="29.25" customHeight="1" spans="1:16">
      <c r="A9" s="7" t="s">
        <v>93</v>
      </c>
      <c r="B9" s="8">
        <v>14</v>
      </c>
      <c r="C9" s="8"/>
      <c r="D9" s="8"/>
      <c r="E9" s="8"/>
      <c r="F9" s="8"/>
      <c r="G9" s="8"/>
      <c r="H9" s="8"/>
      <c r="I9" s="8">
        <v>14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94</v>
      </c>
      <c r="B10" s="10">
        <v>14</v>
      </c>
      <c r="C10" s="10"/>
      <c r="D10" s="10"/>
      <c r="E10" s="10"/>
      <c r="F10" s="10"/>
      <c r="G10" s="10"/>
      <c r="H10" s="10"/>
      <c r="I10" s="10">
        <v>14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95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96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汉家岔乡预算支出明细表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2015-04-08T09:24:00Z</cp:lastPrinted>
  <dcterms:modified xsi:type="dcterms:W3CDTF">2015-04-09T01:48:38Z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