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<sst xmlns="http://schemas.openxmlformats.org/spreadsheetml/2006/main" count="88">
  <si>
    <t xml:space="preserve"> 2015年部门收支预算总表</t>
  </si>
  <si>
    <t>单位名称：杨崖集乡人民政府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</si>
  <si>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</si>
  <si>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</si>
  <si>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</si>
  <si>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</si>
  <si>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</si>
  <si>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</si>
  <si>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</si>
  <si>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</si>
  <si>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</si>
  <si>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</si>
  <si>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</si>
  <si>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</si>
  <si>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</si>
  <si>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</si>
  <si>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</si>
  <si>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</si>
  <si>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</si>
  <si>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</si>
  <si>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</si>
  <si>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</si>
  <si>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</si>
  <si>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</si>
  <si>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</si>
  <si>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</si>
  <si>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</si>
  <si>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</si>
  <si>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</si>
  <si>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</si>
  <si>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</si>
  <si>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</si>
  <si>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</si>
  <si>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</si>
  <si>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一般公共服务支出</t>
  </si>
  <si>
    <t xml:space="preserve">         03款</t>
  </si>
  <si>
    <t xml:space="preserve">  政府办公厅（室）及相关机构事务</t>
  </si>
  <si>
    <t xml:space="preserve">             01项</t>
  </si>
  <si>
    <t xml:space="preserve">    行政运行</t>
  </si>
  <si>
    <t xml:space="preserve">         06款</t>
  </si>
  <si>
    <t xml:space="preserve">  财政事务</t>
  </si>
  <si>
    <t>二、207类</t>
  </si>
  <si>
    <t>文化体育与传媒支出</t>
  </si>
  <si>
    <t xml:space="preserve">         01款</t>
  </si>
  <si>
    <t xml:space="preserve">  文化</t>
  </si>
  <si>
    <t xml:space="preserve">             09项</t>
  </si>
  <si>
    <t xml:space="preserve">    群众文化</t>
  </si>
  <si>
    <t>三、208类</t>
  </si>
  <si>
    <t>社会保障和就业支出</t>
  </si>
  <si>
    <t xml:space="preserve">         05款</t>
  </si>
  <si>
    <t xml:space="preserve">  行政事业单位离退休</t>
  </si>
  <si>
    <t xml:space="preserve">    归口管理的行政单位离退休</t>
  </si>
  <si>
    <t xml:space="preserve">             02项</t>
  </si>
  <si>
    <t xml:space="preserve">    事业单位离退休</t>
  </si>
  <si>
    <t>四、210类</t>
  </si>
  <si>
    <t>医疗卫生与计划生育支出</t>
  </si>
  <si>
    <t xml:space="preserve">         07款</t>
  </si>
  <si>
    <t xml:space="preserve">  人口与计划生育事务</t>
  </si>
  <si>
    <t xml:space="preserve">         10款</t>
  </si>
  <si>
    <t xml:space="preserve">  食品和药品监督管理事务</t>
  </si>
  <si>
    <t>五、213类</t>
  </si>
  <si>
    <t>农林水支出</t>
  </si>
  <si>
    <t xml:space="preserve">  农业</t>
  </si>
  <si>
    <t xml:space="preserve">             04项</t>
  </si>
  <si>
    <t xml:space="preserve">     事业运行</t>
  </si>
  <si>
    <t xml:space="preserve">   水利</t>
  </si>
  <si>
    <t xml:space="preserve">             10项</t>
  </si>
  <si>
    <t xml:space="preserve">      水土保持</t>
  </si>
  <si>
    <t xml:space="preserve">   农村综合改革</t>
  </si>
  <si>
    <t xml:space="preserve">             07项</t>
  </si>
  <si>
    <t xml:space="preserve">     农村综合改革示范试点补助</t>
  </si>
  <si>
    <t>六、221类</t>
  </si>
  <si>
    <t>住房保障支出</t>
  </si>
  <si>
    <t xml:space="preserve">         02款</t>
  </si>
  <si>
    <t xml:space="preserve">   住房改革支出</t>
  </si>
  <si>
    <t xml:space="preserve">     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</si>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</sst>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7">
    <numFmt numFmtId="176" formatCode="0.00_);[Red]\(0.0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;;"/>
    <numFmt numFmtId="178" formatCode="0.00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89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/>
    </xf>
    <xf numFmtId="0" fontId="0" fillId="0" borderId="5" xfId="0" applyNumberFormat="1" applyFont="1" applyFill="1" applyBorder="1" applyAlignment="1" applyProtection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Fill="1" applyBorder="1" applyAlignment="1" applyProtection="1">
      <alignment horizontal="left" vertical="center"/>
    </xf>
    <xf numFmtId="49" fontId="6" fillId="0" borderId="2" xfId="6" applyNumberFormat="1" applyFont="1" applyFill="1" applyBorder="1" applyAlignment="1" applyProtection="1">
      <alignment horizontal="left" vertical="center"/>
    </xf>
    <xf numFmtId="176" fontId="0" fillId="0" borderId="1" xfId="0" applyNumberFormat="1" applyBorder="1" applyAlignment="1"/>
    <xf numFmtId="176" fontId="0" fillId="0" borderId="1" xfId="0" applyNumberFormat="1" applyFill="1" applyBorder="1" applyAlignment="1"/>
    <xf numFmtId="0" fontId="0" fillId="0" borderId="1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0" xfId="0" applyFill="1" applyBorder="1" applyAlignment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4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>
      <alignment vertical="center"/>
    </xf>
    <xf numFmtId="0" fontId="0" fillId="2" borderId="1" xfId="0" applyFill="1" applyBorder="1" applyAlignment="1"/>
    <xf numFmtId="0" fontId="0" fillId="0" borderId="12" xfId="0" applyFill="1" applyBorder="1" applyAlignment="1">
      <alignment vertical="center"/>
    </xf>
    <xf numFmtId="178" fontId="6" fillId="2" borderId="4" xfId="0" applyNumberFormat="1" applyFont="1" applyFill="1" applyBorder="1" applyAlignment="1" applyProtection="1">
      <alignment horizontal="right" vertical="center"/>
    </xf>
    <xf numFmtId="178" fontId="6" fillId="0" borderId="4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8" fontId="6" fillId="0" borderId="5" xfId="0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178" fontId="0" fillId="0" borderId="1" xfId="0" applyNumberFormat="1" applyFont="1" applyFill="1" applyBorder="1" applyAlignment="1" applyProtection="1">
      <alignment horizontal="right" vertical="center"/>
    </xf>
    <xf numFmtId="4" fontId="0" fillId="0" borderId="13" xfId="0" applyNumberFormat="1" applyFont="1" applyFill="1" applyBorder="1" applyAlignment="1" applyProtection="1">
      <alignment horizontal="right" vertical="center"/>
    </xf>
    <xf numFmtId="4" fontId="0" fillId="0" borderId="12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5" xfId="0" applyBorder="1" applyAlignment="1">
      <alignment vertical="center"/>
    </xf>
    <xf numFmtId="0" fontId="0" fillId="0" borderId="1" xfId="0" applyFill="1" applyBorder="1" applyAlignment="1">
      <alignment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5" xfId="0" applyNumberFormat="1" applyFill="1" applyBorder="1" applyAlignment="1"/>
    <xf numFmtId="4" fontId="0" fillId="0" borderId="6" xfId="0" applyNumberForma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Border="1" applyAlignment="1"/>
    <xf numFmtId="4" fontId="0" fillId="0" borderId="6" xfId="0" applyNumberFormat="1" applyBorder="1" applyAlignment="1"/>
    <xf numFmtId="4" fontId="0" fillId="2" borderId="1" xfId="0" applyNumberFormat="1" applyFont="1" applyFill="1" applyBorder="1" applyAlignment="1" applyProtection="1">
      <alignment horizontal="right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5" xfId="0" applyFill="1" applyBorder="1" applyAlignment="1">
      <alignment vertical="center"/>
    </xf>
    <xf numFmtId="4" fontId="0" fillId="0" borderId="5" xfId="0" applyNumberFormat="1" applyFill="1" applyBorder="1" applyAlignment="1">
      <alignment horizontal="right" vertical="center"/>
    </xf>
    <xf numFmtId="0" fontId="0" fillId="0" borderId="5" xfId="0" applyFill="1" applyBorder="1" applyAlignment="1"/>
    <xf numFmtId="0" fontId="0" fillId="0" borderId="5" xfId="0" applyBorder="1" applyAlignment="1"/>
    <xf numFmtId="4" fontId="0" fillId="0" borderId="4" xfId="0" applyNumberFormat="1" applyBorder="1" applyAlignment="1">
      <alignment horizontal="right" vertical="center"/>
    </xf>
    <xf numFmtId="4" fontId="0" fillId="0" borderId="14" xfId="0" applyNumberFormat="1" applyFill="1" applyBorder="1" applyAlignment="1"/>
    <xf numFmtId="0" fontId="0" fillId="0" borderId="7" xfId="0" applyBorder="1" applyAlignment="1">
      <alignment horizontal="center" vertical="center"/>
    </xf>
    <xf numFmtId="178" fontId="0" fillId="2" borderId="1" xfId="0" applyNumberFormat="1" applyFont="1" applyFill="1" applyBorder="1" applyAlignment="1" applyProtection="1">
      <alignment horizontal="right" vertical="center"/>
    </xf>
    <xf numFmtId="0" fontId="0" fillId="0" borderId="7" xfId="0" applyFill="1" applyBorder="1" applyAlignment="1">
      <alignment horizontal="center" vertical="center"/>
    </xf>
    <xf numFmtId="178" fontId="6" fillId="2" borderId="1" xfId="0" applyNumberFormat="1" applyFont="1" applyFill="1" applyBorder="1" applyAlignment="1" applyProtection="1">
      <alignment horizontal="right" vertical="center"/>
    </xf>
    <xf numFmtId="178" fontId="0" fillId="2" borderId="12" xfId="0" applyNumberFormat="1" applyFont="1" applyFill="1" applyBorder="1" applyAlignment="1" applyProtection="1">
      <alignment horizontal="right" vertical="center"/>
    </xf>
    <xf numFmtId="178" fontId="0" fillId="2" borderId="2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exceltmp1" xfId="6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B12" sqref="B12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0" t="s">
        <v>0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1</v>
      </c>
      <c r="B3" s="33"/>
      <c r="H3" s="34" t="s">
        <v>2</v>
      </c>
    </row>
    <row r="4" ht="23.25" customHeight="1" spans="1:12">
      <c r="A4" s="35" t="s">
        <v>3</v>
      </c>
      <c r="B4" s="31"/>
      <c r="C4" s="36" t="s">
        <v>4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5</v>
      </c>
      <c r="B5" s="39" t="s">
        <v>6</v>
      </c>
      <c r="C5" s="40" t="s">
        <v>5</v>
      </c>
      <c r="D5" s="36" t="s">
        <v>6</v>
      </c>
      <c r="E5" s="36"/>
      <c r="F5" s="36"/>
      <c r="G5" s="36"/>
      <c r="H5" s="39"/>
      <c r="I5" s="31"/>
      <c r="J5" s="31"/>
      <c r="K5" s="31"/>
      <c r="L5" s="88"/>
    </row>
    <row r="6" ht="23.25" customHeight="1" spans="1:12">
      <c r="A6" s="39"/>
      <c r="B6" s="39"/>
      <c r="C6" s="39"/>
      <c r="D6" s="40" t="s">
        <v>7</v>
      </c>
      <c r="E6" s="40" t="s">
        <v>8</v>
      </c>
      <c r="F6" s="41" t="s">
        <v>9</v>
      </c>
      <c r="G6" s="42" t="s">
        <v>10</v>
      </c>
      <c r="H6" s="43" t="s">
        <v>11</v>
      </c>
      <c r="I6" s="31"/>
      <c r="J6" s="31"/>
      <c r="K6" s="31"/>
      <c r="L6" s="31"/>
    </row>
    <row r="7" ht="23.25" customHeight="1" spans="1:12">
      <c r="A7" s="38"/>
      <c r="B7" s="38"/>
      <c r="C7" s="38"/>
      <c r="D7" s="37"/>
      <c r="E7" s="36"/>
      <c r="F7" s="44"/>
      <c r="G7" s="45"/>
      <c r="H7" s="46"/>
      <c r="I7" s="31"/>
      <c r="J7" s="31"/>
      <c r="K7" s="31"/>
      <c r="L7" s="31"/>
    </row>
    <row r="8" ht="23.25" customHeight="1" spans="1:12">
      <c r="A8" s="47" t="s">
        <v>12</v>
      </c>
      <c r="B8" s="48">
        <v>1</v>
      </c>
      <c r="C8" s="47" t="s">
        <v>12</v>
      </c>
      <c r="D8" s="48">
        <v>2</v>
      </c>
      <c r="E8" s="49">
        <v>3</v>
      </c>
      <c r="F8" s="50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1" t="s">
        <v>13</v>
      </c>
      <c r="B9" s="52">
        <f>B10+B11+B12+B13+B14</f>
        <v>479</v>
      </c>
      <c r="C9" s="53" t="s">
        <v>14</v>
      </c>
      <c r="D9" s="54">
        <f t="shared" ref="D9:D11" si="0">E9+F9+G9+H9</f>
        <v>475</v>
      </c>
      <c r="E9" s="55">
        <v>475</v>
      </c>
      <c r="F9" s="56">
        <v>0</v>
      </c>
      <c r="G9" s="56">
        <v>0</v>
      </c>
      <c r="H9" s="56">
        <v>0</v>
      </c>
      <c r="I9" s="87"/>
    </row>
    <row r="10" ht="23.25" customHeight="1" spans="1:9">
      <c r="A10" s="51" t="s">
        <v>15</v>
      </c>
      <c r="B10" s="57">
        <v>479</v>
      </c>
      <c r="C10" s="58" t="s">
        <v>16</v>
      </c>
      <c r="D10" s="54">
        <f>E10+F10+G10+H10</f>
        <v>4</v>
      </c>
      <c r="E10" s="59">
        <v>4</v>
      </c>
      <c r="F10" s="60">
        <v>0</v>
      </c>
      <c r="G10" s="61">
        <v>0</v>
      </c>
      <c r="H10" s="62">
        <v>0</v>
      </c>
      <c r="I10" s="87"/>
    </row>
    <row r="11" ht="23.25" customHeight="1" spans="1:10">
      <c r="A11" s="63" t="s">
        <v>17</v>
      </c>
      <c r="B11" s="56"/>
      <c r="C11" s="64"/>
      <c r="D11" s="54">
        <f>E11+F11+G11+H11</f>
        <v>0</v>
      </c>
      <c r="E11" s="65">
        <v>0</v>
      </c>
      <c r="F11" s="65">
        <v>0</v>
      </c>
      <c r="G11" s="65">
        <v>0</v>
      </c>
      <c r="H11" s="65">
        <v>0</v>
      </c>
      <c r="I11" s="87"/>
      <c r="J11" s="87"/>
    </row>
    <row r="12" ht="23.25" customHeight="1" spans="1:10">
      <c r="A12" s="51" t="s">
        <v>18</v>
      </c>
      <c r="B12" s="66"/>
      <c r="C12" s="64"/>
      <c r="D12" s="54">
        <f t="shared" ref="D12:D22" si="1">E12+F12+G12+H12</f>
        <v>0</v>
      </c>
      <c r="E12" s="62">
        <v>0</v>
      </c>
      <c r="F12" s="62">
        <v>0</v>
      </c>
      <c r="G12" s="62">
        <v>0</v>
      </c>
      <c r="H12" s="65">
        <v>0</v>
      </c>
      <c r="I12" s="87"/>
      <c r="J12" s="87"/>
    </row>
    <row r="13" ht="23.25" customHeight="1" spans="1:10">
      <c r="A13" s="51" t="s">
        <v>19</v>
      </c>
      <c r="B13" s="66"/>
      <c r="C13" s="64"/>
      <c r="D13" s="54">
        <f>E13+F13+G13+H13</f>
        <v>0</v>
      </c>
      <c r="E13" s="62"/>
      <c r="F13" s="62"/>
      <c r="G13" s="62"/>
      <c r="H13" s="67"/>
      <c r="I13" s="87"/>
      <c r="J13" s="87"/>
    </row>
    <row r="14" ht="23.25" customHeight="1" spans="1:10">
      <c r="A14" s="63" t="s">
        <v>20</v>
      </c>
      <c r="B14" s="56"/>
      <c r="C14" s="64"/>
      <c r="D14" s="54">
        <f>E14+F14+G14+H14</f>
        <v>0</v>
      </c>
      <c r="E14" s="68"/>
      <c r="F14" s="68"/>
      <c r="G14" s="68"/>
      <c r="H14" s="69"/>
      <c r="I14" s="87"/>
      <c r="J14" s="87"/>
    </row>
    <row r="15" ht="23.25" customHeight="1" spans="1:8">
      <c r="A15" s="63" t="s">
        <v>21</v>
      </c>
      <c r="B15" s="56"/>
      <c r="C15" s="64"/>
      <c r="D15" s="54">
        <f>E15+F15+G15+H15</f>
        <v>0</v>
      </c>
      <c r="E15" s="70"/>
      <c r="F15" s="70"/>
      <c r="G15" s="70"/>
      <c r="H15" s="69"/>
    </row>
    <row r="16" ht="23.25" customHeight="1" spans="1:8">
      <c r="A16" s="51" t="s">
        <v>22</v>
      </c>
      <c r="B16" s="66"/>
      <c r="C16" s="64"/>
      <c r="D16" s="54">
        <f>E16+F16+G16+H16</f>
        <v>0</v>
      </c>
      <c r="E16" s="70"/>
      <c r="F16" s="70"/>
      <c r="G16" s="71"/>
      <c r="H16" s="72"/>
    </row>
    <row r="17" ht="23.25" customHeight="1" spans="1:8">
      <c r="A17" s="51" t="s">
        <v>23</v>
      </c>
      <c r="B17" s="73">
        <f>B18+B19</f>
        <v>0</v>
      </c>
      <c r="C17" s="64"/>
      <c r="D17" s="54">
        <f>E17+F17+G17+H17</f>
        <v>0</v>
      </c>
      <c r="E17" s="70"/>
      <c r="F17" s="71"/>
      <c r="G17" s="71"/>
      <c r="H17" s="72"/>
    </row>
    <row r="18" ht="23.25" customHeight="1" spans="1:8">
      <c r="A18" s="51" t="s">
        <v>24</v>
      </c>
      <c r="B18" s="74"/>
      <c r="C18" s="75"/>
      <c r="D18" s="54">
        <f>E18+F18+G18+H18</f>
        <v>0</v>
      </c>
      <c r="E18" s="69"/>
      <c r="F18" s="69"/>
      <c r="G18" s="72"/>
      <c r="H18" s="72"/>
    </row>
    <row r="19" ht="23.25" customHeight="1" spans="1:8">
      <c r="A19" s="51" t="s">
        <v>25</v>
      </c>
      <c r="B19" s="62"/>
      <c r="C19" s="75"/>
      <c r="D19" s="54">
        <f>E19+F19+G19+H19</f>
        <v>0</v>
      </c>
      <c r="E19" s="69"/>
      <c r="F19" s="72"/>
      <c r="G19" s="69"/>
      <c r="H19" s="69"/>
    </row>
    <row r="20" ht="23.25" customHeight="1" spans="1:8">
      <c r="A20" s="63"/>
      <c r="B20" s="76"/>
      <c r="C20" s="77"/>
      <c r="D20" s="54">
        <f>E20+F20+G20+H20</f>
        <v>0</v>
      </c>
      <c r="E20" s="69"/>
      <c r="F20" s="72"/>
      <c r="G20" s="69"/>
      <c r="H20" s="69"/>
    </row>
    <row r="21" ht="23.25" customHeight="1" spans="1:8">
      <c r="A21" s="78"/>
      <c r="B21" s="79"/>
      <c r="C21" s="78"/>
      <c r="D21" s="54">
        <f>E21+F21+G21+H21</f>
        <v>0</v>
      </c>
      <c r="E21" s="80"/>
      <c r="F21" s="80"/>
      <c r="G21" s="80"/>
      <c r="H21" s="80"/>
    </row>
    <row r="22" ht="23.25" customHeight="1" spans="1:8">
      <c r="A22" s="81" t="s">
        <v>26</v>
      </c>
      <c r="B22" s="82">
        <f>B17+B16+B15+B9</f>
        <v>479</v>
      </c>
      <c r="C22" s="83" t="s">
        <v>27</v>
      </c>
      <c r="D22" s="84">
        <f>E22+F22+G22+H22</f>
        <v>479</v>
      </c>
      <c r="E22" s="82">
        <f t="shared" ref="E22:H22" si="2">SUM(E9:E21)</f>
        <v>479</v>
      </c>
      <c r="F22" s="85">
        <f>SUM(F9:F21)</f>
        <v>0</v>
      </c>
      <c r="G22" s="86">
        <f>SUM(G9:G21)</f>
        <v>0</v>
      </c>
      <c r="H22" s="86">
        <f>SUM(H9:H21)</f>
        <v>0</v>
      </c>
    </row>
    <row r="23" customHeight="1" spans="4:8">
      <c r="D23" s="87"/>
      <c r="E23" s="87"/>
      <c r="F23" s="87"/>
      <c r="G23" s="87"/>
      <c r="H23" s="87"/>
    </row>
    <row r="24" customHeight="1" spans="6:8">
      <c r="F24" s="87"/>
      <c r="G24" s="87"/>
      <c r="H24" s="87"/>
    </row>
    <row r="25" customHeight="1" spans="6:9">
      <c r="F25" s="87"/>
      <c r="G25" s="87"/>
      <c r="H25" s="87"/>
      <c r="I25" s="87"/>
    </row>
    <row r="26" customHeight="1" spans="6:8">
      <c r="F26" s="87"/>
      <c r="G26" s="87"/>
      <c r="H26" s="87"/>
    </row>
    <row r="27" customHeight="1" spans="6:8">
      <c r="F27" s="87"/>
      <c r="G27" s="87"/>
      <c r="H27" s="87"/>
    </row>
    <row r="28" customHeight="1" spans="6:8">
      <c r="F28" s="87"/>
      <c r="G28" s="87"/>
      <c r="H28" s="87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3"/>
  <sheetViews>
    <sheetView topLeftCell="A9" workbookViewId="0">
      <selection activeCell="D32" sqref="D32:E32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0" t="s">
        <v>28</v>
      </c>
      <c r="B2" s="20"/>
      <c r="C2" s="20"/>
      <c r="D2" s="20"/>
      <c r="E2" s="20"/>
    </row>
    <row r="3" ht="25.5" spans="1:5">
      <c r="A3" s="21" t="s">
        <v>1</v>
      </c>
      <c r="B3" s="22"/>
      <c r="C3" s="22"/>
      <c r="D3" s="22"/>
      <c r="E3" s="23" t="s">
        <v>2</v>
      </c>
    </row>
    <row r="4" ht="23.25" customHeight="1" spans="1:5">
      <c r="A4" s="24" t="s">
        <v>29</v>
      </c>
      <c r="B4" s="24" t="s">
        <v>30</v>
      </c>
      <c r="C4" s="24" t="s">
        <v>7</v>
      </c>
      <c r="D4" s="24" t="s">
        <v>31</v>
      </c>
      <c r="E4" s="24" t="s">
        <v>32</v>
      </c>
    </row>
    <row r="5" ht="23.25" customHeight="1" spans="1:5">
      <c r="A5" s="25" t="s">
        <v>33</v>
      </c>
      <c r="B5" s="26" t="s">
        <v>34</v>
      </c>
      <c r="C5" s="27">
        <f>D5+E5</f>
        <v>222</v>
      </c>
      <c r="D5" s="28">
        <v>219</v>
      </c>
      <c r="E5" s="27">
        <v>3</v>
      </c>
    </row>
    <row r="6" ht="23.25" customHeight="1" spans="1:5">
      <c r="A6" s="25" t="s">
        <v>35</v>
      </c>
      <c r="B6" s="26" t="s">
        <v>36</v>
      </c>
      <c r="C6" s="27">
        <f t="shared" ref="C6:C31" si="0">D6+E6</f>
        <v>207</v>
      </c>
      <c r="D6" s="28">
        <v>204</v>
      </c>
      <c r="E6" s="27">
        <v>3</v>
      </c>
    </row>
    <row r="7" ht="23.25" customHeight="1" spans="1:5">
      <c r="A7" s="25" t="s">
        <v>37</v>
      </c>
      <c r="B7" s="26" t="s">
        <v>38</v>
      </c>
      <c r="C7" s="27">
        <f>D7+E7</f>
        <v>207</v>
      </c>
      <c r="D7" s="28">
        <v>204</v>
      </c>
      <c r="E7" s="27">
        <v>3</v>
      </c>
    </row>
    <row r="8" ht="23.25" customHeight="1" spans="1:5">
      <c r="A8" s="25" t="s">
        <v>39</v>
      </c>
      <c r="B8" s="26" t="s">
        <v>40</v>
      </c>
      <c r="C8" s="27">
        <f>D8+E8</f>
        <v>15</v>
      </c>
      <c r="D8" s="28">
        <v>15</v>
      </c>
      <c r="E8" s="27"/>
    </row>
    <row r="9" ht="23.25" customHeight="1" spans="1:5">
      <c r="A9" s="25" t="s">
        <v>37</v>
      </c>
      <c r="B9" s="26" t="s">
        <v>38</v>
      </c>
      <c r="C9" s="27">
        <f>D9+E9</f>
        <v>15</v>
      </c>
      <c r="D9" s="28">
        <v>15</v>
      </c>
      <c r="E9" s="27"/>
    </row>
    <row r="10" ht="23.25" customHeight="1" spans="1:5">
      <c r="A10" s="25" t="s">
        <v>41</v>
      </c>
      <c r="B10" s="26" t="s">
        <v>42</v>
      </c>
      <c r="C10" s="27">
        <f>D10+E10</f>
        <v>21</v>
      </c>
      <c r="D10" s="28">
        <v>21</v>
      </c>
      <c r="E10" s="27"/>
    </row>
    <row r="11" ht="23.25" customHeight="1" spans="1:5">
      <c r="A11" s="25" t="s">
        <v>43</v>
      </c>
      <c r="B11" s="26" t="s">
        <v>44</v>
      </c>
      <c r="C11" s="27">
        <f>D11+E11</f>
        <v>21</v>
      </c>
      <c r="D11" s="28">
        <v>21</v>
      </c>
      <c r="E11" s="27"/>
    </row>
    <row r="12" ht="23.25" customHeight="1" spans="1:5">
      <c r="A12" s="25" t="s">
        <v>45</v>
      </c>
      <c r="B12" s="26" t="s">
        <v>46</v>
      </c>
      <c r="C12" s="27">
        <f>D12+E12</f>
        <v>21</v>
      </c>
      <c r="D12" s="28">
        <v>21</v>
      </c>
      <c r="E12" s="27"/>
    </row>
    <row r="13" ht="23.25" customHeight="1" spans="1:5">
      <c r="A13" s="25" t="s">
        <v>47</v>
      </c>
      <c r="B13" s="26" t="s">
        <v>48</v>
      </c>
      <c r="C13" s="27">
        <f>D13+E13</f>
        <v>50</v>
      </c>
      <c r="D13" s="28">
        <v>50</v>
      </c>
      <c r="E13" s="27"/>
    </row>
    <row r="14" ht="23.25" customHeight="1" spans="1:5">
      <c r="A14" s="25" t="s">
        <v>49</v>
      </c>
      <c r="B14" s="26" t="s">
        <v>50</v>
      </c>
      <c r="C14" s="27">
        <f>D14+E14</f>
        <v>50</v>
      </c>
      <c r="D14" s="28">
        <v>50</v>
      </c>
      <c r="E14" s="27"/>
    </row>
    <row r="15" ht="23.25" customHeight="1" spans="1:5">
      <c r="A15" s="25" t="s">
        <v>37</v>
      </c>
      <c r="B15" s="26" t="s">
        <v>51</v>
      </c>
      <c r="C15" s="27">
        <f>D15+E15</f>
        <v>29</v>
      </c>
      <c r="D15" s="28">
        <v>29</v>
      </c>
      <c r="E15" s="27"/>
    </row>
    <row r="16" ht="23.25" customHeight="1" spans="1:5">
      <c r="A16" s="25" t="s">
        <v>52</v>
      </c>
      <c r="B16" s="26" t="s">
        <v>53</v>
      </c>
      <c r="C16" s="27">
        <f>D16+E16</f>
        <v>21</v>
      </c>
      <c r="D16" s="28">
        <v>21</v>
      </c>
      <c r="E16" s="27"/>
    </row>
    <row r="17" ht="23.25" customHeight="1" spans="1:5">
      <c r="A17" s="25" t="s">
        <v>54</v>
      </c>
      <c r="B17" s="26" t="s">
        <v>55</v>
      </c>
      <c r="C17" s="27">
        <f>D17+E17</f>
        <v>73</v>
      </c>
      <c r="D17" s="28">
        <v>73</v>
      </c>
      <c r="E17" s="27"/>
    </row>
    <row r="18" ht="23.25" customHeight="1" spans="1:5">
      <c r="A18" s="25" t="s">
        <v>56</v>
      </c>
      <c r="B18" s="26" t="s">
        <v>57</v>
      </c>
      <c r="C18" s="27">
        <f>D18+E18</f>
        <v>55</v>
      </c>
      <c r="D18" s="28">
        <v>55</v>
      </c>
      <c r="E18" s="27"/>
    </row>
    <row r="19" ht="23.25" customHeight="1" spans="1:5">
      <c r="A19" s="25" t="s">
        <v>37</v>
      </c>
      <c r="B19" s="26" t="s">
        <v>38</v>
      </c>
      <c r="C19" s="27">
        <f>D19+E19</f>
        <v>55</v>
      </c>
      <c r="D19" s="28">
        <v>55</v>
      </c>
      <c r="E19" s="27"/>
    </row>
    <row r="20" ht="23.25" customHeight="1" spans="1:5">
      <c r="A20" s="25" t="s">
        <v>58</v>
      </c>
      <c r="B20" s="26" t="s">
        <v>59</v>
      </c>
      <c r="C20" s="27">
        <f>D20+E20</f>
        <v>18</v>
      </c>
      <c r="D20" s="28">
        <v>18</v>
      </c>
      <c r="E20" s="27"/>
    </row>
    <row r="21" ht="23.25" customHeight="1" spans="1:5">
      <c r="A21" s="25" t="s">
        <v>37</v>
      </c>
      <c r="B21" s="26" t="s">
        <v>38</v>
      </c>
      <c r="C21" s="27">
        <f>D21+E21</f>
        <v>18</v>
      </c>
      <c r="D21" s="28">
        <v>18</v>
      </c>
      <c r="E21" s="27"/>
    </row>
    <row r="22" ht="23.25" customHeight="1" spans="1:5">
      <c r="A22" s="25" t="s">
        <v>60</v>
      </c>
      <c r="B22" s="26" t="s">
        <v>61</v>
      </c>
      <c r="C22" s="27">
        <f>D22+E22</f>
        <v>81</v>
      </c>
      <c r="D22" s="28">
        <v>80</v>
      </c>
      <c r="E22" s="27">
        <v>1</v>
      </c>
    </row>
    <row r="23" ht="23.25" customHeight="1" spans="1:5">
      <c r="A23" s="25" t="s">
        <v>43</v>
      </c>
      <c r="B23" s="26" t="s">
        <v>62</v>
      </c>
      <c r="C23" s="27">
        <f>D23+E23</f>
        <v>73</v>
      </c>
      <c r="D23" s="28">
        <v>73</v>
      </c>
      <c r="E23" s="27"/>
    </row>
    <row r="24" ht="23.25" customHeight="1" spans="1:5">
      <c r="A24" s="25" t="s">
        <v>63</v>
      </c>
      <c r="B24" s="26" t="s">
        <v>64</v>
      </c>
      <c r="C24" s="27">
        <f>D24+E24</f>
        <v>73</v>
      </c>
      <c r="D24" s="28">
        <v>73</v>
      </c>
      <c r="E24" s="27"/>
    </row>
    <row r="25" ht="23.25" customHeight="1" spans="1:5">
      <c r="A25" s="25" t="s">
        <v>35</v>
      </c>
      <c r="B25" s="26" t="s">
        <v>65</v>
      </c>
      <c r="C25" s="27">
        <f>D25+E25</f>
        <v>7</v>
      </c>
      <c r="D25" s="28">
        <v>7</v>
      </c>
      <c r="E25" s="27"/>
    </row>
    <row r="26" ht="23.25" customHeight="1" spans="1:5">
      <c r="A26" s="25" t="s">
        <v>66</v>
      </c>
      <c r="B26" s="26" t="s">
        <v>67</v>
      </c>
      <c r="C26" s="27">
        <f>D26+E26</f>
        <v>7</v>
      </c>
      <c r="D26" s="28">
        <v>7</v>
      </c>
      <c r="E26" s="27"/>
    </row>
    <row r="27" ht="23.25" customHeight="1" spans="1:5">
      <c r="A27" s="25" t="s">
        <v>56</v>
      </c>
      <c r="B27" s="26" t="s">
        <v>68</v>
      </c>
      <c r="C27" s="27">
        <f>D27+E27</f>
        <v>1</v>
      </c>
      <c r="D27" s="28"/>
      <c r="E27" s="27">
        <v>1</v>
      </c>
    </row>
    <row r="28" ht="23.25" customHeight="1" spans="1:5">
      <c r="A28" s="25" t="s">
        <v>69</v>
      </c>
      <c r="B28" s="26" t="s">
        <v>70</v>
      </c>
      <c r="C28" s="27">
        <f>D28+E28</f>
        <v>1</v>
      </c>
      <c r="D28" s="28"/>
      <c r="E28" s="27">
        <v>1</v>
      </c>
    </row>
    <row r="29" ht="23.25" customHeight="1" spans="1:5">
      <c r="A29" s="25" t="s">
        <v>71</v>
      </c>
      <c r="B29" s="26" t="s">
        <v>72</v>
      </c>
      <c r="C29" s="27">
        <f>D29+E29</f>
        <v>32</v>
      </c>
      <c r="D29" s="27">
        <v>32</v>
      </c>
      <c r="E29" s="27"/>
    </row>
    <row r="30" ht="23.25" customHeight="1" spans="1:5">
      <c r="A30" s="25" t="s">
        <v>73</v>
      </c>
      <c r="B30" s="26" t="s">
        <v>74</v>
      </c>
      <c r="C30" s="27">
        <f>D30+E30</f>
        <v>32</v>
      </c>
      <c r="D30" s="27">
        <v>32</v>
      </c>
      <c r="E30" s="28"/>
    </row>
    <row r="31" ht="23.25" customHeight="1" spans="1:5">
      <c r="A31" s="25" t="s">
        <v>37</v>
      </c>
      <c r="B31" s="26" t="s">
        <v>75</v>
      </c>
      <c r="C31" s="27">
        <f>D31+E31</f>
        <v>32</v>
      </c>
      <c r="D31" s="27">
        <v>32</v>
      </c>
      <c r="E31" s="27"/>
    </row>
    <row r="32" ht="23.25" customHeight="1" spans="1:5">
      <c r="A32" s="25" t="s">
        <v>7</v>
      </c>
      <c r="B32" s="29"/>
      <c r="C32" s="27">
        <f>C5+C10+C13+C17+C22+C29</f>
        <v>479</v>
      </c>
      <c r="D32" s="27">
        <f>D5+D10+D13+D17+D22+D29</f>
        <v>475</v>
      </c>
      <c r="E32" s="27">
        <f>E5+E10+E13+E17+E22+E29</f>
        <v>4</v>
      </c>
    </row>
    <row r="33" ht="23.25" customHeight="1" spans="1:1">
      <c r="A33" t="s">
        <v>76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19.8333333333333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78</v>
      </c>
      <c r="C7" s="5"/>
      <c r="D7" s="5"/>
      <c r="E7" s="6"/>
      <c r="F7" s="5" t="s">
        <v>79</v>
      </c>
      <c r="G7" s="5"/>
      <c r="H7" s="5"/>
      <c r="I7" s="5" t="s">
        <v>80</v>
      </c>
      <c r="J7" s="5"/>
      <c r="K7" s="5"/>
      <c r="L7" s="6" t="s">
        <v>81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1" t="s">
        <v>82</v>
      </c>
      <c r="M8" s="12"/>
      <c r="N8" s="12" t="s">
        <v>83</v>
      </c>
      <c r="O8" s="12"/>
      <c r="P8" s="12"/>
    </row>
    <row r="9" ht="29.25" customHeight="1" spans="1:16">
      <c r="A9" s="7" t="s">
        <v>84</v>
      </c>
      <c r="B9" s="8">
        <v>14</v>
      </c>
      <c r="C9" s="8"/>
      <c r="D9" s="8"/>
      <c r="E9" s="8"/>
      <c r="F9" s="8"/>
      <c r="G9" s="8"/>
      <c r="H9" s="8"/>
      <c r="I9" s="8">
        <v>14</v>
      </c>
      <c r="J9" s="8"/>
      <c r="K9" s="8"/>
      <c r="L9" s="8"/>
      <c r="M9" s="13"/>
      <c r="N9" s="14"/>
      <c r="O9" s="14"/>
      <c r="P9" s="15"/>
    </row>
    <row r="10" ht="29.25" customHeight="1" spans="1:16">
      <c r="A10" s="7" t="s">
        <v>85</v>
      </c>
      <c r="B10" s="9">
        <v>14</v>
      </c>
      <c r="C10" s="9"/>
      <c r="D10" s="9"/>
      <c r="E10" s="9"/>
      <c r="F10" s="9"/>
      <c r="G10" s="9"/>
      <c r="H10" s="9"/>
      <c r="I10" s="9">
        <v>14</v>
      </c>
      <c r="J10" s="9"/>
      <c r="K10" s="9"/>
      <c r="L10" s="9"/>
      <c r="M10" s="16"/>
      <c r="N10" s="17"/>
      <c r="O10" s="17"/>
      <c r="P10" s="18"/>
    </row>
    <row r="11" ht="29.25" customHeight="1" spans="1:16">
      <c r="A11" s="7" t="s">
        <v>86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6"/>
      <c r="N11" s="14"/>
      <c r="O11" s="14"/>
      <c r="P11" s="15"/>
    </row>
    <row r="12" ht="29.25" customHeight="1" spans="1:16">
      <c r="A12" s="10" t="s">
        <v>87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9"/>
      <c r="N12" s="14"/>
      <c r="O12" s="14"/>
      <c r="P12" s="15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2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2015-04-08T08:37:00Z</cp:lastPrinted>
  <dcterms:modified xsi:type="dcterms:W3CDTF">2015-04-08T09:11:54Z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