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<sst xmlns="http://schemas.openxmlformats.org/spreadsheetml/2006/main" count="103">
  <si>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</si>
  <si>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单位名称：会宁县大沟乡人民政府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</si>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</sst>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0_ "/>
  </numFmts>
  <fonts count="9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98">
    <xf numFmtId="0" fontId="0" fillId="0" borderId="0" xfId="0" applyAlignment="1"/>
    <xf numFmtId="176" fontId="0" fillId="0" borderId="0" xfId="0" applyNumberForma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7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3" borderId="2" xfId="0" applyFill="1" applyBorder="1" applyAlignment="1"/>
    <xf numFmtId="0" fontId="0" fillId="0" borderId="1" xfId="0" applyFill="1" applyBorder="1" applyAlignment="1">
      <alignment vertical="center"/>
    </xf>
    <xf numFmtId="178" fontId="7" fillId="3" borderId="7" xfId="0" applyNumberFormat="1" applyFont="1" applyFill="1" applyBorder="1" applyAlignment="1" applyProtection="1">
      <alignment horizontal="right" vertical="center"/>
    </xf>
    <xf numFmtId="178" fontId="7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8" fontId="7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8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3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8" fontId="0" fillId="3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8" fontId="7" fillId="3" borderId="2" xfId="0" applyNumberFormat="1" applyFont="1" applyFill="1" applyBorder="1" applyAlignment="1" applyProtection="1">
      <alignment horizontal="right" vertical="center"/>
    </xf>
    <xf numFmtId="178" fontId="0" fillId="3" borderId="1" xfId="0" applyNumberFormat="1" applyFont="1" applyFill="1" applyBorder="1" applyAlignment="1" applyProtection="1">
      <alignment horizontal="right" vertical="center"/>
    </xf>
    <xf numFmtId="178" fontId="0" fillId="3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105;&#30340;&#36164;&#26009;/&#26700;&#38754;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12" workbookViewId="0">
      <selection activeCell="B9" sqref="B9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9" t="s">
        <v>0</v>
      </c>
      <c r="B2" s="40"/>
      <c r="C2" s="40"/>
      <c r="D2" s="40"/>
      <c r="E2" s="40"/>
      <c r="F2" s="40"/>
      <c r="G2" s="40"/>
      <c r="H2" s="40"/>
    </row>
    <row r="3" ht="17.25" customHeight="1" spans="1:8">
      <c r="A3" s="41" t="s">
        <v>1</v>
      </c>
      <c r="B3" s="42"/>
      <c r="H3" s="43" t="s">
        <v>2</v>
      </c>
    </row>
    <row r="4" ht="23.25" customHeight="1" spans="1:12">
      <c r="A4" s="44" t="s">
        <v>3</v>
      </c>
      <c r="B4" s="40"/>
      <c r="C4" s="45" t="s">
        <v>4</v>
      </c>
      <c r="D4" s="46"/>
      <c r="E4" s="46"/>
      <c r="F4" s="46"/>
      <c r="G4" s="46"/>
      <c r="H4" s="47"/>
      <c r="I4" s="40"/>
      <c r="J4" s="40"/>
      <c r="K4" s="40"/>
      <c r="L4" s="40"/>
    </row>
    <row r="5" ht="23.25" customHeight="1" spans="1:12">
      <c r="A5" s="48" t="s">
        <v>5</v>
      </c>
      <c r="B5" s="48" t="s">
        <v>6</v>
      </c>
      <c r="C5" s="49" t="s">
        <v>5</v>
      </c>
      <c r="D5" s="45" t="s">
        <v>6</v>
      </c>
      <c r="E5" s="45"/>
      <c r="F5" s="45"/>
      <c r="G5" s="45"/>
      <c r="H5" s="48"/>
      <c r="I5" s="40"/>
      <c r="J5" s="40"/>
      <c r="K5" s="40"/>
      <c r="L5" s="97"/>
    </row>
    <row r="6" ht="23.25" customHeight="1" spans="1:12">
      <c r="A6" s="48"/>
      <c r="B6" s="48"/>
      <c r="C6" s="48"/>
      <c r="D6" s="49" t="s">
        <v>7</v>
      </c>
      <c r="E6" s="49" t="s">
        <v>8</v>
      </c>
      <c r="F6" s="50" t="s">
        <v>9</v>
      </c>
      <c r="G6" s="51" t="s">
        <v>10</v>
      </c>
      <c r="H6" s="52" t="s">
        <v>11</v>
      </c>
      <c r="I6" s="40"/>
      <c r="J6" s="40"/>
      <c r="K6" s="40"/>
      <c r="L6" s="40"/>
    </row>
    <row r="7" ht="23.25" customHeight="1" spans="1:12">
      <c r="A7" s="47"/>
      <c r="B7" s="47"/>
      <c r="C7" s="47"/>
      <c r="D7" s="46"/>
      <c r="E7" s="45"/>
      <c r="F7" s="53"/>
      <c r="G7" s="54"/>
      <c r="H7" s="55"/>
      <c r="I7" s="40"/>
      <c r="J7" s="40"/>
      <c r="K7" s="40"/>
      <c r="L7" s="40"/>
    </row>
    <row r="8" ht="23.25" customHeight="1" spans="1:12">
      <c r="A8" s="56" t="s">
        <v>12</v>
      </c>
      <c r="B8" s="57">
        <v>1</v>
      </c>
      <c r="C8" s="56" t="s">
        <v>12</v>
      </c>
      <c r="D8" s="57">
        <v>2</v>
      </c>
      <c r="E8" s="58">
        <v>3</v>
      </c>
      <c r="F8" s="59">
        <v>4</v>
      </c>
      <c r="G8" s="47">
        <v>5</v>
      </c>
      <c r="H8" s="47">
        <v>6</v>
      </c>
      <c r="I8" s="40"/>
      <c r="J8" s="40"/>
      <c r="K8" s="40"/>
      <c r="L8" s="40"/>
    </row>
    <row r="9" ht="23.25" customHeight="1" spans="1:9">
      <c r="A9" s="60" t="s">
        <v>13</v>
      </c>
      <c r="B9" s="61">
        <f>B10+B11+B12+B13+B14</f>
        <v>427</v>
      </c>
      <c r="C9" s="62" t="s">
        <v>14</v>
      </c>
      <c r="D9" s="63">
        <f t="shared" ref="D9:D11" si="0">E9+F9+G9+H9</f>
        <v>423</v>
      </c>
      <c r="E9" s="64">
        <v>423</v>
      </c>
      <c r="F9" s="65">
        <v>0</v>
      </c>
      <c r="G9" s="65">
        <v>0</v>
      </c>
      <c r="H9" s="65">
        <v>0</v>
      </c>
      <c r="I9" s="96"/>
    </row>
    <row r="10" ht="23.25" customHeight="1" spans="1:9">
      <c r="A10" s="60" t="s">
        <v>15</v>
      </c>
      <c r="B10" s="66">
        <v>427</v>
      </c>
      <c r="C10" s="67" t="s">
        <v>16</v>
      </c>
      <c r="D10" s="63">
        <f>E10+F10+G10+H10</f>
        <v>4</v>
      </c>
      <c r="E10" s="68">
        <v>4</v>
      </c>
      <c r="F10" s="69">
        <v>0</v>
      </c>
      <c r="G10" s="70">
        <v>0</v>
      </c>
      <c r="H10" s="71">
        <v>0</v>
      </c>
      <c r="I10" s="96"/>
    </row>
    <row r="11" ht="23.25" customHeight="1" spans="1:10">
      <c r="A11" s="72" t="s">
        <v>17</v>
      </c>
      <c r="B11" s="65"/>
      <c r="C11" s="73"/>
      <c r="D11" s="63">
        <f>E11+F11+G11+H11</f>
        <v>0</v>
      </c>
      <c r="E11" s="74">
        <v>0</v>
      </c>
      <c r="F11" s="74">
        <v>0</v>
      </c>
      <c r="G11" s="74">
        <v>0</v>
      </c>
      <c r="H11" s="74">
        <v>0</v>
      </c>
      <c r="I11" s="96"/>
      <c r="J11" s="96"/>
    </row>
    <row r="12" ht="23.25" customHeight="1" spans="1:10">
      <c r="A12" s="60" t="s">
        <v>18</v>
      </c>
      <c r="B12" s="75"/>
      <c r="C12" s="73"/>
      <c r="D12" s="63">
        <f t="shared" ref="D12:D22" si="1">E12+F12+G12+H12</f>
        <v>0</v>
      </c>
      <c r="E12" s="71">
        <v>0</v>
      </c>
      <c r="F12" s="71">
        <v>0</v>
      </c>
      <c r="G12" s="71">
        <v>0</v>
      </c>
      <c r="H12" s="74">
        <v>0</v>
      </c>
      <c r="I12" s="96"/>
      <c r="J12" s="96"/>
    </row>
    <row r="13" ht="23.25" customHeight="1" spans="1:10">
      <c r="A13" s="60" t="s">
        <v>19</v>
      </c>
      <c r="B13" s="75"/>
      <c r="C13" s="73"/>
      <c r="D13" s="63">
        <f>E13+F13+G13+H13</f>
        <v>0</v>
      </c>
      <c r="E13" s="71"/>
      <c r="F13" s="71"/>
      <c r="G13" s="71"/>
      <c r="H13" s="76"/>
      <c r="I13" s="96"/>
      <c r="J13" s="96"/>
    </row>
    <row r="14" ht="23.25" customHeight="1" spans="1:10">
      <c r="A14" s="72" t="s">
        <v>20</v>
      </c>
      <c r="B14" s="65"/>
      <c r="C14" s="73"/>
      <c r="D14" s="63">
        <f>E14+F14+G14+H14</f>
        <v>0</v>
      </c>
      <c r="E14" s="77"/>
      <c r="F14" s="77"/>
      <c r="G14" s="77"/>
      <c r="H14" s="78"/>
      <c r="I14" s="96"/>
      <c r="J14" s="96"/>
    </row>
    <row r="15" ht="23.25" customHeight="1" spans="1:8">
      <c r="A15" s="72" t="s">
        <v>21</v>
      </c>
      <c r="B15" s="65"/>
      <c r="C15" s="73"/>
      <c r="D15" s="63">
        <f>E15+F15+G15+H15</f>
        <v>0</v>
      </c>
      <c r="E15" s="79"/>
      <c r="F15" s="79"/>
      <c r="G15" s="79"/>
      <c r="H15" s="78"/>
    </row>
    <row r="16" ht="23.25" customHeight="1" spans="1:8">
      <c r="A16" s="60" t="s">
        <v>22</v>
      </c>
      <c r="B16" s="75"/>
      <c r="C16" s="73"/>
      <c r="D16" s="63">
        <f>E16+F16+G16+H16</f>
        <v>0</v>
      </c>
      <c r="E16" s="79"/>
      <c r="F16" s="79"/>
      <c r="G16" s="80"/>
      <c r="H16" s="81"/>
    </row>
    <row r="17" ht="23.25" customHeight="1" spans="1:8">
      <c r="A17" s="60" t="s">
        <v>23</v>
      </c>
      <c r="B17" s="82">
        <f>B18+B19</f>
        <v>0</v>
      </c>
      <c r="C17" s="73"/>
      <c r="D17" s="63">
        <f>E17+F17+G17+H17</f>
        <v>0</v>
      </c>
      <c r="E17" s="79"/>
      <c r="F17" s="80"/>
      <c r="G17" s="80"/>
      <c r="H17" s="81"/>
    </row>
    <row r="18" ht="23.25" customHeight="1" spans="1:8">
      <c r="A18" s="60" t="s">
        <v>24</v>
      </c>
      <c r="B18" s="83"/>
      <c r="C18" s="84"/>
      <c r="D18" s="63">
        <f>E18+F18+G18+H18</f>
        <v>0</v>
      </c>
      <c r="E18" s="78"/>
      <c r="F18" s="78"/>
      <c r="G18" s="81"/>
      <c r="H18" s="81"/>
    </row>
    <row r="19" ht="23.25" customHeight="1" spans="1:8">
      <c r="A19" s="60" t="s">
        <v>25</v>
      </c>
      <c r="B19" s="71"/>
      <c r="C19" s="84"/>
      <c r="D19" s="63">
        <f>E19+F19+G19+H19</f>
        <v>0</v>
      </c>
      <c r="E19" s="78"/>
      <c r="F19" s="81"/>
      <c r="G19" s="78"/>
      <c r="H19" s="78"/>
    </row>
    <row r="20" ht="23.25" customHeight="1" spans="1:8">
      <c r="A20" s="72"/>
      <c r="B20" s="85"/>
      <c r="C20" s="86"/>
      <c r="D20" s="63">
        <f>E20+F20+G20+H20</f>
        <v>0</v>
      </c>
      <c r="E20" s="78"/>
      <c r="F20" s="81"/>
      <c r="G20" s="78"/>
      <c r="H20" s="78"/>
    </row>
    <row r="21" ht="23.25" customHeight="1" spans="1:8">
      <c r="A21" s="87"/>
      <c r="B21" s="88"/>
      <c r="C21" s="87"/>
      <c r="D21" s="63">
        <f>E21+F21+G21+H21</f>
        <v>0</v>
      </c>
      <c r="E21" s="89"/>
      <c r="F21" s="89"/>
      <c r="G21" s="89"/>
      <c r="H21" s="89"/>
    </row>
    <row r="22" ht="23.25" customHeight="1" spans="1:8">
      <c r="A22" s="90" t="s">
        <v>26</v>
      </c>
      <c r="B22" s="91">
        <f>B17+B16+B15+B9</f>
        <v>427</v>
      </c>
      <c r="C22" s="92" t="s">
        <v>27</v>
      </c>
      <c r="D22" s="93">
        <f>E22+F22+G22+H22</f>
        <v>427</v>
      </c>
      <c r="E22" s="91">
        <f t="shared" ref="E22:H22" si="2">SUM(E9:E21)</f>
        <v>427</v>
      </c>
      <c r="F22" s="94">
        <f>SUM(F9:F21)</f>
        <v>0</v>
      </c>
      <c r="G22" s="95">
        <f>SUM(G9:G21)</f>
        <v>0</v>
      </c>
      <c r="H22" s="95">
        <f>SUM(H9:H21)</f>
        <v>0</v>
      </c>
    </row>
    <row r="23" customHeight="1" spans="4:8">
      <c r="D23" s="96"/>
      <c r="E23" s="96"/>
      <c r="F23" s="96"/>
      <c r="G23" s="96"/>
      <c r="H23" s="96"/>
    </row>
    <row r="24" customHeight="1" spans="6:8">
      <c r="F24" s="96"/>
      <c r="G24" s="96"/>
      <c r="H24" s="96"/>
    </row>
    <row r="25" customHeight="1" spans="6:9">
      <c r="F25" s="96"/>
      <c r="G25" s="96"/>
      <c r="H25" s="96"/>
      <c r="I25" s="96"/>
    </row>
    <row r="26" customHeight="1" spans="6:8">
      <c r="F26" s="96"/>
      <c r="G26" s="96"/>
      <c r="H26" s="96"/>
    </row>
    <row r="27" customHeight="1" spans="6:8">
      <c r="F27" s="96"/>
      <c r="G27" s="96"/>
      <c r="H27" s="96"/>
    </row>
    <row r="28" customHeight="1" spans="6:8">
      <c r="F28" s="96"/>
      <c r="G28" s="96"/>
      <c r="H28" s="96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29" workbookViewId="0">
      <selection activeCell="E18" sqref="E18"/>
    </sheetView>
  </sheetViews>
  <sheetFormatPr defaultColWidth="9" defaultRowHeight="11.25" outlineLevelCol="4"/>
  <cols>
    <col min="1" max="1" width="28.3333333333333" customWidth="1"/>
    <col min="2" max="2" width="30.8333333333333" customWidth="1"/>
    <col min="3" max="5" width="28.3333333333333" customWidth="1"/>
  </cols>
  <sheetData>
    <row r="2" ht="25.5" spans="1:5">
      <c r="A2" s="26" t="s">
        <v>28</v>
      </c>
      <c r="B2" s="26"/>
      <c r="C2" s="26"/>
      <c r="D2" s="26"/>
      <c r="E2" s="26"/>
    </row>
    <row r="3" ht="25.5" spans="1:5">
      <c r="A3" s="27" t="s">
        <v>1</v>
      </c>
      <c r="B3" s="28"/>
      <c r="C3" s="28"/>
      <c r="D3" s="28"/>
      <c r="E3" s="29" t="s">
        <v>2</v>
      </c>
    </row>
    <row r="4" ht="23.25" customHeight="1" spans="1:5">
      <c r="A4" s="30" t="s">
        <v>29</v>
      </c>
      <c r="B4" s="30" t="s">
        <v>30</v>
      </c>
      <c r="C4" s="30" t="s">
        <v>7</v>
      </c>
      <c r="D4" s="30" t="s">
        <v>31</v>
      </c>
      <c r="E4" s="30" t="s">
        <v>32</v>
      </c>
    </row>
    <row r="5" ht="23.25" customHeight="1" spans="1:5">
      <c r="A5" s="31" t="s">
        <v>33</v>
      </c>
      <c r="B5" s="32" t="s">
        <v>34</v>
      </c>
      <c r="C5" s="33">
        <f>C6+C8</f>
        <v>219</v>
      </c>
      <c r="D5" s="33">
        <f>D6+D8</f>
        <v>216</v>
      </c>
      <c r="E5" s="33">
        <f>E6+E8</f>
        <v>3</v>
      </c>
    </row>
    <row r="6" ht="23.25" customHeight="1" spans="1:5">
      <c r="A6" s="34">
        <v>20103</v>
      </c>
      <c r="B6" s="35" t="s">
        <v>35</v>
      </c>
      <c r="C6" s="33">
        <f t="shared" ref="C6:C11" si="0">C7</f>
        <v>195</v>
      </c>
      <c r="D6" s="33">
        <f t="shared" ref="D6:D11" si="1">D7</f>
        <v>192</v>
      </c>
      <c r="E6" s="33">
        <f>E7</f>
        <v>3</v>
      </c>
    </row>
    <row r="7" ht="23.25" customHeight="1" spans="1:5">
      <c r="A7" s="36">
        <v>2010301</v>
      </c>
      <c r="B7" s="37" t="s">
        <v>36</v>
      </c>
      <c r="C7" s="33">
        <f t="shared" ref="C7:C12" si="2">D7+E7</f>
        <v>195</v>
      </c>
      <c r="D7" s="33">
        <v>192</v>
      </c>
      <c r="E7" s="33">
        <v>3</v>
      </c>
    </row>
    <row r="8" ht="23.25" customHeight="1" spans="1:5">
      <c r="A8" s="34" t="s">
        <v>37</v>
      </c>
      <c r="B8" s="35" t="s">
        <v>38</v>
      </c>
      <c r="C8" s="33">
        <f>C9</f>
        <v>24</v>
      </c>
      <c r="D8" s="33">
        <f>D9</f>
        <v>24</v>
      </c>
      <c r="E8" s="33"/>
    </row>
    <row r="9" ht="23.25" customHeight="1" spans="1:5">
      <c r="A9" s="36" t="s">
        <v>39</v>
      </c>
      <c r="B9" s="37" t="s">
        <v>36</v>
      </c>
      <c r="C9" s="33">
        <f>D9+E9</f>
        <v>24</v>
      </c>
      <c r="D9" s="33">
        <v>24</v>
      </c>
      <c r="E9" s="33"/>
    </row>
    <row r="10" ht="23.25" customHeight="1" spans="1:5">
      <c r="A10" s="31" t="s">
        <v>40</v>
      </c>
      <c r="B10" s="35" t="s">
        <v>41</v>
      </c>
      <c r="C10" s="33">
        <f>C12+C14</f>
        <v>16</v>
      </c>
      <c r="D10" s="33">
        <f>D12+D14</f>
        <v>16</v>
      </c>
      <c r="E10" s="33"/>
    </row>
    <row r="11" ht="23.25" customHeight="1" spans="1:5">
      <c r="A11" s="34" t="s">
        <v>42</v>
      </c>
      <c r="B11" s="35" t="s">
        <v>43</v>
      </c>
      <c r="C11" s="33">
        <f>C12</f>
        <v>9</v>
      </c>
      <c r="D11" s="33">
        <f>D12</f>
        <v>9</v>
      </c>
      <c r="E11" s="33"/>
    </row>
    <row r="12" ht="23.25" customHeight="1" spans="1:5">
      <c r="A12" s="36" t="s">
        <v>44</v>
      </c>
      <c r="B12" s="35" t="s">
        <v>45</v>
      </c>
      <c r="C12" s="33">
        <f>D12+E12</f>
        <v>9</v>
      </c>
      <c r="D12" s="33">
        <v>9</v>
      </c>
      <c r="E12" s="33"/>
    </row>
    <row r="13" ht="23.25" customHeight="1" spans="1:5">
      <c r="A13" s="34" t="s">
        <v>46</v>
      </c>
      <c r="B13" s="35" t="s">
        <v>47</v>
      </c>
      <c r="C13" s="33">
        <f>C14</f>
        <v>7</v>
      </c>
      <c r="D13" s="33">
        <f>D14</f>
        <v>7</v>
      </c>
      <c r="E13" s="33"/>
    </row>
    <row r="14" ht="23.25" customHeight="1" spans="1:5">
      <c r="A14" s="36" t="s">
        <v>48</v>
      </c>
      <c r="B14" s="35" t="s">
        <v>49</v>
      </c>
      <c r="C14" s="33">
        <f t="shared" ref="C14:C18" si="3">D14+E14</f>
        <v>7</v>
      </c>
      <c r="D14" s="33">
        <v>7</v>
      </c>
      <c r="E14" s="33"/>
    </row>
    <row r="15" ht="23.25" customHeight="1" spans="1:5">
      <c r="A15" s="31" t="s">
        <v>50</v>
      </c>
      <c r="B15" s="35" t="s">
        <v>51</v>
      </c>
      <c r="C15" s="33">
        <f>C16</f>
        <v>16</v>
      </c>
      <c r="D15" s="33">
        <f>D16</f>
        <v>16</v>
      </c>
      <c r="E15" s="33"/>
    </row>
    <row r="16" ht="23.25" customHeight="1" spans="1:5">
      <c r="A16" s="34" t="s">
        <v>52</v>
      </c>
      <c r="B16" s="35" t="s">
        <v>53</v>
      </c>
      <c r="C16" s="33">
        <f>C17+C18</f>
        <v>16</v>
      </c>
      <c r="D16" s="33">
        <f>D17+D18</f>
        <v>16</v>
      </c>
      <c r="E16" s="33"/>
    </row>
    <row r="17" ht="23.25" customHeight="1" spans="1:5">
      <c r="A17" s="36" t="s">
        <v>54</v>
      </c>
      <c r="B17" s="35" t="s">
        <v>55</v>
      </c>
      <c r="C17" s="33">
        <f>D17+E17</f>
        <v>5</v>
      </c>
      <c r="D17" s="33">
        <v>5</v>
      </c>
      <c r="E17" s="33"/>
    </row>
    <row r="18" ht="23.25" customHeight="1" spans="1:5">
      <c r="A18" s="36" t="s">
        <v>56</v>
      </c>
      <c r="B18" s="35" t="s">
        <v>57</v>
      </c>
      <c r="C18" s="33">
        <f>D18+E18</f>
        <v>11</v>
      </c>
      <c r="D18" s="33">
        <v>11</v>
      </c>
      <c r="E18" s="33"/>
    </row>
    <row r="19" ht="23.25" customHeight="1" spans="1:5">
      <c r="A19" s="31" t="s">
        <v>58</v>
      </c>
      <c r="B19" s="35" t="s">
        <v>59</v>
      </c>
      <c r="C19" s="33">
        <f>C20+C22</f>
        <v>68</v>
      </c>
      <c r="D19" s="33">
        <f>D20+D22</f>
        <v>68</v>
      </c>
      <c r="E19" s="33"/>
    </row>
    <row r="20" ht="23.25" customHeight="1" spans="1:5">
      <c r="A20" s="34" t="s">
        <v>60</v>
      </c>
      <c r="B20" s="35" t="s">
        <v>61</v>
      </c>
      <c r="C20" s="33">
        <f t="shared" ref="C20:C25" si="4">C21</f>
        <v>50</v>
      </c>
      <c r="D20" s="33">
        <f t="shared" ref="D20:D25" si="5">D21</f>
        <v>50</v>
      </c>
      <c r="E20" s="33"/>
    </row>
    <row r="21" ht="23.25" customHeight="1" spans="1:5">
      <c r="A21" s="36" t="s">
        <v>62</v>
      </c>
      <c r="B21" s="35" t="s">
        <v>63</v>
      </c>
      <c r="C21" s="33">
        <f t="shared" ref="C21:C26" si="6">D21+E21</f>
        <v>50</v>
      </c>
      <c r="D21" s="33">
        <v>50</v>
      </c>
      <c r="E21" s="33"/>
    </row>
    <row r="22" ht="23.25" customHeight="1" spans="1:5">
      <c r="A22" s="34" t="s">
        <v>64</v>
      </c>
      <c r="B22" s="35" t="s">
        <v>65</v>
      </c>
      <c r="C22" s="33">
        <f>C23</f>
        <v>18</v>
      </c>
      <c r="D22" s="33">
        <f>D23</f>
        <v>18</v>
      </c>
      <c r="E22" s="33"/>
    </row>
    <row r="23" ht="23.25" customHeight="1" spans="1:5">
      <c r="A23" s="36" t="s">
        <v>66</v>
      </c>
      <c r="B23" s="35" t="s">
        <v>36</v>
      </c>
      <c r="C23" s="33">
        <f>D23+E23</f>
        <v>18</v>
      </c>
      <c r="D23" s="33">
        <v>18</v>
      </c>
      <c r="E23" s="33"/>
    </row>
    <row r="24" ht="23.25" customHeight="1" spans="1:5">
      <c r="A24" s="31" t="s">
        <v>67</v>
      </c>
      <c r="B24" s="35" t="s">
        <v>68</v>
      </c>
      <c r="C24" s="33">
        <f>C25+C27+C29+C31</f>
        <v>78</v>
      </c>
      <c r="D24" s="33">
        <f>D25+D27+D29+D31</f>
        <v>77</v>
      </c>
      <c r="E24" s="33">
        <f>E25+E27+E29+E31</f>
        <v>1</v>
      </c>
    </row>
    <row r="25" ht="23.25" customHeight="1" spans="1:5">
      <c r="A25" s="34" t="s">
        <v>69</v>
      </c>
      <c r="B25" s="35" t="s">
        <v>70</v>
      </c>
      <c r="C25" s="33">
        <f>C26</f>
        <v>77</v>
      </c>
      <c r="D25" s="33">
        <f>D26</f>
        <v>77</v>
      </c>
      <c r="E25" s="33"/>
    </row>
    <row r="26" ht="23.25" customHeight="1" spans="1:5">
      <c r="A26" s="36" t="s">
        <v>71</v>
      </c>
      <c r="B26" s="35" t="s">
        <v>72</v>
      </c>
      <c r="C26" s="33">
        <f>D26+E26</f>
        <v>77</v>
      </c>
      <c r="D26" s="33">
        <v>77</v>
      </c>
      <c r="E26" s="33"/>
    </row>
    <row r="27" ht="23.25" customHeight="1" spans="1:5">
      <c r="A27" s="34" t="s">
        <v>73</v>
      </c>
      <c r="B27" s="35" t="s">
        <v>74</v>
      </c>
      <c r="C27" s="33">
        <f t="shared" ref="C27:C31" si="7">C28</f>
        <v>0</v>
      </c>
      <c r="D27" s="33">
        <f>D28</f>
        <v>0</v>
      </c>
      <c r="E27" s="33"/>
    </row>
    <row r="28" ht="23.25" customHeight="1" spans="1:5">
      <c r="A28" s="36" t="s">
        <v>75</v>
      </c>
      <c r="B28" s="35" t="s">
        <v>76</v>
      </c>
      <c r="C28" s="33">
        <f t="shared" ref="C28:C32" si="8">D28+E28</f>
        <v>0</v>
      </c>
      <c r="D28" s="33">
        <v>0</v>
      </c>
      <c r="E28" s="33"/>
    </row>
    <row r="29" ht="23.25" customHeight="1" spans="1:5">
      <c r="A29" s="34" t="s">
        <v>77</v>
      </c>
      <c r="B29" s="35" t="s">
        <v>78</v>
      </c>
      <c r="C29" s="33">
        <f>C30</f>
        <v>0</v>
      </c>
      <c r="D29" s="33">
        <f t="shared" ref="D29:D34" si="9">D30</f>
        <v>0</v>
      </c>
      <c r="E29" s="33"/>
    </row>
    <row r="30" ht="23.25" customHeight="1" spans="1:5">
      <c r="A30" s="36" t="s">
        <v>79</v>
      </c>
      <c r="B30" s="35" t="s">
        <v>80</v>
      </c>
      <c r="C30" s="33">
        <f>D30+E30</f>
        <v>0</v>
      </c>
      <c r="D30" s="33">
        <v>0</v>
      </c>
      <c r="E30" s="33"/>
    </row>
    <row r="31" ht="23.25" customHeight="1" spans="1:5">
      <c r="A31" s="34" t="s">
        <v>81</v>
      </c>
      <c r="B31" s="35" t="s">
        <v>82</v>
      </c>
      <c r="C31" s="33">
        <f>C32</f>
        <v>1</v>
      </c>
      <c r="D31" s="33"/>
      <c r="E31" s="33">
        <f>E32</f>
        <v>1</v>
      </c>
    </row>
    <row r="32" ht="23.25" customHeight="1" spans="1:5">
      <c r="A32" s="36" t="s">
        <v>83</v>
      </c>
      <c r="B32" s="35" t="s">
        <v>84</v>
      </c>
      <c r="C32" s="33">
        <f>D32+E32</f>
        <v>1</v>
      </c>
      <c r="D32" s="33"/>
      <c r="E32" s="33">
        <v>1</v>
      </c>
    </row>
    <row r="33" ht="23.25" customHeight="1" spans="1:5">
      <c r="A33" s="31" t="s">
        <v>85</v>
      </c>
      <c r="B33" s="35" t="s">
        <v>86</v>
      </c>
      <c r="C33" s="33">
        <f>C34</f>
        <v>30</v>
      </c>
      <c r="D33" s="33">
        <f>D34</f>
        <v>30</v>
      </c>
      <c r="E33" s="33"/>
    </row>
    <row r="34" ht="23.25" customHeight="1" spans="1:5">
      <c r="A34" s="34" t="s">
        <v>87</v>
      </c>
      <c r="B34" s="35" t="s">
        <v>88</v>
      </c>
      <c r="C34" s="33">
        <f>C35</f>
        <v>30</v>
      </c>
      <c r="D34" s="33">
        <f>D35</f>
        <v>30</v>
      </c>
      <c r="E34" s="33"/>
    </row>
    <row r="35" ht="23.25" customHeight="1" spans="1:5">
      <c r="A35" s="36" t="s">
        <v>89</v>
      </c>
      <c r="B35" s="35" t="s">
        <v>90</v>
      </c>
      <c r="C35" s="33">
        <f>D35+E35</f>
        <v>30</v>
      </c>
      <c r="D35" s="33">
        <v>30</v>
      </c>
      <c r="E35" s="33"/>
    </row>
    <row r="36" ht="23.25" customHeight="1" spans="1:5">
      <c r="A36" s="36"/>
      <c r="B36" s="38" t="s">
        <v>7</v>
      </c>
      <c r="C36" s="33">
        <f>C33+C24+C19+C15+C10+C5</f>
        <v>427</v>
      </c>
      <c r="D36" s="33">
        <f>D33+D24+D19+D15+D10+D5</f>
        <v>423</v>
      </c>
      <c r="E36" s="33">
        <f>E33+E24+E19+E15+E10+E5</f>
        <v>4</v>
      </c>
    </row>
    <row r="37" ht="23.25" customHeight="1" spans="1:1">
      <c r="A37" t="s">
        <v>91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F20" sqref="F2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9" width="9.16666666666667" style="1" customWidth="1"/>
    <col min="10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2" t="s">
        <v>92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21.75" customHeight="1" spans="1:16">
      <c r="A6" s="3" t="s">
        <v>1</v>
      </c>
      <c r="B6" s="3"/>
      <c r="C6" s="3"/>
      <c r="D6" s="3"/>
      <c r="E6" s="3"/>
      <c r="F6" s="4"/>
      <c r="G6" s="4"/>
      <c r="H6" s="4"/>
      <c r="I6" s="15"/>
      <c r="J6" s="4"/>
      <c r="K6" s="4"/>
      <c r="L6" s="4"/>
      <c r="M6" s="4"/>
      <c r="N6" s="4"/>
      <c r="O6" s="4" t="s">
        <v>2</v>
      </c>
      <c r="P6" s="4"/>
    </row>
    <row r="7" ht="30" customHeight="1" spans="1:16">
      <c r="A7" s="5"/>
      <c r="B7" s="6" t="s">
        <v>93</v>
      </c>
      <c r="C7" s="6"/>
      <c r="D7" s="6"/>
      <c r="E7" s="7"/>
      <c r="F7" s="6" t="s">
        <v>94</v>
      </c>
      <c r="G7" s="6"/>
      <c r="H7" s="6"/>
      <c r="I7" s="6" t="s">
        <v>95</v>
      </c>
      <c r="J7" s="6"/>
      <c r="K7" s="6"/>
      <c r="L7" s="7" t="s">
        <v>96</v>
      </c>
      <c r="M7" s="7"/>
      <c r="N7" s="7"/>
      <c r="O7" s="7"/>
      <c r="P7" s="6"/>
    </row>
    <row r="8" ht="30" customHeight="1" spans="1:16">
      <c r="A8" s="5"/>
      <c r="B8" s="6"/>
      <c r="C8" s="6"/>
      <c r="D8" s="6"/>
      <c r="E8" s="7"/>
      <c r="F8" s="6"/>
      <c r="G8" s="6"/>
      <c r="H8" s="6"/>
      <c r="I8" s="6"/>
      <c r="J8" s="6"/>
      <c r="K8" s="6"/>
      <c r="L8" s="16" t="s">
        <v>97</v>
      </c>
      <c r="M8" s="17"/>
      <c r="N8" s="17" t="s">
        <v>98</v>
      </c>
      <c r="O8" s="17"/>
      <c r="P8" s="17"/>
    </row>
    <row r="9" ht="29.25" customHeight="1" spans="1:16">
      <c r="A9" s="8" t="s">
        <v>99</v>
      </c>
      <c r="B9" s="9">
        <v>14</v>
      </c>
      <c r="C9" s="9"/>
      <c r="D9" s="9"/>
      <c r="E9" s="9"/>
      <c r="F9" s="9"/>
      <c r="G9" s="9"/>
      <c r="H9" s="9"/>
      <c r="I9" s="9">
        <v>14</v>
      </c>
      <c r="J9" s="9"/>
      <c r="K9" s="9"/>
      <c r="L9" s="9"/>
      <c r="M9" s="18"/>
      <c r="N9" s="19"/>
      <c r="O9" s="19"/>
      <c r="P9" s="20"/>
    </row>
    <row r="10" ht="29.25" customHeight="1" spans="1:16">
      <c r="A10" s="10" t="s">
        <v>100</v>
      </c>
      <c r="B10" s="11">
        <v>14</v>
      </c>
      <c r="C10" s="11"/>
      <c r="D10" s="11"/>
      <c r="E10" s="11"/>
      <c r="F10" s="11"/>
      <c r="G10" s="11"/>
      <c r="H10" s="11"/>
      <c r="I10" s="21">
        <f>(76.5-3)*0.15+3</f>
        <v>14.025</v>
      </c>
      <c r="J10" s="21"/>
      <c r="K10" s="21"/>
      <c r="L10" s="11"/>
      <c r="M10" s="22"/>
      <c r="N10" s="23"/>
      <c r="O10" s="23"/>
      <c r="P10" s="24"/>
    </row>
    <row r="11" ht="29.25" customHeight="1" spans="1:16">
      <c r="A11" s="12" t="s">
        <v>101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2"/>
      <c r="N11" s="19"/>
      <c r="O11" s="19"/>
      <c r="P11" s="20"/>
    </row>
    <row r="12" ht="29.25" customHeight="1" spans="1:16">
      <c r="A12" s="13" t="s">
        <v>102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5"/>
      <c r="N12" s="19"/>
      <c r="O12" s="19"/>
      <c r="P12" s="20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sunchunxia</cp:lastModifiedBy>
  <dcterms:created xsi:type="dcterms:W3CDTF">2015-04-07T16:11:00Z</dcterms:created>
  <dcterms:modified xsi:type="dcterms:W3CDTF">2015-04-09T02:36:04Z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