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50" windowHeight="8100" activeTab="2"/>
  </bookViews>
  <sheets>
    <sheet name="收支总表" sheetId="1" r:id="rId1"/>
    <sheet name="四房吴乡人民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<sst xmlns="http://schemas.openxmlformats.org/spreadsheetml/2006/main" count="103">
  <si>
    <t xml:space="preserve"> 2015年部门收支预算总表</t>
  </si>
  <si>
    <t>单位名称：四房吴乡人民政府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</si>
  <si>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</si>
  <si>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</si>
  <si>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</si>
  <si>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</si>
  <si>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</si>
  <si>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</si>
  <si>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</si>
  <si>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</si>
  <si>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</si>
  <si>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</si>
  <si>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</si>
  <si>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</si>
  <si>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</si>
  <si>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</si>
  <si>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</si>
  <si>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</si>
  <si>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</si>
  <si>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</si>
  <si>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</si>
  <si>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</si>
  <si>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</si>
  <si>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</si>
  <si>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</si>
  <si>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</si>
  <si>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</si>
  <si>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</si>
  <si>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</si>
  <si>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</si>
  <si>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</si>
  <si>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</si>
  <si>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</si>
  <si>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</si>
  <si>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</si>
  <si>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</si>
  <si>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</si>
  <si>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</si>
  <si>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</si>
  <si>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</si>
  <si>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</si>
  <si>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</si>
  <si>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</si>
  <si>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</si>
  <si>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</si>
  <si>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</si>
  <si>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</si>
  <si>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</si>
  <si>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</si>
  <si>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</si>
  <si>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</si>
  <si>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</si>
  <si>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</si>
  <si>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</si>
  <si>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</si>
  <si>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</si>
  <si>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</si>
  <si>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</si>
  <si>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</si>
  <si>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</si>
  <si>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</si>
  <si>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</si>
  <si>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</si>
  <si>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</si>
  <si>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</si>
  <si>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</si>
  <si>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</si>
  <si>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</si>
  <si>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</si>
  <si>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</si>
  <si>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</si>
  <si>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</si>
  <si>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</si>
  <si>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21302</t>
  </si>
  <si>
    <t>林业</t>
  </si>
  <si>
    <t>2130204</t>
  </si>
  <si>
    <t>林业事业机构</t>
  </si>
  <si>
    <t>21303</t>
  </si>
  <si>
    <t>水利</t>
  </si>
  <si>
    <t>2130310</t>
  </si>
  <si>
    <t>水土保持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</si>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</sst>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25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49" fontId="0" fillId="2" borderId="0" xfId="0" applyNumberFormat="1" applyFill="1" applyAlignment="1">
      <alignment horizontal="left"/>
    </xf>
    <xf numFmtId="49" fontId="0" fillId="2" borderId="0" xfId="0" applyNumberFormat="1" applyFill="1" applyAlignment="1"/>
    <xf numFmtId="176" fontId="0" fillId="2" borderId="0" xfId="0" applyNumberFormat="1" applyFill="1" applyAlignment="1">
      <alignment horizontal="right"/>
    </xf>
    <xf numFmtId="0" fontId="0" fillId="2" borderId="0" xfId="0" applyFill="1" applyAlignment="1"/>
    <xf numFmtId="0" fontId="3" fillId="2" borderId="0" xfId="0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center"/>
    </xf>
    <xf numFmtId="176" fontId="3" fillId="2" borderId="9" xfId="0" applyNumberFormat="1" applyFont="1" applyFill="1" applyBorder="1" applyAlignment="1">
      <alignment horizontal="right"/>
    </xf>
    <xf numFmtId="176" fontId="4" fillId="2" borderId="9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 applyProtection="1">
      <alignment horizontal="left" vertical="center"/>
    </xf>
    <xf numFmtId="0" fontId="6" fillId="2" borderId="2" xfId="0" applyFont="1" applyFill="1" applyBorder="1" applyAlignment="1">
      <alignment horizontal="left" vertical="center" shrinkToFit="1"/>
    </xf>
    <xf numFmtId="176" fontId="0" fillId="2" borderId="2" xfId="0" applyNumberFormat="1" applyFont="1" applyFill="1" applyBorder="1" applyAlignment="1">
      <alignment horizontal="right" vertical="center"/>
    </xf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>
      <alignment horizontal="right" vertical="center"/>
    </xf>
    <xf numFmtId="49" fontId="0" fillId="2" borderId="2" xfId="0" applyNumberFormat="1" applyFont="1" applyFill="1" applyBorder="1" applyAlignment="1" applyProtection="1">
      <alignment horizontal="right" vertical="center"/>
    </xf>
    <xf numFmtId="0" fontId="0" fillId="2" borderId="2" xfId="0" applyFont="1" applyFill="1" applyBorder="1" applyAlignment="1">
      <alignment horizontal="left" vertical="center" shrinkToFit="1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0" xfId="0" applyNumberFormat="1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right" vertical="center"/>
    </xf>
    <xf numFmtId="0" fontId="0" fillId="0" borderId="0" xfId="0" applyFont="1" applyAlignment="1">
      <alignment horizontal="left"/>
    </xf>
    <xf numFmtId="176" fontId="0" fillId="0" borderId="0" xfId="0" applyNumberFormat="1" applyAlignment="1">
      <alignment horizontal="right"/>
    </xf>
    <xf numFmtId="176" fontId="0" fillId="0" borderId="0" xfId="0" applyNumberFormat="1" applyAlignment="1"/>
    <xf numFmtId="0" fontId="1" fillId="0" borderId="0" xfId="0" applyNumberFormat="1" applyFont="1" applyFill="1" applyAlignment="1" applyProtection="1">
      <alignment horizontal="center" vertical="center"/>
    </xf>
    <xf numFmtId="0" fontId="0" fillId="0" borderId="9" xfId="0" applyFont="1" applyFill="1" applyBorder="1" applyAlignment="1">
      <alignment vertical="center"/>
    </xf>
    <xf numFmtId="176" fontId="0" fillId="0" borderId="9" xfId="0" applyNumberFormat="1" applyBorder="1" applyAlignment="1">
      <alignment horizontal="right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centerContinuous" vertical="center"/>
    </xf>
    <xf numFmtId="176" fontId="0" fillId="0" borderId="0" xfId="0" applyNumberFormat="1" applyAlignment="1">
      <alignment horizontal="right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176" fontId="0" fillId="0" borderId="7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176" fontId="0" fillId="0" borderId="5" xfId="0" applyNumberFormat="1" applyFont="1" applyFill="1" applyBorder="1" applyAlignment="1" applyProtection="1">
      <alignment horizontal="center" vertical="center"/>
    </xf>
    <xf numFmtId="176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176" fontId="0" fillId="0" borderId="10" xfId="0" applyNumberFormat="1" applyFont="1" applyFill="1" applyBorder="1" applyAlignment="1" applyProtection="1">
      <alignment horizontal="center" vertical="center"/>
    </xf>
    <xf numFmtId="176" fontId="0" fillId="0" borderId="13" xfId="0" applyNumberFormat="1" applyFont="1" applyFill="1" applyBorder="1" applyAlignment="1" applyProtection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left" vertical="center"/>
    </xf>
    <xf numFmtId="176" fontId="0" fillId="0" borderId="7" xfId="0" applyNumberFormat="1" applyFont="1" applyFill="1" applyBorder="1" applyAlignment="1" applyProtection="1">
      <alignment horizontal="right" vertical="center"/>
    </xf>
    <xf numFmtId="176" fontId="0" fillId="0" borderId="7" xfId="0" applyNumberFormat="1" applyFont="1" applyFill="1" applyBorder="1" applyAlignment="1" applyProtection="1">
      <alignment vertical="center"/>
    </xf>
    <xf numFmtId="176" fontId="0" fillId="0" borderId="5" xfId="0" applyNumberFormat="1" applyFont="1" applyFill="1" applyBorder="1" applyAlignment="1" applyProtection="1">
      <alignment vertical="center"/>
    </xf>
    <xf numFmtId="0" fontId="0" fillId="0" borderId="5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vertical="center"/>
    </xf>
    <xf numFmtId="0" fontId="0" fillId="0" borderId="12" xfId="0" applyFont="1" applyBorder="1" applyAlignment="1">
      <alignment horizontal="left" vertical="center"/>
    </xf>
    <xf numFmtId="176" fontId="0" fillId="3" borderId="2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 vertical="center"/>
    </xf>
    <xf numFmtId="176" fontId="0" fillId="3" borderId="7" xfId="0" applyNumberFormat="1" applyFont="1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vertical="center"/>
    </xf>
    <xf numFmtId="176" fontId="0" fillId="0" borderId="10" xfId="0" applyNumberFormat="1" applyFont="1" applyFill="1" applyBorder="1" applyAlignment="1" applyProtection="1">
      <alignment horizontal="right" vertical="center"/>
    </xf>
    <xf numFmtId="0" fontId="0" fillId="0" borderId="3" xfId="0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 applyProtection="1">
      <alignment vertical="center"/>
    </xf>
    <xf numFmtId="4" fontId="0" fillId="0" borderId="8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0" fontId="0" fillId="0" borderId="10" xfId="0" applyFont="1" applyBorder="1" applyAlignment="1">
      <alignment horizontal="left" vertical="center"/>
    </xf>
    <xf numFmtId="176" fontId="0" fillId="0" borderId="6" xfId="0" applyNumberFormat="1" applyFont="1" applyFill="1" applyBorder="1" applyAlignment="1" applyProtection="1">
      <alignment horizontal="right" vertical="center"/>
    </xf>
    <xf numFmtId="0" fontId="0" fillId="0" borderId="2" xfId="0" applyFont="1" applyFill="1" applyBorder="1" applyAlignment="1">
      <alignment horizontal="left" vertical="center"/>
    </xf>
    <xf numFmtId="176" fontId="0" fillId="0" borderId="10" xfId="0" applyNumberFormat="1" applyFont="1" applyFill="1" applyBorder="1" applyAlignment="1" applyProtection="1">
      <alignment vertical="center"/>
    </xf>
    <xf numFmtId="4" fontId="0" fillId="0" borderId="10" xfId="0" applyNumberFormat="1" applyFont="1" applyFill="1" applyBorder="1" applyAlignment="1" applyProtection="1">
      <alignment vertical="center"/>
    </xf>
    <xf numFmtId="4" fontId="0" fillId="0" borderId="11" xfId="0" applyNumberFormat="1" applyFont="1" applyFill="1" applyBorder="1" applyAlignment="1" applyProtection="1">
      <alignment vertical="center"/>
    </xf>
    <xf numFmtId="176" fontId="0" fillId="0" borderId="10" xfId="0" applyNumberFormat="1" applyFont="1" applyFill="1" applyBorder="1" applyAlignment="1"/>
    <xf numFmtId="4" fontId="0" fillId="0" borderId="10" xfId="0" applyNumberFormat="1" applyFont="1" applyFill="1" applyBorder="1" applyAlignment="1"/>
    <xf numFmtId="4" fontId="0" fillId="0" borderId="11" xfId="0" applyNumberFormat="1" applyFont="1" applyFill="1" applyBorder="1" applyAlignment="1"/>
    <xf numFmtId="176" fontId="0" fillId="0" borderId="2" xfId="0" applyNumberFormat="1" applyFont="1" applyFill="1" applyBorder="1" applyAlignment="1"/>
    <xf numFmtId="4" fontId="0" fillId="0" borderId="2" xfId="0" applyNumberFormat="1" applyFont="1" applyFill="1" applyBorder="1" applyAlignment="1"/>
    <xf numFmtId="4" fontId="0" fillId="0" borderId="2" xfId="0" applyNumberFormat="1" applyFont="1" applyBorder="1" applyAlignment="1"/>
    <xf numFmtId="4" fontId="0" fillId="0" borderId="11" xfId="0" applyNumberFormat="1" applyFont="1" applyBorder="1" applyAlignment="1"/>
    <xf numFmtId="176" fontId="0" fillId="3" borderId="2" xfId="0" applyNumberFormat="1" applyFont="1" applyFill="1" applyBorder="1" applyAlignment="1" applyProtection="1">
      <alignment horizontal="right" vertical="center"/>
    </xf>
    <xf numFmtId="176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ont="1" applyFill="1" applyBorder="1" applyAlignment="1">
      <alignment horizontal="left" vertical="center"/>
    </xf>
    <xf numFmtId="176" fontId="0" fillId="0" borderId="11" xfId="0" applyNumberFormat="1" applyFont="1" applyFill="1" applyBorder="1" applyAlignment="1"/>
    <xf numFmtId="176" fontId="0" fillId="0" borderId="2" xfId="0" applyNumberFormat="1" applyFont="1" applyFill="1" applyBorder="1" applyAlignment="1" applyProtection="1">
      <alignment horizontal="right" vertical="center"/>
    </xf>
    <xf numFmtId="176" fontId="0" fillId="0" borderId="10" xfId="0" applyNumberFormat="1" applyFont="1" applyFill="1" applyBorder="1" applyAlignment="1">
      <alignment horizontal="right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176" fontId="0" fillId="0" borderId="7" xfId="0" applyNumberFormat="1" applyFont="1" applyBorder="1" applyAlignment="1">
      <alignment horizontal="right" vertical="center"/>
    </xf>
    <xf numFmtId="176" fontId="0" fillId="0" borderId="4" xfId="0" applyNumberFormat="1" applyFont="1" applyFill="1" applyBorder="1" applyAlignment="1"/>
    <xf numFmtId="4" fontId="0" fillId="0" borderId="4" xfId="0" applyNumberFormat="1" applyFont="1" applyFill="1" applyBorder="1" applyAlignment="1"/>
    <xf numFmtId="0" fontId="0" fillId="0" borderId="12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76" fontId="0" fillId="3" borderId="2" xfId="0" applyNumberFormat="1" applyFont="1" applyFill="1" applyBorder="1" applyAlignment="1" applyProtection="1">
      <alignment vertical="center"/>
    </xf>
    <xf numFmtId="177" fontId="0" fillId="3" borderId="1" xfId="0" applyNumberFormat="1" applyFont="1" applyFill="1" applyBorder="1" applyAlignment="1" applyProtection="1">
      <alignment vertical="center"/>
    </xf>
    <xf numFmtId="177" fontId="0" fillId="3" borderId="3" xfId="0" applyNumberFormat="1" applyFont="1" applyFill="1" applyBorder="1" applyAlignment="1" applyProtection="1">
      <alignment vertical="center"/>
    </xf>
    <xf numFmtId="176" fontId="0" fillId="0" borderId="0" xfId="0" applyNumberFormat="1" applyFill="1" applyAlignment="1"/>
    <xf numFmtId="0" fontId="0" fillId="0" borderId="0" xfId="0" applyFill="1" applyAlignment="1"/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B11" sqref="B11"/>
    </sheetView>
  </sheetViews>
  <sheetFormatPr defaultColWidth="9.16666666666667" defaultRowHeight="12.75" customHeight="1"/>
  <cols>
    <col min="1" max="1" width="34.5" customWidth="1"/>
    <col min="2" max="2" width="19.6666666666667" style="48" customWidth="1"/>
    <col min="3" max="3" width="30.8333333333333" customWidth="1"/>
    <col min="4" max="5" width="16.6666666666667" style="49" customWidth="1"/>
    <col min="6" max="8" width="16.6666666666667" customWidth="1"/>
  </cols>
  <sheetData>
    <row r="1" ht="16.5" customHeight="1"/>
    <row r="2" ht="36.75" customHeight="1" spans="1:8">
      <c r="A2" s="50" t="s">
        <v>0</v>
      </c>
      <c r="B2" s="50"/>
      <c r="C2" s="50"/>
      <c r="D2" s="50"/>
      <c r="E2" s="50"/>
      <c r="F2" s="50"/>
      <c r="G2" s="50"/>
      <c r="H2" s="50"/>
    </row>
    <row r="3" ht="17.25" customHeight="1" spans="1:8">
      <c r="A3" s="51" t="s">
        <v>1</v>
      </c>
      <c r="B3" s="52"/>
      <c r="H3" s="53" t="s">
        <v>2</v>
      </c>
    </row>
    <row r="4" ht="23.25" customHeight="1" spans="1:12">
      <c r="A4" s="54" t="s">
        <v>3</v>
      </c>
      <c r="B4" s="55"/>
      <c r="C4" s="56" t="s">
        <v>4</v>
      </c>
      <c r="D4" s="57"/>
      <c r="E4" s="57"/>
      <c r="F4" s="57"/>
      <c r="G4" s="57"/>
      <c r="H4" s="58"/>
      <c r="I4" s="121"/>
      <c r="J4" s="121"/>
      <c r="K4" s="121"/>
      <c r="L4" s="121"/>
    </row>
    <row r="5" ht="23.25" customHeight="1" spans="1:12">
      <c r="A5" s="59" t="s">
        <v>5</v>
      </c>
      <c r="B5" s="60" t="s">
        <v>6</v>
      </c>
      <c r="C5" s="61" t="s">
        <v>5</v>
      </c>
      <c r="D5" s="56" t="s">
        <v>6</v>
      </c>
      <c r="E5" s="56"/>
      <c r="F5" s="56"/>
      <c r="G5" s="56"/>
      <c r="H5" s="59"/>
      <c r="I5" s="121"/>
      <c r="J5" s="121"/>
      <c r="K5" s="121"/>
      <c r="L5" s="122"/>
    </row>
    <row r="6" ht="23.25" customHeight="1" spans="1:12">
      <c r="A6" s="59"/>
      <c r="B6" s="62"/>
      <c r="C6" s="59"/>
      <c r="D6" s="63" t="s">
        <v>7</v>
      </c>
      <c r="E6" s="63" t="s">
        <v>8</v>
      </c>
      <c r="F6" s="64" t="s">
        <v>9</v>
      </c>
      <c r="G6" s="65" t="s">
        <v>10</v>
      </c>
      <c r="H6" s="66" t="s">
        <v>11</v>
      </c>
      <c r="I6" s="121"/>
      <c r="J6" s="121"/>
      <c r="K6" s="121"/>
      <c r="L6" s="121"/>
    </row>
    <row r="7" ht="23.25" customHeight="1" spans="1:12">
      <c r="A7" s="58"/>
      <c r="B7" s="67"/>
      <c r="C7" s="58"/>
      <c r="D7" s="68"/>
      <c r="E7" s="69"/>
      <c r="F7" s="70"/>
      <c r="G7" s="71"/>
      <c r="H7" s="72"/>
      <c r="I7" s="121"/>
      <c r="J7" s="121"/>
      <c r="K7" s="121"/>
      <c r="L7" s="121"/>
    </row>
    <row r="8" s="47" customFormat="1" ht="23.25" customHeight="1" spans="1:12">
      <c r="A8" s="73" t="s">
        <v>12</v>
      </c>
      <c r="B8" s="74">
        <v>1</v>
      </c>
      <c r="C8" s="73" t="s">
        <v>12</v>
      </c>
      <c r="D8" s="75">
        <v>2</v>
      </c>
      <c r="E8" s="76">
        <v>3</v>
      </c>
      <c r="F8" s="77">
        <v>4</v>
      </c>
      <c r="G8" s="78">
        <v>5</v>
      </c>
      <c r="H8" s="78">
        <v>6</v>
      </c>
      <c r="I8" s="123"/>
      <c r="J8" s="123"/>
      <c r="K8" s="123"/>
      <c r="L8" s="123"/>
    </row>
    <row r="9" s="47" customFormat="1" ht="23.25" customHeight="1" spans="1:9">
      <c r="A9" s="79" t="s">
        <v>13</v>
      </c>
      <c r="B9" s="80">
        <f>B10+B11+B12+B13+B14</f>
        <v>432</v>
      </c>
      <c r="C9" s="81" t="s">
        <v>14</v>
      </c>
      <c r="D9" s="82">
        <f t="shared" ref="D9:D11" si="0">E9+F9+G9+H9</f>
        <v>428</v>
      </c>
      <c r="E9" s="75">
        <v>428</v>
      </c>
      <c r="F9" s="83">
        <v>0</v>
      </c>
      <c r="G9" s="83"/>
      <c r="H9" s="83"/>
      <c r="I9" s="124"/>
    </row>
    <row r="10" s="47" customFormat="1" ht="23.25" customHeight="1" spans="1:9">
      <c r="A10" s="79" t="s">
        <v>15</v>
      </c>
      <c r="B10" s="84">
        <v>432</v>
      </c>
      <c r="C10" s="85" t="s">
        <v>16</v>
      </c>
      <c r="D10" s="82">
        <f>E10+F10+G10+H10</f>
        <v>4</v>
      </c>
      <c r="E10" s="86">
        <v>4</v>
      </c>
      <c r="F10" s="87">
        <v>0</v>
      </c>
      <c r="G10" s="88">
        <v>0</v>
      </c>
      <c r="H10" s="89">
        <v>0</v>
      </c>
      <c r="I10" s="124"/>
    </row>
    <row r="11" s="47" customFormat="1" ht="23.25" customHeight="1" spans="1:10">
      <c r="A11" s="90" t="s">
        <v>17</v>
      </c>
      <c r="B11" s="91"/>
      <c r="C11" s="92"/>
      <c r="D11" s="82">
        <f>E11+F11+G11+H11</f>
        <v>0</v>
      </c>
      <c r="E11" s="93">
        <v>0</v>
      </c>
      <c r="F11" s="94">
        <v>0</v>
      </c>
      <c r="G11" s="94">
        <v>0</v>
      </c>
      <c r="H11" s="94">
        <v>0</v>
      </c>
      <c r="I11" s="124"/>
      <c r="J11" s="124"/>
    </row>
    <row r="12" s="47" customFormat="1" ht="23.25" customHeight="1" spans="1:10">
      <c r="A12" s="79" t="s">
        <v>18</v>
      </c>
      <c r="B12" s="74"/>
      <c r="C12" s="92"/>
      <c r="D12" s="82">
        <f t="shared" ref="D12:D22" si="1">E12+F12+G12+H12</f>
        <v>0</v>
      </c>
      <c r="E12" s="86">
        <v>0</v>
      </c>
      <c r="F12" s="89">
        <v>0</v>
      </c>
      <c r="G12" s="89">
        <v>0</v>
      </c>
      <c r="H12" s="94">
        <v>0</v>
      </c>
      <c r="I12" s="124"/>
      <c r="J12" s="124"/>
    </row>
    <row r="13" s="47" customFormat="1" ht="23.25" customHeight="1" spans="1:10">
      <c r="A13" s="79" t="s">
        <v>19</v>
      </c>
      <c r="B13" s="74"/>
      <c r="C13" s="92"/>
      <c r="D13" s="82">
        <f>E13+F13+G13+H13</f>
        <v>0</v>
      </c>
      <c r="E13" s="86"/>
      <c r="F13" s="89"/>
      <c r="G13" s="89"/>
      <c r="H13" s="95"/>
      <c r="I13" s="124"/>
      <c r="J13" s="124"/>
    </row>
    <row r="14" s="47" customFormat="1" ht="23.25" customHeight="1" spans="1:10">
      <c r="A14" s="90" t="s">
        <v>20</v>
      </c>
      <c r="B14" s="91"/>
      <c r="C14" s="92"/>
      <c r="D14" s="82">
        <f>E14+F14+G14+H14</f>
        <v>0</v>
      </c>
      <c r="E14" s="96"/>
      <c r="F14" s="97"/>
      <c r="G14" s="97"/>
      <c r="H14" s="98"/>
      <c r="I14" s="124"/>
      <c r="J14" s="124"/>
    </row>
    <row r="15" s="47" customFormat="1" ht="23.25" customHeight="1" spans="1:8">
      <c r="A15" s="90" t="s">
        <v>21</v>
      </c>
      <c r="B15" s="91"/>
      <c r="C15" s="92"/>
      <c r="D15" s="82">
        <f>E15+F15+G15+H15</f>
        <v>0</v>
      </c>
      <c r="E15" s="99"/>
      <c r="F15" s="100"/>
      <c r="G15" s="100"/>
      <c r="H15" s="98"/>
    </row>
    <row r="16" s="47" customFormat="1" ht="23.25" customHeight="1" spans="1:8">
      <c r="A16" s="79" t="s">
        <v>22</v>
      </c>
      <c r="B16" s="74"/>
      <c r="C16" s="92"/>
      <c r="D16" s="82">
        <f>E16+F16+G16+H16</f>
        <v>0</v>
      </c>
      <c r="E16" s="99"/>
      <c r="F16" s="100"/>
      <c r="G16" s="101"/>
      <c r="H16" s="102"/>
    </row>
    <row r="17" s="47" customFormat="1" ht="23.25" customHeight="1" spans="1:8">
      <c r="A17" s="79" t="s">
        <v>23</v>
      </c>
      <c r="B17" s="103"/>
      <c r="C17" s="92"/>
      <c r="D17" s="82">
        <f>E17+F17+G17+H17</f>
        <v>0</v>
      </c>
      <c r="E17" s="99"/>
      <c r="F17" s="101"/>
      <c r="G17" s="101"/>
      <c r="H17" s="102"/>
    </row>
    <row r="18" s="47" customFormat="1" ht="23.25" customHeight="1" spans="1:8">
      <c r="A18" s="79" t="s">
        <v>24</v>
      </c>
      <c r="B18" s="104"/>
      <c r="C18" s="105"/>
      <c r="D18" s="82">
        <f>E18+F18+G18+H18</f>
        <v>0</v>
      </c>
      <c r="E18" s="106"/>
      <c r="F18" s="98"/>
      <c r="G18" s="102"/>
      <c r="H18" s="102"/>
    </row>
    <row r="19" s="47" customFormat="1" ht="23.25" customHeight="1" spans="1:8">
      <c r="A19" s="79" t="s">
        <v>25</v>
      </c>
      <c r="B19" s="107"/>
      <c r="C19" s="105"/>
      <c r="D19" s="82">
        <f>E19+F19+G19+H19</f>
        <v>0</v>
      </c>
      <c r="E19" s="106"/>
      <c r="F19" s="102"/>
      <c r="G19" s="98"/>
      <c r="H19" s="98"/>
    </row>
    <row r="20" s="47" customFormat="1" ht="23.25" customHeight="1" spans="1:8">
      <c r="A20" s="90"/>
      <c r="B20" s="108"/>
      <c r="C20" s="109"/>
      <c r="D20" s="82">
        <f>E20+F20+G20+H20</f>
        <v>0</v>
      </c>
      <c r="E20" s="106"/>
      <c r="F20" s="102"/>
      <c r="G20" s="98"/>
      <c r="H20" s="98"/>
    </row>
    <row r="21" s="47" customFormat="1" ht="23.25" customHeight="1" spans="1:8">
      <c r="A21" s="110"/>
      <c r="B21" s="111"/>
      <c r="C21" s="110"/>
      <c r="D21" s="82">
        <f>E21+F21+G21+H21</f>
        <v>0</v>
      </c>
      <c r="E21" s="112"/>
      <c r="F21" s="113"/>
      <c r="G21" s="113"/>
      <c r="H21" s="113"/>
    </row>
    <row r="22" s="47" customFormat="1" ht="23.25" customHeight="1" spans="1:8">
      <c r="A22" s="114" t="s">
        <v>26</v>
      </c>
      <c r="B22" s="103">
        <f>B17+B16+B15+B9</f>
        <v>432</v>
      </c>
      <c r="C22" s="115" t="s">
        <v>27</v>
      </c>
      <c r="D22" s="116">
        <f>E22+F22+G22+H22</f>
        <v>432</v>
      </c>
      <c r="E22" s="116">
        <f t="shared" ref="E22:H22" si="2">SUM(E9:E21)</f>
        <v>432</v>
      </c>
      <c r="F22" s="117">
        <f>SUM(F9:F21)</f>
        <v>0</v>
      </c>
      <c r="G22" s="118">
        <f>SUM(G9:G21)</f>
        <v>0</v>
      </c>
      <c r="H22" s="118">
        <f>SUM(H9:H21)</f>
        <v>0</v>
      </c>
    </row>
    <row r="23" customHeight="1" spans="4:8">
      <c r="D23" s="119"/>
      <c r="E23" s="119"/>
      <c r="F23" s="120"/>
      <c r="G23" s="120"/>
      <c r="H23" s="120"/>
    </row>
    <row r="24" customHeight="1" spans="6:8">
      <c r="F24" s="120"/>
      <c r="G24" s="120"/>
      <c r="H24" s="120"/>
    </row>
    <row r="25" customHeight="1" spans="6:9">
      <c r="F25" s="120"/>
      <c r="G25" s="120"/>
      <c r="H25" s="120"/>
      <c r="I25" s="120"/>
    </row>
    <row r="26" customHeight="1" spans="6:8">
      <c r="F26" s="120"/>
      <c r="G26" s="120"/>
      <c r="H26" s="120"/>
    </row>
    <row r="27" customHeight="1" spans="6:8">
      <c r="F27" s="120"/>
      <c r="G27" s="120"/>
      <c r="H27" s="120"/>
    </row>
    <row r="28" customHeight="1" spans="6:8">
      <c r="F28" s="120"/>
      <c r="G28" s="120"/>
      <c r="H28" s="120"/>
    </row>
  </sheetData>
  <mergeCells count="11">
    <mergeCell ref="A2:H2"/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rintOptions horizontalCentered="1"/>
  <pageMargins left="0.393055555555556" right="0.393055555555556" top="0.707638888888889" bottom="0.590277777777778" header="0.590277777777778" footer="0.393055555555556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7"/>
  <sheetViews>
    <sheetView topLeftCell="A27" workbookViewId="0">
      <selection activeCell="D13" sqref="D13"/>
    </sheetView>
  </sheetViews>
  <sheetFormatPr defaultColWidth="9" defaultRowHeight="11.25" outlineLevelCol="4"/>
  <cols>
    <col min="1" max="1" width="17.6666666666667" style="24" customWidth="1"/>
    <col min="2" max="2" width="38.3333333333333" style="25" customWidth="1"/>
    <col min="3" max="4" width="21.1666666666667" style="26" customWidth="1"/>
    <col min="5" max="5" width="21.5" style="26" customWidth="1"/>
    <col min="6" max="16384" width="9" style="27"/>
  </cols>
  <sheetData>
    <row r="2" ht="20.25" customHeight="1" spans="1:5">
      <c r="A2" s="28" t="s">
        <v>28</v>
      </c>
      <c r="B2" s="28"/>
      <c r="C2" s="28"/>
      <c r="D2" s="28"/>
      <c r="E2" s="28"/>
    </row>
    <row r="3" ht="25.5" spans="1:5">
      <c r="A3" s="29" t="s">
        <v>1</v>
      </c>
      <c r="B3" s="30"/>
      <c r="C3" s="31"/>
      <c r="D3" s="31"/>
      <c r="E3" s="32" t="s">
        <v>2</v>
      </c>
    </row>
    <row r="4" ht="23.25" customHeight="1" spans="1:5">
      <c r="A4" s="33" t="s">
        <v>29</v>
      </c>
      <c r="B4" s="34" t="s">
        <v>30</v>
      </c>
      <c r="C4" s="35" t="s">
        <v>7</v>
      </c>
      <c r="D4" s="35" t="s">
        <v>31</v>
      </c>
      <c r="E4" s="35" t="s">
        <v>32</v>
      </c>
    </row>
    <row r="5" s="23" customFormat="1" ht="21" customHeight="1" spans="1:5">
      <c r="A5" s="36" t="s">
        <v>33</v>
      </c>
      <c r="B5" s="37" t="s">
        <v>34</v>
      </c>
      <c r="C5" s="38">
        <f>C6+C8</f>
        <v>231</v>
      </c>
      <c r="D5" s="38">
        <f>D6+D8</f>
        <v>228</v>
      </c>
      <c r="E5" s="38">
        <f>E6+E8</f>
        <v>3</v>
      </c>
    </row>
    <row r="6" s="23" customFormat="1" ht="21" customHeight="1" spans="1:5">
      <c r="A6" s="39">
        <v>20103</v>
      </c>
      <c r="B6" s="40" t="s">
        <v>35</v>
      </c>
      <c r="C6" s="41">
        <f t="shared" ref="C6:C11" si="0">C7</f>
        <v>211</v>
      </c>
      <c r="D6" s="41">
        <f t="shared" ref="D6:D11" si="1">D7</f>
        <v>208</v>
      </c>
      <c r="E6" s="38">
        <f>E7</f>
        <v>3</v>
      </c>
    </row>
    <row r="7" s="23" customFormat="1" ht="21" customHeight="1" spans="1:5">
      <c r="A7" s="42">
        <v>2010301</v>
      </c>
      <c r="B7" s="43" t="s">
        <v>36</v>
      </c>
      <c r="C7" s="41">
        <f t="shared" ref="C7:C12" si="2">D7+E7</f>
        <v>211</v>
      </c>
      <c r="D7" s="41">
        <v>208</v>
      </c>
      <c r="E7" s="38">
        <v>3</v>
      </c>
    </row>
    <row r="8" s="23" customFormat="1" ht="21" customHeight="1" spans="1:5">
      <c r="A8" s="39" t="s">
        <v>37</v>
      </c>
      <c r="B8" s="40" t="s">
        <v>38</v>
      </c>
      <c r="C8" s="38">
        <f t="shared" ref="C8:C13" si="3">C9</f>
        <v>20</v>
      </c>
      <c r="D8" s="38">
        <f t="shared" ref="D8:D13" si="4">D9</f>
        <v>20</v>
      </c>
      <c r="E8" s="38"/>
    </row>
    <row r="9" s="23" customFormat="1" ht="21" customHeight="1" spans="1:5">
      <c r="A9" s="42" t="s">
        <v>39</v>
      </c>
      <c r="B9" s="43" t="s">
        <v>36</v>
      </c>
      <c r="C9" s="38">
        <f>D9+E9</f>
        <v>20</v>
      </c>
      <c r="D9" s="38">
        <v>20</v>
      </c>
      <c r="E9" s="38"/>
    </row>
    <row r="10" s="23" customFormat="1" ht="21" customHeight="1" spans="1:5">
      <c r="A10" s="36" t="s">
        <v>40</v>
      </c>
      <c r="B10" s="40" t="s">
        <v>41</v>
      </c>
      <c r="C10" s="38">
        <f>C12+C14</f>
        <v>14</v>
      </c>
      <c r="D10" s="38">
        <f>D12+D14</f>
        <v>14</v>
      </c>
      <c r="E10" s="38"/>
    </row>
    <row r="11" s="23" customFormat="1" ht="21" customHeight="1" spans="1:5">
      <c r="A11" s="39" t="s">
        <v>42</v>
      </c>
      <c r="B11" s="40" t="s">
        <v>43</v>
      </c>
      <c r="C11" s="38">
        <f>C12</f>
        <v>14</v>
      </c>
      <c r="D11" s="38">
        <f>D12</f>
        <v>14</v>
      </c>
      <c r="E11" s="38"/>
    </row>
    <row r="12" s="23" customFormat="1" ht="21" customHeight="1" spans="1:5">
      <c r="A12" s="42" t="s">
        <v>44</v>
      </c>
      <c r="B12" s="40" t="s">
        <v>45</v>
      </c>
      <c r="C12" s="38">
        <f>D12+E12</f>
        <v>14</v>
      </c>
      <c r="D12" s="38">
        <v>14</v>
      </c>
      <c r="E12" s="38"/>
    </row>
    <row r="13" s="23" customFormat="1" ht="21" customHeight="1" spans="1:5">
      <c r="A13" s="39" t="s">
        <v>46</v>
      </c>
      <c r="B13" s="40" t="s">
        <v>47</v>
      </c>
      <c r="C13" s="38">
        <f>C14</f>
        <v>0</v>
      </c>
      <c r="D13" s="38">
        <f>D14</f>
        <v>0</v>
      </c>
      <c r="E13" s="38"/>
    </row>
    <row r="14" s="23" customFormat="1" ht="21" customHeight="1" spans="1:5">
      <c r="A14" s="42" t="s">
        <v>48</v>
      </c>
      <c r="B14" s="40" t="s">
        <v>49</v>
      </c>
      <c r="C14" s="38">
        <f t="shared" ref="C14:C18" si="5">D14+E14</f>
        <v>0</v>
      </c>
      <c r="D14" s="38"/>
      <c r="E14" s="38"/>
    </row>
    <row r="15" s="23" customFormat="1" ht="21" customHeight="1" spans="1:5">
      <c r="A15" s="36" t="s">
        <v>50</v>
      </c>
      <c r="B15" s="40" t="s">
        <v>51</v>
      </c>
      <c r="C15" s="38">
        <f>C16</f>
        <v>31</v>
      </c>
      <c r="D15" s="38">
        <f>D16</f>
        <v>31</v>
      </c>
      <c r="E15" s="38"/>
    </row>
    <row r="16" s="23" customFormat="1" ht="21" customHeight="1" spans="1:5">
      <c r="A16" s="39" t="s">
        <v>52</v>
      </c>
      <c r="B16" s="40" t="s">
        <v>53</v>
      </c>
      <c r="C16" s="38">
        <f>C17+C18</f>
        <v>31</v>
      </c>
      <c r="D16" s="38">
        <f>D17+D18</f>
        <v>31</v>
      </c>
      <c r="E16" s="38"/>
    </row>
    <row r="17" s="23" customFormat="1" ht="21" customHeight="1" spans="1:5">
      <c r="A17" s="42" t="s">
        <v>54</v>
      </c>
      <c r="B17" s="40" t="s">
        <v>55</v>
      </c>
      <c r="C17" s="38">
        <f>D17+E17</f>
        <v>21</v>
      </c>
      <c r="D17" s="38">
        <v>21</v>
      </c>
      <c r="E17" s="38"/>
    </row>
    <row r="18" s="23" customFormat="1" ht="21" customHeight="1" spans="1:5">
      <c r="A18" s="42" t="s">
        <v>56</v>
      </c>
      <c r="B18" s="40" t="s">
        <v>57</v>
      </c>
      <c r="C18" s="38">
        <f>D18+E18</f>
        <v>10</v>
      </c>
      <c r="D18" s="38">
        <v>10</v>
      </c>
      <c r="E18" s="38"/>
    </row>
    <row r="19" s="23" customFormat="1" ht="21" customHeight="1" spans="1:5">
      <c r="A19" s="36" t="s">
        <v>58</v>
      </c>
      <c r="B19" s="40" t="s">
        <v>59</v>
      </c>
      <c r="C19" s="38">
        <f>C20+C22</f>
        <v>55</v>
      </c>
      <c r="D19" s="38">
        <f>D20+D22</f>
        <v>55</v>
      </c>
      <c r="E19" s="38"/>
    </row>
    <row r="20" s="23" customFormat="1" ht="21" customHeight="1" spans="1:5">
      <c r="A20" s="39" t="s">
        <v>60</v>
      </c>
      <c r="B20" s="40" t="s">
        <v>61</v>
      </c>
      <c r="C20" s="38">
        <f t="shared" ref="C20:C25" si="6">C21</f>
        <v>37</v>
      </c>
      <c r="D20" s="38">
        <f t="shared" ref="D20:D25" si="7">D21</f>
        <v>37</v>
      </c>
      <c r="E20" s="38"/>
    </row>
    <row r="21" s="23" customFormat="1" ht="21" customHeight="1" spans="1:5">
      <c r="A21" s="42" t="s">
        <v>62</v>
      </c>
      <c r="B21" s="40" t="s">
        <v>63</v>
      </c>
      <c r="C21" s="38">
        <f t="shared" ref="C21:C26" si="8">D21+E21</f>
        <v>37</v>
      </c>
      <c r="D21" s="38">
        <v>37</v>
      </c>
      <c r="E21" s="38"/>
    </row>
    <row r="22" s="23" customFormat="1" ht="21" customHeight="1" spans="1:5">
      <c r="A22" s="39" t="s">
        <v>64</v>
      </c>
      <c r="B22" s="40" t="s">
        <v>65</v>
      </c>
      <c r="C22" s="38">
        <f>C23</f>
        <v>18</v>
      </c>
      <c r="D22" s="38">
        <f t="shared" ref="D22:D27" si="9">D23</f>
        <v>18</v>
      </c>
      <c r="E22" s="38"/>
    </row>
    <row r="23" s="23" customFormat="1" ht="21" customHeight="1" spans="1:5">
      <c r="A23" s="42" t="s">
        <v>66</v>
      </c>
      <c r="B23" s="40" t="s">
        <v>36</v>
      </c>
      <c r="C23" s="38">
        <f>D23+E23</f>
        <v>18</v>
      </c>
      <c r="D23" s="38">
        <v>18</v>
      </c>
      <c r="E23" s="38"/>
    </row>
    <row r="24" s="23" customFormat="1" ht="21" customHeight="1" spans="1:5">
      <c r="A24" s="36" t="s">
        <v>67</v>
      </c>
      <c r="B24" s="40" t="s">
        <v>68</v>
      </c>
      <c r="C24" s="38">
        <f>C25+C27+C29+C31</f>
        <v>72</v>
      </c>
      <c r="D24" s="38">
        <f>D25+D27+D29+D31</f>
        <v>71</v>
      </c>
      <c r="E24" s="38">
        <f>E25+E27+E29+E31</f>
        <v>1</v>
      </c>
    </row>
    <row r="25" s="23" customFormat="1" ht="21" customHeight="1" spans="1:5">
      <c r="A25" s="39" t="s">
        <v>69</v>
      </c>
      <c r="B25" s="40" t="s">
        <v>70</v>
      </c>
      <c r="C25" s="38">
        <f>C26</f>
        <v>56</v>
      </c>
      <c r="D25" s="38">
        <f>D26</f>
        <v>56</v>
      </c>
      <c r="E25" s="38"/>
    </row>
    <row r="26" s="23" customFormat="1" ht="21" customHeight="1" spans="1:5">
      <c r="A26" s="42" t="s">
        <v>71</v>
      </c>
      <c r="B26" s="40" t="s">
        <v>72</v>
      </c>
      <c r="C26" s="38">
        <f>D26+E26</f>
        <v>56</v>
      </c>
      <c r="D26" s="38">
        <v>56</v>
      </c>
      <c r="E26" s="38"/>
    </row>
    <row r="27" s="23" customFormat="1" ht="21" customHeight="1" spans="1:5">
      <c r="A27" s="39" t="s">
        <v>73</v>
      </c>
      <c r="B27" s="40" t="s">
        <v>74</v>
      </c>
      <c r="C27" s="38">
        <f t="shared" ref="C27:C31" si="10">C28</f>
        <v>9</v>
      </c>
      <c r="D27" s="38">
        <f>D28</f>
        <v>9</v>
      </c>
      <c r="E27" s="38"/>
    </row>
    <row r="28" s="23" customFormat="1" ht="21" customHeight="1" spans="1:5">
      <c r="A28" s="42" t="s">
        <v>75</v>
      </c>
      <c r="B28" s="40" t="s">
        <v>76</v>
      </c>
      <c r="C28" s="38">
        <f t="shared" ref="C28:C32" si="11">D28+E28</f>
        <v>9</v>
      </c>
      <c r="D28" s="38">
        <v>9</v>
      </c>
      <c r="E28" s="38"/>
    </row>
    <row r="29" s="23" customFormat="1" ht="21" customHeight="1" spans="1:5">
      <c r="A29" s="39" t="s">
        <v>77</v>
      </c>
      <c r="B29" s="40" t="s">
        <v>78</v>
      </c>
      <c r="C29" s="38">
        <f t="shared" ref="C29:C34" si="12">C30</f>
        <v>6</v>
      </c>
      <c r="D29" s="38">
        <f t="shared" ref="D29:D34" si="13">D30</f>
        <v>6</v>
      </c>
      <c r="E29" s="38"/>
    </row>
    <row r="30" s="23" customFormat="1" ht="21" customHeight="1" spans="1:5">
      <c r="A30" s="42" t="s">
        <v>79</v>
      </c>
      <c r="B30" s="40" t="s">
        <v>80</v>
      </c>
      <c r="C30" s="38">
        <f t="shared" ref="C30:C35" si="14">D30+E30</f>
        <v>6</v>
      </c>
      <c r="D30" s="38">
        <v>6</v>
      </c>
      <c r="E30" s="38"/>
    </row>
    <row r="31" s="23" customFormat="1" ht="21" customHeight="1" spans="1:5">
      <c r="A31" s="39" t="s">
        <v>81</v>
      </c>
      <c r="B31" s="40" t="s">
        <v>82</v>
      </c>
      <c r="C31" s="38">
        <f>C32</f>
        <v>1</v>
      </c>
      <c r="D31" s="38"/>
      <c r="E31" s="38">
        <f>E32</f>
        <v>1</v>
      </c>
    </row>
    <row r="32" s="23" customFormat="1" ht="21" customHeight="1" spans="1:5">
      <c r="A32" s="42" t="s">
        <v>83</v>
      </c>
      <c r="B32" s="40" t="s">
        <v>84</v>
      </c>
      <c r="C32" s="38">
        <f>D32+E32</f>
        <v>1</v>
      </c>
      <c r="D32" s="38"/>
      <c r="E32" s="38">
        <v>1</v>
      </c>
    </row>
    <row r="33" s="23" customFormat="1" ht="21" customHeight="1" spans="1:5">
      <c r="A33" s="36" t="s">
        <v>85</v>
      </c>
      <c r="B33" s="40" t="s">
        <v>86</v>
      </c>
      <c r="C33" s="38">
        <f>C34</f>
        <v>29</v>
      </c>
      <c r="D33" s="38">
        <f>D34</f>
        <v>29</v>
      </c>
      <c r="E33" s="38"/>
    </row>
    <row r="34" s="23" customFormat="1" ht="21" customHeight="1" spans="1:5">
      <c r="A34" s="39" t="s">
        <v>87</v>
      </c>
      <c r="B34" s="40" t="s">
        <v>88</v>
      </c>
      <c r="C34" s="38">
        <f>C35</f>
        <v>29</v>
      </c>
      <c r="D34" s="38">
        <f>D35</f>
        <v>29</v>
      </c>
      <c r="E34" s="38"/>
    </row>
    <row r="35" s="23" customFormat="1" ht="21" customHeight="1" spans="1:5">
      <c r="A35" s="42" t="s">
        <v>89</v>
      </c>
      <c r="B35" s="40" t="s">
        <v>90</v>
      </c>
      <c r="C35" s="38">
        <f>D35+E35</f>
        <v>29</v>
      </c>
      <c r="D35" s="38">
        <v>29</v>
      </c>
      <c r="E35" s="38"/>
    </row>
    <row r="36" s="23" customFormat="1" ht="21" customHeight="1" spans="1:5">
      <c r="A36" s="36"/>
      <c r="B36" s="44" t="s">
        <v>7</v>
      </c>
      <c r="C36" s="38">
        <f>C33+C24+C19+C15+C10+C5</f>
        <v>432</v>
      </c>
      <c r="D36" s="38">
        <f>D33+D24+D19+D15+D10+D5</f>
        <v>428</v>
      </c>
      <c r="E36" s="38">
        <f>E33+E24+E19+E15+E10+E5</f>
        <v>4</v>
      </c>
    </row>
    <row r="37" s="23" customFormat="1" ht="21" customHeight="1" spans="1:5">
      <c r="A37" s="45" t="s">
        <v>91</v>
      </c>
      <c r="B37" s="45"/>
      <c r="C37" s="46"/>
      <c r="D37" s="46"/>
      <c r="E37" s="46"/>
    </row>
  </sheetData>
  <mergeCells count="1">
    <mergeCell ref="A2:E2"/>
  </mergeCells>
  <printOptions horizontalCentered="1"/>
  <pageMargins left="0.313888888888889" right="0.313888888888889" top="0.354166666666667" bottom="0.354166666666667" header="0.313888888888889" footer="0.313888888888889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B11" sqref="B11:E11"/>
    </sheetView>
  </sheetViews>
  <sheetFormatPr defaultColWidth="9.16666666666667" defaultRowHeight="11.25"/>
  <cols>
    <col min="1" max="1" width="24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1.3333333333333" customWidth="1"/>
  </cols>
  <sheetData>
    <row r="3" spans="1:16">
      <c r="A3" s="1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93</v>
      </c>
      <c r="C7" s="5"/>
      <c r="D7" s="5"/>
      <c r="E7" s="6"/>
      <c r="F7" s="5" t="s">
        <v>94</v>
      </c>
      <c r="G7" s="5"/>
      <c r="H7" s="5"/>
      <c r="I7" s="5" t="s">
        <v>95</v>
      </c>
      <c r="J7" s="5"/>
      <c r="K7" s="5"/>
      <c r="L7" s="6" t="s">
        <v>96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97</v>
      </c>
      <c r="M8" s="15"/>
      <c r="N8" s="15" t="s">
        <v>98</v>
      </c>
      <c r="O8" s="15"/>
      <c r="P8" s="15"/>
    </row>
    <row r="9" ht="29.25" customHeight="1" spans="1:16">
      <c r="A9" s="7" t="s">
        <v>99</v>
      </c>
      <c r="B9" s="8">
        <f>B10</f>
        <v>14</v>
      </c>
      <c r="C9" s="8"/>
      <c r="D9" s="8"/>
      <c r="E9" s="8"/>
      <c r="F9" s="8"/>
      <c r="G9" s="8"/>
      <c r="H9" s="8"/>
      <c r="I9" s="8">
        <v>14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100</v>
      </c>
      <c r="B10" s="10">
        <v>14</v>
      </c>
      <c r="C10" s="10"/>
      <c r="D10" s="10"/>
      <c r="E10" s="10"/>
      <c r="F10" s="10"/>
      <c r="G10" s="10"/>
      <c r="H10" s="10"/>
      <c r="I10" s="10">
        <v>14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101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102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rintOptions horizontalCentered="1"/>
  <pageMargins left="0.196527777777778" right="0.196527777777778" top="0.984027777777778" bottom="0.984027777777778" header="0.511805555555556" footer="0.511805555555556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四房吴乡人民政府预算支出明细表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2015-04-07T16:11:00Z</dcterms:created>
  <cp:lastPrinted>2015-04-08T07:45:00Z</cp:lastPrinted>
  <dcterms:modified xsi:type="dcterms:W3CDTF">2015-04-09T08:07:01Z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