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中川乡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<sst xmlns="http://schemas.openxmlformats.org/spreadsheetml/2006/main" count="79">
  <si>
    <t xml:space="preserve"> 2015年部门收支预算总表</t>
  </si>
  <si>
    <t>单位名称：中川乡乡人民政府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</si>
  <si>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</si>
  <si>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</si>
  <si>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</si>
  <si>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</si>
  <si>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</si>
  <si>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</si>
  <si>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</si>
  <si>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</si>
  <si>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</si>
  <si>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</si>
  <si>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</si>
  <si>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</si>
  <si>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</si>
  <si>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</si>
  <si>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</si>
  <si>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</si>
  <si>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</si>
  <si>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</si>
  <si>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</si>
  <si>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</si>
  <si>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</si>
  <si>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</si>
  <si>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</si>
  <si>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</si>
  <si>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</si>
  <si>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</si>
  <si>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</si>
  <si>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t>单位名称：中川乡人民政府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</si>
  <si>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</si>
  <si>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</si>
  <si>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t>基本支出 </t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</si>
  <si>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</si>
  <si>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</si>
  <si>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</si>
  <si>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</si>
  <si>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</si>
  <si>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财政事务</t>
  </si>
  <si>
    <t>二、207</t>
  </si>
  <si>
    <t>文化体育与传媒</t>
  </si>
  <si>
    <t>文化</t>
  </si>
  <si>
    <t>群众文化</t>
  </si>
  <si>
    <t>广播影视</t>
  </si>
  <si>
    <t>广播</t>
  </si>
  <si>
    <t>三、208</t>
  </si>
  <si>
    <t>社会保障和就业</t>
  </si>
  <si>
    <t>行政事业单位离退休</t>
  </si>
  <si>
    <t>归口管理的行政单位离退休</t>
  </si>
  <si>
    <t>事业单位离退休</t>
  </si>
  <si>
    <t>四、210</t>
  </si>
  <si>
    <t>医疗卫生与计划生育支出</t>
  </si>
  <si>
    <t>计划生育事务</t>
  </si>
  <si>
    <t>计划生育机构</t>
  </si>
  <si>
    <t>食品和药品监督管理事务</t>
  </si>
  <si>
    <t>五、213</t>
  </si>
  <si>
    <t>农林水事务</t>
  </si>
  <si>
    <t>农业</t>
  </si>
  <si>
    <t>事业运行</t>
  </si>
  <si>
    <t>水利</t>
  </si>
  <si>
    <t>水土保持</t>
  </si>
  <si>
    <t>农村综合改革</t>
  </si>
  <si>
    <t>农村综合改革示范试点补助</t>
  </si>
  <si>
    <t>六、221</t>
  </si>
  <si>
    <t>住房保障支出</t>
  </si>
  <si>
    <t>住房改革支出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</si>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</sst>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;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0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9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0" fillId="0" borderId="1" xfId="0" applyNumberForma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 vertical="center" shrinkToFi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left" vertical="center" shrinkToFit="1"/>
    </xf>
    <xf numFmtId="0" fontId="0" fillId="0" borderId="1" xfId="0" applyNumberFormat="1" applyFill="1" applyBorder="1" applyAlignment="1" applyProtection="1">
      <alignment horizontal="right" vertical="center"/>
    </xf>
    <xf numFmtId="0" fontId="0" fillId="0" borderId="1" xfId="0" applyNumberFormat="1" applyFill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6" fillId="2" borderId="1" xfId="0" applyFont="1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0" xfId="0" applyFill="1" applyBorder="1" applyAlignment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4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vertical="center"/>
    </xf>
    <xf numFmtId="0" fontId="0" fillId="3" borderId="1" xfId="0" applyFill="1" applyBorder="1" applyAlignment="1"/>
    <xf numFmtId="0" fontId="0" fillId="0" borderId="12" xfId="0" applyFill="1" applyBorder="1" applyAlignment="1">
      <alignment vertical="center"/>
    </xf>
    <xf numFmtId="176" fontId="8" fillId="3" borderId="4" xfId="0" applyNumberFormat="1" applyFont="1" applyFill="1" applyBorder="1" applyAlignment="1" applyProtection="1">
      <alignment horizontal="right" vertical="center"/>
    </xf>
    <xf numFmtId="176" fontId="8" fillId="0" borderId="4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6" fontId="8" fillId="0" borderId="5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4" fontId="0" fillId="0" borderId="13" xfId="0" applyNumberFormat="1" applyFont="1" applyFill="1" applyBorder="1" applyAlignment="1" applyProtection="1">
      <alignment horizontal="right" vertical="center"/>
    </xf>
    <xf numFmtId="4" fontId="0" fillId="0" borderId="12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5" xfId="0" applyBorder="1" applyAlignment="1">
      <alignment vertical="center"/>
    </xf>
    <xf numFmtId="0" fontId="0" fillId="0" borderId="1" xfId="0" applyFill="1" applyBorder="1" applyAlignment="1">
      <alignment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5" xfId="0" applyNumberFormat="1" applyFill="1" applyBorder="1" applyAlignment="1"/>
    <xf numFmtId="4" fontId="0" fillId="0" borderId="6" xfId="0" applyNumberForma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Border="1" applyAlignment="1"/>
    <xf numFmtId="4" fontId="0" fillId="0" borderId="6" xfId="0" applyNumberFormat="1" applyBorder="1" applyAlignment="1"/>
    <xf numFmtId="4" fontId="0" fillId="3" borderId="1" xfId="0" applyNumberFormat="1" applyFont="1" applyFill="1" applyBorder="1" applyAlignment="1" applyProtection="1">
      <alignment horizontal="righ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5" xfId="0" applyFill="1" applyBorder="1" applyAlignment="1">
      <alignment vertical="center"/>
    </xf>
    <xf numFmtId="4" fontId="0" fillId="0" borderId="5" xfId="0" applyNumberFormat="1" applyFill="1" applyBorder="1" applyAlignment="1">
      <alignment horizontal="right" vertical="center"/>
    </xf>
    <xf numFmtId="0" fontId="0" fillId="0" borderId="5" xfId="0" applyFill="1" applyBorder="1" applyAlignment="1"/>
    <xf numFmtId="0" fontId="0" fillId="0" borderId="5" xfId="0" applyBorder="1" applyAlignment="1"/>
    <xf numFmtId="4" fontId="0" fillId="0" borderId="4" xfId="0" applyNumberFormat="1" applyBorder="1" applyAlignment="1">
      <alignment horizontal="right" vertical="center"/>
    </xf>
    <xf numFmtId="4" fontId="0" fillId="0" borderId="14" xfId="0" applyNumberFormat="1" applyFill="1" applyBorder="1" applyAlignment="1"/>
    <xf numFmtId="0" fontId="0" fillId="0" borderId="7" xfId="0" applyBorder="1" applyAlignment="1">
      <alignment horizontal="center" vertical="center"/>
    </xf>
    <xf numFmtId="176" fontId="0" fillId="3" borderId="1" xfId="0" applyNumberFormat="1" applyFont="1" applyFill="1" applyBorder="1" applyAlignment="1" applyProtection="1">
      <alignment horizontal="right" vertical="center"/>
    </xf>
    <xf numFmtId="0" fontId="0" fillId="0" borderId="7" xfId="0" applyFill="1" applyBorder="1" applyAlignment="1">
      <alignment horizontal="center" vertical="center"/>
    </xf>
    <xf numFmtId="176" fontId="8" fillId="3" borderId="1" xfId="0" applyNumberFormat="1" applyFont="1" applyFill="1" applyBorder="1" applyAlignment="1" applyProtection="1">
      <alignment horizontal="right" vertical="center"/>
    </xf>
    <xf numFmtId="176" fontId="0" fillId="3" borderId="12" xfId="0" applyNumberFormat="1" applyFont="1" applyFill="1" applyBorder="1" applyAlignment="1" applyProtection="1">
      <alignment horizontal="right" vertical="center"/>
    </xf>
    <xf numFmtId="176" fontId="0" fillId="3" borderId="2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C12" sqref="C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40" t="s">
        <v>0</v>
      </c>
      <c r="B2" s="41"/>
      <c r="C2" s="41"/>
      <c r="D2" s="41"/>
      <c r="E2" s="41"/>
      <c r="F2" s="41"/>
      <c r="G2" s="41"/>
      <c r="H2" s="41"/>
    </row>
    <row r="3" ht="17.25" customHeight="1" spans="1:8">
      <c r="A3" s="42" t="s">
        <v>1</v>
      </c>
      <c r="B3" s="43"/>
      <c r="H3" s="44" t="s">
        <v>2</v>
      </c>
    </row>
    <row r="4" ht="23.25" customHeight="1" spans="1:12">
      <c r="A4" s="45" t="s">
        <v>3</v>
      </c>
      <c r="B4" s="41"/>
      <c r="C4" s="46" t="s">
        <v>4</v>
      </c>
      <c r="D4" s="47"/>
      <c r="E4" s="47"/>
      <c r="F4" s="47"/>
      <c r="G4" s="47"/>
      <c r="H4" s="48"/>
      <c r="I4" s="41"/>
      <c r="J4" s="41"/>
      <c r="K4" s="41"/>
      <c r="L4" s="41"/>
    </row>
    <row r="5" ht="23.25" customHeight="1" spans="1:12">
      <c r="A5" s="49" t="s">
        <v>5</v>
      </c>
      <c r="B5" s="49" t="s">
        <v>6</v>
      </c>
      <c r="C5" s="50" t="s">
        <v>5</v>
      </c>
      <c r="D5" s="46" t="s">
        <v>6</v>
      </c>
      <c r="E5" s="46"/>
      <c r="F5" s="46"/>
      <c r="G5" s="46"/>
      <c r="H5" s="49"/>
      <c r="I5" s="41"/>
      <c r="J5" s="41"/>
      <c r="K5" s="41"/>
      <c r="L5" s="98"/>
    </row>
    <row r="6" ht="23.25" customHeight="1" spans="1:12">
      <c r="A6" s="49"/>
      <c r="B6" s="49"/>
      <c r="C6" s="49"/>
      <c r="D6" s="50" t="s">
        <v>7</v>
      </c>
      <c r="E6" s="50" t="s">
        <v>8</v>
      </c>
      <c r="F6" s="51" t="s">
        <v>9</v>
      </c>
      <c r="G6" s="52" t="s">
        <v>10</v>
      </c>
      <c r="H6" s="53" t="s">
        <v>11</v>
      </c>
      <c r="I6" s="41"/>
      <c r="J6" s="41"/>
      <c r="K6" s="41"/>
      <c r="L6" s="41"/>
    </row>
    <row r="7" ht="23.25" customHeight="1" spans="1:12">
      <c r="A7" s="48"/>
      <c r="B7" s="48"/>
      <c r="C7" s="48"/>
      <c r="D7" s="47"/>
      <c r="E7" s="46"/>
      <c r="F7" s="54"/>
      <c r="G7" s="55"/>
      <c r="H7" s="56"/>
      <c r="I7" s="41"/>
      <c r="J7" s="41"/>
      <c r="K7" s="41"/>
      <c r="L7" s="41"/>
    </row>
    <row r="8" ht="23.25" customHeight="1" spans="1:12">
      <c r="A8" s="57" t="s">
        <v>12</v>
      </c>
      <c r="B8" s="58">
        <v>1</v>
      </c>
      <c r="C8" s="57" t="s">
        <v>12</v>
      </c>
      <c r="D8" s="58">
        <v>2</v>
      </c>
      <c r="E8" s="59">
        <v>3</v>
      </c>
      <c r="F8" s="60">
        <v>4</v>
      </c>
      <c r="G8" s="48">
        <v>5</v>
      </c>
      <c r="H8" s="48">
        <v>6</v>
      </c>
      <c r="I8" s="41"/>
      <c r="J8" s="41"/>
      <c r="K8" s="41"/>
      <c r="L8" s="41"/>
    </row>
    <row r="9" ht="23.25" customHeight="1" spans="1:9">
      <c r="A9" s="61" t="s">
        <v>13</v>
      </c>
      <c r="B9" s="62">
        <f>B10+B11+B12+B13+B14</f>
        <v>548</v>
      </c>
      <c r="C9" s="63" t="s">
        <v>14</v>
      </c>
      <c r="D9" s="64">
        <f t="shared" ref="D9:D11" si="0">E9+F9+G9+H9</f>
        <v>544</v>
      </c>
      <c r="E9" s="65">
        <v>544</v>
      </c>
      <c r="F9" s="66">
        <v>0</v>
      </c>
      <c r="G9" s="66">
        <v>0</v>
      </c>
      <c r="H9" s="66">
        <v>0</v>
      </c>
      <c r="I9" s="97"/>
    </row>
    <row r="10" ht="23.25" customHeight="1" spans="1:9">
      <c r="A10" s="61" t="s">
        <v>15</v>
      </c>
      <c r="B10" s="67">
        <v>548</v>
      </c>
      <c r="C10" s="68" t="s">
        <v>16</v>
      </c>
      <c r="D10" s="64">
        <f>E10+F10+G10+H10</f>
        <v>4</v>
      </c>
      <c r="E10" s="69">
        <v>4</v>
      </c>
      <c r="F10" s="70">
        <v>0</v>
      </c>
      <c r="G10" s="71">
        <v>0</v>
      </c>
      <c r="H10" s="72">
        <v>0</v>
      </c>
      <c r="I10" s="97"/>
    </row>
    <row r="11" ht="23.25" customHeight="1" spans="1:10">
      <c r="A11" s="73" t="s">
        <v>17</v>
      </c>
      <c r="B11" s="66"/>
      <c r="C11" s="74"/>
      <c r="D11" s="64">
        <f>E11+F11+G11+H11</f>
        <v>0</v>
      </c>
      <c r="E11" s="75">
        <v>0</v>
      </c>
      <c r="F11" s="75">
        <v>0</v>
      </c>
      <c r="G11" s="75">
        <v>0</v>
      </c>
      <c r="H11" s="75">
        <v>0</v>
      </c>
      <c r="I11" s="97"/>
      <c r="J11" s="97"/>
    </row>
    <row r="12" ht="23.25" customHeight="1" spans="1:10">
      <c r="A12" s="61" t="s">
        <v>18</v>
      </c>
      <c r="B12" s="76"/>
      <c r="C12" s="74"/>
      <c r="D12" s="64">
        <f t="shared" ref="D12:D22" si="1">E12+F12+G12+H12</f>
        <v>0</v>
      </c>
      <c r="E12" s="72">
        <v>0</v>
      </c>
      <c r="F12" s="72">
        <v>0</v>
      </c>
      <c r="G12" s="72">
        <v>0</v>
      </c>
      <c r="H12" s="75">
        <v>0</v>
      </c>
      <c r="I12" s="97"/>
      <c r="J12" s="97"/>
    </row>
    <row r="13" ht="23.25" customHeight="1" spans="1:10">
      <c r="A13" s="61" t="s">
        <v>19</v>
      </c>
      <c r="B13" s="76"/>
      <c r="C13" s="74"/>
      <c r="D13" s="64">
        <f>E13+F13+G13+H13</f>
        <v>0</v>
      </c>
      <c r="E13" s="72"/>
      <c r="F13" s="72"/>
      <c r="G13" s="72"/>
      <c r="H13" s="77"/>
      <c r="I13" s="97"/>
      <c r="J13" s="97"/>
    </row>
    <row r="14" ht="23.25" customHeight="1" spans="1:10">
      <c r="A14" s="73" t="s">
        <v>20</v>
      </c>
      <c r="B14" s="66"/>
      <c r="C14" s="74"/>
      <c r="D14" s="64">
        <f>E14+F14+G14+H14</f>
        <v>0</v>
      </c>
      <c r="E14" s="78"/>
      <c r="F14" s="78"/>
      <c r="G14" s="78"/>
      <c r="H14" s="79"/>
      <c r="I14" s="97"/>
      <c r="J14" s="97"/>
    </row>
    <row r="15" ht="23.25" customHeight="1" spans="1:8">
      <c r="A15" s="73" t="s">
        <v>21</v>
      </c>
      <c r="B15" s="66"/>
      <c r="C15" s="74"/>
      <c r="D15" s="64">
        <f>E15+F15+G15+H15</f>
        <v>0</v>
      </c>
      <c r="E15" s="80"/>
      <c r="F15" s="80"/>
      <c r="G15" s="80"/>
      <c r="H15" s="79"/>
    </row>
    <row r="16" ht="23.25" customHeight="1" spans="1:8">
      <c r="A16" s="61" t="s">
        <v>22</v>
      </c>
      <c r="B16" s="76"/>
      <c r="C16" s="74"/>
      <c r="D16" s="64">
        <f>E16+F16+G16+H16</f>
        <v>0</v>
      </c>
      <c r="E16" s="80"/>
      <c r="F16" s="80"/>
      <c r="G16" s="81"/>
      <c r="H16" s="82"/>
    </row>
    <row r="17" ht="23.25" customHeight="1" spans="1:8">
      <c r="A17" s="61" t="s">
        <v>23</v>
      </c>
      <c r="B17" s="83">
        <f>B18+B19</f>
        <v>0</v>
      </c>
      <c r="C17" s="74"/>
      <c r="D17" s="64">
        <f>E17+F17+G17+H17</f>
        <v>0</v>
      </c>
      <c r="E17" s="80"/>
      <c r="F17" s="81"/>
      <c r="G17" s="81"/>
      <c r="H17" s="82"/>
    </row>
    <row r="18" ht="23.25" customHeight="1" spans="1:8">
      <c r="A18" s="61" t="s">
        <v>24</v>
      </c>
      <c r="B18" s="84"/>
      <c r="C18" s="85"/>
      <c r="D18" s="64">
        <f>E18+F18+G18+H18</f>
        <v>0</v>
      </c>
      <c r="E18" s="79"/>
      <c r="F18" s="79"/>
      <c r="G18" s="82"/>
      <c r="H18" s="82"/>
    </row>
    <row r="19" ht="23.25" customHeight="1" spans="1:8">
      <c r="A19" s="61" t="s">
        <v>25</v>
      </c>
      <c r="B19" s="72"/>
      <c r="C19" s="85"/>
      <c r="D19" s="64">
        <f>E19+F19+G19+H19</f>
        <v>0</v>
      </c>
      <c r="E19" s="79"/>
      <c r="F19" s="82"/>
      <c r="G19" s="79"/>
      <c r="H19" s="79"/>
    </row>
    <row r="20" ht="23.25" customHeight="1" spans="1:8">
      <c r="A20" s="73"/>
      <c r="B20" s="86"/>
      <c r="C20" s="87"/>
      <c r="D20" s="64">
        <f>E20+F20+G20+H20</f>
        <v>0</v>
      </c>
      <c r="E20" s="79"/>
      <c r="F20" s="82"/>
      <c r="G20" s="79"/>
      <c r="H20" s="79"/>
    </row>
    <row r="21" ht="23.25" customHeight="1" spans="1:8">
      <c r="A21" s="88"/>
      <c r="B21" s="89"/>
      <c r="C21" s="88"/>
      <c r="D21" s="64">
        <f>E21+F21+G21+H21</f>
        <v>0</v>
      </c>
      <c r="E21" s="90"/>
      <c r="F21" s="90"/>
      <c r="G21" s="90"/>
      <c r="H21" s="90"/>
    </row>
    <row r="22" ht="23.25" customHeight="1" spans="1:8">
      <c r="A22" s="91" t="s">
        <v>26</v>
      </c>
      <c r="B22" s="92">
        <f>B17+B16+B15+B9</f>
        <v>548</v>
      </c>
      <c r="C22" s="93" t="s">
        <v>27</v>
      </c>
      <c r="D22" s="94">
        <f>E22+F22+G22+H22</f>
        <v>548</v>
      </c>
      <c r="E22" s="92">
        <f t="shared" ref="E22:H22" si="2">SUM(E9:E21)</f>
        <v>548</v>
      </c>
      <c r="F22" s="95">
        <f>SUM(F9:F21)</f>
        <v>0</v>
      </c>
      <c r="G22" s="96">
        <f>SUM(G9:G21)</f>
        <v>0</v>
      </c>
      <c r="H22" s="96">
        <f>SUM(H9:H21)</f>
        <v>0</v>
      </c>
    </row>
    <row r="23" customHeight="1" spans="4:8">
      <c r="D23" s="97"/>
      <c r="E23" s="97"/>
      <c r="F23" s="97"/>
      <c r="G23" s="97"/>
      <c r="H23" s="97"/>
    </row>
    <row r="24" customHeight="1" spans="6:8">
      <c r="F24" s="97"/>
      <c r="G24" s="97"/>
      <c r="H24" s="97"/>
    </row>
    <row r="25" customHeight="1" spans="6:9">
      <c r="F25" s="97"/>
      <c r="G25" s="97"/>
      <c r="H25" s="97"/>
      <c r="I25" s="97"/>
    </row>
    <row r="26" customHeight="1" spans="6:8">
      <c r="F26" s="97"/>
      <c r="G26" s="97"/>
      <c r="H26" s="97"/>
    </row>
    <row r="27" customHeight="1" spans="6:8">
      <c r="F27" s="97"/>
      <c r="G27" s="97"/>
      <c r="H27" s="97"/>
    </row>
    <row r="28" customHeight="1" spans="6:8">
      <c r="F28" s="97"/>
      <c r="G28" s="97"/>
      <c r="H28" s="97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5"/>
  <sheetViews>
    <sheetView topLeftCell="A25" workbookViewId="0">
      <selection activeCell="C5" sqref="C5:C34"/>
    </sheetView>
  </sheetViews>
  <sheetFormatPr defaultColWidth="9" defaultRowHeight="11.25" outlineLevelCol="4"/>
  <cols>
    <col min="1" max="1" width="28.3333333333333" style="20" customWidth="1"/>
    <col min="2" max="2" width="28.3333333333333" style="21" customWidth="1"/>
    <col min="3" max="5" width="28.3333333333333" style="20" customWidth="1"/>
    <col min="6" max="16384" width="9" style="20"/>
  </cols>
  <sheetData>
    <row r="2" ht="25.5" spans="1:5">
      <c r="A2" s="22" t="s">
        <v>28</v>
      </c>
      <c r="B2" s="23"/>
      <c r="C2" s="22"/>
      <c r="D2" s="22"/>
      <c r="E2" s="22"/>
    </row>
    <row r="3" ht="25.5" spans="1:5">
      <c r="A3" s="24" t="s">
        <v>29</v>
      </c>
      <c r="B3" s="25"/>
      <c r="C3" s="26"/>
      <c r="D3" s="26"/>
      <c r="E3" s="24" t="s">
        <v>2</v>
      </c>
    </row>
    <row r="4" ht="23.25" customHeight="1" spans="1:5">
      <c r="A4" s="27" t="s">
        <v>30</v>
      </c>
      <c r="B4" s="28" t="s">
        <v>31</v>
      </c>
      <c r="C4" s="27" t="s">
        <v>7</v>
      </c>
      <c r="D4" s="27" t="s">
        <v>32</v>
      </c>
      <c r="E4" s="27" t="s">
        <v>33</v>
      </c>
    </row>
    <row r="5" ht="23.25" customHeight="1" spans="1:5">
      <c r="A5" s="29" t="s">
        <v>34</v>
      </c>
      <c r="B5" s="30" t="s">
        <v>35</v>
      </c>
      <c r="C5" s="10">
        <f>D5+E5</f>
        <v>270</v>
      </c>
      <c r="D5" s="31">
        <v>267</v>
      </c>
      <c r="E5" s="10">
        <v>3</v>
      </c>
    </row>
    <row r="6" ht="23.25" customHeight="1" spans="1:5">
      <c r="A6" s="32">
        <v>20103</v>
      </c>
      <c r="B6" s="33" t="s">
        <v>36</v>
      </c>
      <c r="C6" s="10">
        <f t="shared" ref="C6:C34" si="0">D6+E6</f>
        <v>236</v>
      </c>
      <c r="D6" s="31">
        <v>233</v>
      </c>
      <c r="E6" s="10">
        <v>3</v>
      </c>
    </row>
    <row r="7" ht="23.25" customHeight="1" spans="1:5">
      <c r="A7" s="34">
        <v>2010301</v>
      </c>
      <c r="B7" s="33" t="s">
        <v>37</v>
      </c>
      <c r="C7" s="10">
        <f>D7+E7</f>
        <v>236</v>
      </c>
      <c r="D7" s="31">
        <v>233</v>
      </c>
      <c r="E7" s="10">
        <v>3</v>
      </c>
    </row>
    <row r="8" ht="23.25" customHeight="1" spans="1:5">
      <c r="A8" s="32">
        <v>20106</v>
      </c>
      <c r="B8" s="33" t="s">
        <v>38</v>
      </c>
      <c r="C8" s="10">
        <f>D8+E8</f>
        <v>34</v>
      </c>
      <c r="D8" s="31">
        <v>34</v>
      </c>
      <c r="E8" s="10"/>
    </row>
    <row r="9" ht="23.25" customHeight="1" spans="1:5">
      <c r="A9" s="34">
        <v>2010601</v>
      </c>
      <c r="B9" s="33" t="s">
        <v>37</v>
      </c>
      <c r="C9" s="10">
        <f>D9+E9</f>
        <v>34</v>
      </c>
      <c r="D9" s="31">
        <v>34</v>
      </c>
      <c r="E9" s="10"/>
    </row>
    <row r="10" ht="23.25" customHeight="1" spans="1:5">
      <c r="A10" s="35" t="s">
        <v>39</v>
      </c>
      <c r="B10" s="30" t="s">
        <v>40</v>
      </c>
      <c r="C10" s="10">
        <f>D10+E10</f>
        <v>22</v>
      </c>
      <c r="D10" s="31">
        <v>22</v>
      </c>
      <c r="E10" s="10"/>
    </row>
    <row r="11" ht="23.25" customHeight="1" spans="1:5">
      <c r="A11" s="32">
        <v>20701</v>
      </c>
      <c r="B11" s="36" t="s">
        <v>41</v>
      </c>
      <c r="C11" s="10">
        <f>D11+E11</f>
        <v>17</v>
      </c>
      <c r="D11" s="31">
        <v>17</v>
      </c>
      <c r="E11" s="10"/>
    </row>
    <row r="12" ht="23.25" customHeight="1" spans="1:5">
      <c r="A12" s="34">
        <v>2070109</v>
      </c>
      <c r="B12" s="33" t="s">
        <v>42</v>
      </c>
      <c r="C12" s="10">
        <f>D12+E12</f>
        <v>17</v>
      </c>
      <c r="D12" s="31">
        <v>17</v>
      </c>
      <c r="E12" s="10"/>
    </row>
    <row r="13" ht="23.25" customHeight="1" spans="1:5">
      <c r="A13" s="32">
        <v>20704</v>
      </c>
      <c r="B13" s="33" t="s">
        <v>43</v>
      </c>
      <c r="C13" s="10">
        <f>D13+E13</f>
        <v>5</v>
      </c>
      <c r="D13" s="31">
        <v>5</v>
      </c>
      <c r="E13" s="10"/>
    </row>
    <row r="14" ht="23.25" customHeight="1" spans="1:5">
      <c r="A14" s="34">
        <v>2070404</v>
      </c>
      <c r="B14" s="33" t="s">
        <v>44</v>
      </c>
      <c r="C14" s="10">
        <f>D14+E14</f>
        <v>5</v>
      </c>
      <c r="D14" s="31">
        <v>5</v>
      </c>
      <c r="E14" s="10"/>
    </row>
    <row r="15" ht="23.25" customHeight="1" spans="1:5">
      <c r="A15" s="35" t="s">
        <v>45</v>
      </c>
      <c r="B15" s="30" t="s">
        <v>46</v>
      </c>
      <c r="C15" s="10">
        <f>D15+E15</f>
        <v>52</v>
      </c>
      <c r="D15" s="31">
        <v>52</v>
      </c>
      <c r="E15" s="10"/>
    </row>
    <row r="16" ht="23.25" customHeight="1" spans="1:5">
      <c r="A16" s="32">
        <v>20805</v>
      </c>
      <c r="B16" s="37" t="s">
        <v>47</v>
      </c>
      <c r="C16" s="10">
        <f>D16+E16</f>
        <v>52</v>
      </c>
      <c r="D16" s="31">
        <v>52</v>
      </c>
      <c r="E16" s="10"/>
    </row>
    <row r="17" ht="23.25" customHeight="1" spans="1:5">
      <c r="A17" s="34">
        <v>2080501</v>
      </c>
      <c r="B17" s="33" t="s">
        <v>48</v>
      </c>
      <c r="C17" s="10">
        <f>D17+E17</f>
        <v>31</v>
      </c>
      <c r="D17" s="31">
        <v>31</v>
      </c>
      <c r="E17" s="10"/>
    </row>
    <row r="18" ht="23.25" customHeight="1" spans="1:5">
      <c r="A18" s="34">
        <v>2080502</v>
      </c>
      <c r="B18" s="33" t="s">
        <v>49</v>
      </c>
      <c r="C18" s="10">
        <f>D18+E18</f>
        <v>21</v>
      </c>
      <c r="D18" s="31">
        <v>21</v>
      </c>
      <c r="E18" s="10"/>
    </row>
    <row r="19" ht="23.25" customHeight="1" spans="1:5">
      <c r="A19" s="35" t="s">
        <v>50</v>
      </c>
      <c r="B19" s="38" t="s">
        <v>51</v>
      </c>
      <c r="C19" s="10">
        <f>D19+E19</f>
        <v>73</v>
      </c>
      <c r="D19" s="31">
        <v>73</v>
      </c>
      <c r="E19" s="10"/>
    </row>
    <row r="20" ht="23.25" customHeight="1" spans="1:5">
      <c r="A20" s="32">
        <v>21007</v>
      </c>
      <c r="B20" s="33" t="s">
        <v>52</v>
      </c>
      <c r="C20" s="10">
        <f>D20+E20</f>
        <v>55</v>
      </c>
      <c r="D20" s="31">
        <v>55</v>
      </c>
      <c r="E20" s="10"/>
    </row>
    <row r="21" ht="23.25" customHeight="1" spans="1:5">
      <c r="A21" s="34">
        <v>2100716</v>
      </c>
      <c r="B21" s="33" t="s">
        <v>53</v>
      </c>
      <c r="C21" s="10">
        <f>D21+E21</f>
        <v>55</v>
      </c>
      <c r="D21" s="31">
        <v>55</v>
      </c>
      <c r="E21" s="10"/>
    </row>
    <row r="22" ht="23.25" customHeight="1" spans="1:5">
      <c r="A22" s="32">
        <v>21010</v>
      </c>
      <c r="B22" s="33" t="s">
        <v>54</v>
      </c>
      <c r="C22" s="10">
        <f>D22+E22</f>
        <v>18</v>
      </c>
      <c r="D22" s="31">
        <v>18</v>
      </c>
      <c r="E22" s="10"/>
    </row>
    <row r="23" ht="23.25" customHeight="1" spans="1:5">
      <c r="A23" s="34">
        <v>2101001</v>
      </c>
      <c r="B23" s="33" t="s">
        <v>37</v>
      </c>
      <c r="C23" s="10">
        <f>D23+E23</f>
        <v>18</v>
      </c>
      <c r="D23" s="31">
        <v>18</v>
      </c>
      <c r="E23" s="10"/>
    </row>
    <row r="24" ht="23.25" customHeight="1" spans="1:5">
      <c r="A24" s="35" t="s">
        <v>55</v>
      </c>
      <c r="B24" s="30" t="s">
        <v>56</v>
      </c>
      <c r="C24" s="10">
        <f>D24+E24</f>
        <v>94</v>
      </c>
      <c r="D24" s="39">
        <v>93</v>
      </c>
      <c r="E24" s="10">
        <v>1</v>
      </c>
    </row>
    <row r="25" ht="23.25" customHeight="1" spans="1:5">
      <c r="A25" s="32">
        <v>21301</v>
      </c>
      <c r="B25" s="36" t="s">
        <v>57</v>
      </c>
      <c r="C25" s="10">
        <f>D25+E25</f>
        <v>82</v>
      </c>
      <c r="D25" s="31">
        <v>82</v>
      </c>
      <c r="E25" s="10"/>
    </row>
    <row r="26" ht="23.25" customHeight="1" spans="1:5">
      <c r="A26" s="34">
        <v>2130104</v>
      </c>
      <c r="B26" s="33" t="s">
        <v>58</v>
      </c>
      <c r="C26" s="10">
        <f>D26+E26</f>
        <v>82</v>
      </c>
      <c r="D26" s="31">
        <v>82</v>
      </c>
      <c r="E26" s="10"/>
    </row>
    <row r="27" ht="23.25" customHeight="1" spans="1:5">
      <c r="A27" s="32">
        <v>21303</v>
      </c>
      <c r="B27" s="33" t="s">
        <v>59</v>
      </c>
      <c r="C27" s="10">
        <f>D27+E27</f>
        <v>11</v>
      </c>
      <c r="D27" s="31">
        <v>11</v>
      </c>
      <c r="E27" s="10"/>
    </row>
    <row r="28" ht="23.25" customHeight="1" spans="1:5">
      <c r="A28" s="34">
        <v>2130310</v>
      </c>
      <c r="B28" s="33" t="s">
        <v>60</v>
      </c>
      <c r="C28" s="10">
        <f>D28+E28</f>
        <v>11</v>
      </c>
      <c r="D28" s="31">
        <v>11</v>
      </c>
      <c r="E28" s="10"/>
    </row>
    <row r="29" ht="23.25" customHeight="1" spans="1:5">
      <c r="A29" s="32">
        <v>21307</v>
      </c>
      <c r="B29" s="33" t="s">
        <v>61</v>
      </c>
      <c r="C29" s="10">
        <f>D29+E29</f>
        <v>1</v>
      </c>
      <c r="D29" s="31"/>
      <c r="E29" s="10">
        <v>1</v>
      </c>
    </row>
    <row r="30" ht="23.25" customHeight="1" spans="1:5">
      <c r="A30" s="34">
        <v>2130707</v>
      </c>
      <c r="B30" s="33" t="s">
        <v>62</v>
      </c>
      <c r="C30" s="10">
        <f>D30+E30</f>
        <v>1</v>
      </c>
      <c r="D30" s="31"/>
      <c r="E30" s="10">
        <v>1</v>
      </c>
    </row>
    <row r="31" ht="23.25" customHeight="1" spans="1:5">
      <c r="A31" s="35" t="s">
        <v>63</v>
      </c>
      <c r="B31" s="30" t="s">
        <v>64</v>
      </c>
      <c r="C31" s="10">
        <f>D31+E31</f>
        <v>37</v>
      </c>
      <c r="D31" s="31">
        <v>37</v>
      </c>
      <c r="E31" s="31"/>
    </row>
    <row r="32" ht="23.25" customHeight="1" spans="1:5">
      <c r="A32" s="32">
        <v>22102</v>
      </c>
      <c r="B32" s="37" t="s">
        <v>65</v>
      </c>
      <c r="C32" s="10">
        <f>D32+E32</f>
        <v>37</v>
      </c>
      <c r="D32" s="10">
        <v>37</v>
      </c>
      <c r="E32" s="10"/>
    </row>
    <row r="33" ht="23.25" customHeight="1" spans="1:5">
      <c r="A33" s="34">
        <v>2210201</v>
      </c>
      <c r="B33" s="33" t="s">
        <v>66</v>
      </c>
      <c r="C33" s="10">
        <f>D33+E33</f>
        <v>37</v>
      </c>
      <c r="D33" s="10">
        <v>37</v>
      </c>
      <c r="E33" s="10"/>
    </row>
    <row r="34" ht="23.25" customHeight="1" spans="1:5">
      <c r="A34" s="35" t="s">
        <v>7</v>
      </c>
      <c r="B34" s="33"/>
      <c r="C34" s="10">
        <f>D34+E34</f>
        <v>548</v>
      </c>
      <c r="D34" s="10">
        <v>544</v>
      </c>
      <c r="E34" s="10">
        <v>4</v>
      </c>
    </row>
    <row r="35" ht="23.25" customHeight="1" spans="1:1">
      <c r="A35" s="20" t="s">
        <v>67</v>
      </c>
    </row>
  </sheetData>
  <mergeCells count="1">
    <mergeCell ref="A2:E2"/>
  </mergeCells>
  <pageMargins left="1.46944444444444" right="0.699305555555556" top="2" bottom="0.75" header="0.3" footer="0.3"/>
  <pageSetup paperSize="8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B11" sqref="B11:E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29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69</v>
      </c>
      <c r="C7" s="5"/>
      <c r="D7" s="5"/>
      <c r="E7" s="6"/>
      <c r="F7" s="5" t="s">
        <v>70</v>
      </c>
      <c r="G7" s="5"/>
      <c r="H7" s="5"/>
      <c r="I7" s="5" t="s">
        <v>71</v>
      </c>
      <c r="J7" s="5"/>
      <c r="K7" s="5"/>
      <c r="L7" s="6" t="s">
        <v>72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1" t="s">
        <v>73</v>
      </c>
      <c r="M8" s="12"/>
      <c r="N8" s="12" t="s">
        <v>74</v>
      </c>
      <c r="O8" s="12"/>
      <c r="P8" s="12"/>
    </row>
    <row r="9" ht="29.25" customHeight="1" spans="1:16">
      <c r="A9" s="7" t="s">
        <v>75</v>
      </c>
      <c r="B9" s="8">
        <v>15</v>
      </c>
      <c r="C9" s="8"/>
      <c r="D9" s="8"/>
      <c r="E9" s="8"/>
      <c r="F9" s="8"/>
      <c r="G9" s="8"/>
      <c r="H9" s="8"/>
      <c r="I9" s="8">
        <v>15</v>
      </c>
      <c r="J9" s="8"/>
      <c r="K9" s="8"/>
      <c r="L9" s="8"/>
      <c r="M9" s="13"/>
      <c r="N9" s="14"/>
      <c r="O9" s="14"/>
      <c r="P9" s="15"/>
    </row>
    <row r="10" ht="29.25" customHeight="1" spans="1:16">
      <c r="A10" s="7" t="s">
        <v>76</v>
      </c>
      <c r="B10" s="9">
        <v>15</v>
      </c>
      <c r="C10" s="9"/>
      <c r="D10" s="9"/>
      <c r="E10" s="9"/>
      <c r="F10" s="9"/>
      <c r="G10" s="9"/>
      <c r="H10" s="9"/>
      <c r="I10" s="9">
        <v>15</v>
      </c>
      <c r="J10" s="9"/>
      <c r="K10" s="9"/>
      <c r="L10" s="9"/>
      <c r="M10" s="16"/>
      <c r="N10" s="17"/>
      <c r="O10" s="17"/>
      <c r="P10" s="18"/>
    </row>
    <row r="11" ht="29.25" customHeight="1" spans="1:16">
      <c r="A11" s="7" t="s">
        <v>77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6"/>
      <c r="N11" s="14"/>
      <c r="O11" s="14"/>
      <c r="P11" s="15"/>
    </row>
    <row r="12" ht="29.25" customHeight="1" spans="1:16">
      <c r="A12" s="10" t="s">
        <v>78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9"/>
      <c r="N12" s="14"/>
      <c r="O12" s="14"/>
      <c r="P12" s="15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639583333333333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中川乡预算支出明细表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2015-04-09T01:11:00Z</cp:lastPrinted>
  <dcterms:modified xsi:type="dcterms:W3CDTF">2015-04-09T01:49:52Z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