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520" activeTab="2"/>
  </bookViews>
  <sheets>
    <sheet name="收支总表" sheetId="1" r:id="rId1"/>
    <sheet name="丁家沟乡人民政府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14210" fullCalcOnLoad="1"/>
</workbook>
</file>

<file path=xl/calcChain.xml><?xml version="1.0" encoding="utf-8"?>
<calcChain xmlns="http://schemas.openxmlformats.org/spreadsheetml/2006/main">
  <c r="D10" i="2"/>
  <c r="C10"/>
  <c r="D6"/>
  <c r="E5"/>
  <c r="E29"/>
  <c r="E22"/>
  <c r="E34"/>
  <c r="B9" i="3"/>
  <c r="D32" i="2"/>
  <c r="D31"/>
  <c r="D27"/>
  <c r="D25"/>
  <c r="D23"/>
  <c r="D20"/>
  <c r="D18"/>
  <c r="D17"/>
  <c r="D14"/>
  <c r="D13"/>
  <c r="D11"/>
  <c r="D8"/>
  <c r="D5"/>
  <c r="C7"/>
  <c r="C6"/>
  <c r="C9"/>
  <c r="C8"/>
  <c r="C12"/>
  <c r="C15"/>
  <c r="C16"/>
  <c r="C14"/>
  <c r="C13"/>
  <c r="C19"/>
  <c r="C18"/>
  <c r="C21"/>
  <c r="C20"/>
  <c r="C17"/>
  <c r="C24"/>
  <c r="C23"/>
  <c r="C26"/>
  <c r="C25"/>
  <c r="C28"/>
  <c r="C27"/>
  <c r="C30"/>
  <c r="C29"/>
  <c r="C33"/>
  <c r="C32"/>
  <c r="C31"/>
  <c r="H22" i="1"/>
  <c r="G22"/>
  <c r="F22"/>
  <c r="E22"/>
  <c r="D21"/>
  <c r="D20"/>
  <c r="D19"/>
  <c r="D18"/>
  <c r="D17"/>
  <c r="D16"/>
  <c r="D15"/>
  <c r="D14"/>
  <c r="D13"/>
  <c r="D12"/>
  <c r="D11"/>
  <c r="D10"/>
  <c r="D9"/>
  <c r="B9"/>
  <c r="D22" i="2"/>
  <c r="D34"/>
  <c r="D22" i="1"/>
  <c r="B22"/>
  <c r="C22" i="2"/>
  <c r="C5"/>
  <c r="C11"/>
  <c r="C34"/>
</calcChain>
</file>

<file path=xl/sharedStrings.xml><?xml version="1.0" encoding="utf-8"?>
<sst xmlns="http://schemas.openxmlformats.org/spreadsheetml/2006/main" count="110" uniqueCount="100">
  <si>
    <t xml:space="preserve"> 2015年部门收支预算总表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</si>
  <si>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</si>
  <si>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</si>
  <si>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</si>
  <si>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</si>
  <si>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</si>
  <si>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</si>
  <si>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</si>
  <si>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</si>
  <si>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</si>
  <si>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</si>
  <si>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</si>
  <si>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</si>
  <si>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</si>
  <si>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</si>
  <si>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</si>
  <si>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</si>
  <si>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</si>
  <si>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</si>
  <si>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</si>
  <si>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</si>
  <si>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</si>
  <si>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</si>
  <si>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</si>
  <si>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</si>
  <si>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</si>
  <si>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</si>
  <si>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</si>
  <si>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</si>
  <si>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</si>
  <si>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</si>
  <si>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</si>
  <si>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</si>
  <si>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</si>
  <si>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</si>
  <si>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</si>
  <si>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</si>
  <si>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</si>
  <si>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</si>
  <si>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</si>
  <si>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</si>
  <si>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</si>
  <si>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</si>
  <si>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</si>
  <si>
    <t>2010601</t>
    <phoneticPr fontId="0" type="noConversion"/>
  </si>
  <si>
    <t>20701</t>
    <phoneticPr fontId="0" type="noConversion"/>
  </si>
  <si>
    <t>2080502</t>
    <phoneticPr fontId="0" type="noConversion"/>
  </si>
  <si>
    <t>四、210</t>
    <phoneticPr fontId="0" type="noConversion"/>
  </si>
  <si>
    <t>2100716</t>
    <phoneticPr fontId="0" type="noConversion"/>
  </si>
  <si>
    <t>21010</t>
    <phoneticPr fontId="0" type="noConversion"/>
  </si>
  <si>
    <t>2101001</t>
    <phoneticPr fontId="0" type="noConversion"/>
  </si>
  <si>
    <t>21301</t>
    <phoneticPr fontId="0" type="noConversion"/>
  </si>
  <si>
    <t>2130104</t>
    <phoneticPr fontId="0" type="noConversion"/>
  </si>
  <si>
    <t>21302</t>
    <phoneticPr fontId="0" type="noConversion"/>
  </si>
  <si>
    <t>2130204</t>
    <phoneticPr fontId="0" type="noConversion"/>
  </si>
  <si>
    <t>21303</t>
    <phoneticPr fontId="0" type="noConversion"/>
  </si>
  <si>
    <t>2130310</t>
    <phoneticPr fontId="0" type="noConversion"/>
  </si>
  <si>
    <t>2130707</t>
    <phoneticPr fontId="0" type="noConversion"/>
  </si>
  <si>
    <t>21307</t>
    <phoneticPr fontId="0" type="noConversion"/>
  </si>
  <si>
    <t>六、221</t>
    <phoneticPr fontId="0" type="noConversion"/>
  </si>
  <si>
    <t>22102</t>
    <phoneticPr fontId="0" type="noConversion"/>
  </si>
  <si>
    <t>2210201</t>
    <phoneticPr fontId="0" type="noConversion"/>
  </si>
  <si>
    <t>一般公共服务支出</t>
    <phoneticPr fontId="0" type="noConversion"/>
  </si>
  <si>
    <t>政府办公厅（室）及相关机构事务</t>
    <phoneticPr fontId="0" type="noConversion"/>
  </si>
  <si>
    <t>行政运行</t>
    <phoneticPr fontId="0" type="noConversion"/>
  </si>
  <si>
    <t>财政事务</t>
    <phoneticPr fontId="0" type="noConversion"/>
  </si>
  <si>
    <t>合计</t>
    <phoneticPr fontId="0" type="noConversion"/>
  </si>
  <si>
    <t>文化体育与传媒支出</t>
    <phoneticPr fontId="0" type="noConversion"/>
  </si>
  <si>
    <t>文化</t>
    <phoneticPr fontId="0" type="noConversion"/>
  </si>
  <si>
    <t>群众文化</t>
    <phoneticPr fontId="0" type="noConversion"/>
  </si>
  <si>
    <t>社会保障和就业支出</t>
    <phoneticPr fontId="0" type="noConversion"/>
  </si>
  <si>
    <t>行政事业单位离退休</t>
    <phoneticPr fontId="0" type="noConversion"/>
  </si>
  <si>
    <t>归口管理的行政单位离退休</t>
    <phoneticPr fontId="0" type="noConversion"/>
  </si>
  <si>
    <t>事业单位离退休</t>
    <phoneticPr fontId="0" type="noConversion"/>
  </si>
  <si>
    <t>医疗卫生与计划生育支出</t>
    <phoneticPr fontId="0" type="noConversion"/>
  </si>
  <si>
    <t>计划生育事务</t>
    <phoneticPr fontId="0" type="noConversion"/>
  </si>
  <si>
    <t>计划生育机构</t>
    <phoneticPr fontId="0" type="noConversion"/>
  </si>
  <si>
    <t>食品和药品监督管理事务</t>
    <phoneticPr fontId="0" type="noConversion"/>
  </si>
  <si>
    <t>事业运行</t>
  </si>
  <si>
    <t>农业</t>
    <phoneticPr fontId="0" type="noConversion"/>
  </si>
  <si>
    <t>林业</t>
    <phoneticPr fontId="0" type="noConversion"/>
  </si>
  <si>
    <t>林业事业机构</t>
    <phoneticPr fontId="0" type="noConversion"/>
  </si>
  <si>
    <t>水利</t>
    <phoneticPr fontId="0" type="noConversion"/>
  </si>
  <si>
    <t>水土保持</t>
    <phoneticPr fontId="0" type="noConversion"/>
  </si>
  <si>
    <t>农村综合改革</t>
    <phoneticPr fontId="0" type="noConversion"/>
  </si>
  <si>
    <t>农村综合改革示范试点补助</t>
    <phoneticPr fontId="0" type="noConversion"/>
  </si>
  <si>
    <t>住房保障支出</t>
    <phoneticPr fontId="0" type="noConversion"/>
  </si>
  <si>
    <t>住房改革支出</t>
    <phoneticPr fontId="0" type="noConversion"/>
  </si>
  <si>
    <t>住房公积金</t>
    <phoneticPr fontId="0" type="noConversion"/>
  </si>
  <si>
    <t>一、201</t>
    <phoneticPr fontId="0" type="noConversion"/>
  </si>
  <si>
    <t>20106</t>
    <phoneticPr fontId="0" type="noConversion"/>
  </si>
  <si>
    <t>二、207</t>
    <phoneticPr fontId="0" type="noConversion"/>
  </si>
  <si>
    <t>2070109</t>
    <phoneticPr fontId="0" type="noConversion"/>
  </si>
  <si>
    <t>三、208</t>
    <phoneticPr fontId="0" type="noConversion"/>
  </si>
  <si>
    <t>20805</t>
    <phoneticPr fontId="0" type="noConversion"/>
  </si>
  <si>
    <t>2080501</t>
    <phoneticPr fontId="0" type="noConversion"/>
  </si>
  <si>
    <t>21007</t>
    <phoneticPr fontId="0" type="noConversion"/>
  </si>
  <si>
    <t>五、213</t>
    <phoneticPr fontId="0" type="noConversion"/>
  </si>
  <si>
    <t>农林水支出</t>
    <phoneticPr fontId="0" type="noConversion"/>
  </si>
  <si>
    <t>单位名称：丁家沟乡人民政府</t>
    <phoneticPr fontId="0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</si>
</sst>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);[Red]\(0\)"/>
  </numFmts>
  <fonts count="11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6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7" xfId="0" applyFill="1" applyBorder="1" applyAlignment="1">
      <alignment horizontal="centerContinuous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  <xf numFmtId="0" fontId="0" fillId="2" borderId="0" xfId="0" applyFill="1" applyAlignment="1"/>
    <xf numFmtId="49" fontId="4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/>
    <xf numFmtId="49" fontId="8" fillId="2" borderId="8" xfId="0" applyNumberFormat="1" applyFont="1" applyFill="1" applyBorder="1" applyAlignment="1" applyProtection="1">
      <alignment horizontal="left" vertical="center"/>
    </xf>
    <xf numFmtId="49" fontId="8" fillId="2" borderId="8" xfId="0" applyNumberFormat="1" applyFont="1" applyFill="1" applyBorder="1" applyAlignment="1" applyProtection="1">
      <alignment horizontal="center" vertical="center"/>
    </xf>
    <xf numFmtId="49" fontId="8" fillId="2" borderId="8" xfId="0" applyNumberFormat="1" applyFont="1" applyFill="1" applyBorder="1" applyAlignment="1" applyProtection="1">
      <alignment horizontal="right" vertical="center"/>
    </xf>
    <xf numFmtId="0" fontId="9" fillId="2" borderId="8" xfId="0" applyFont="1" applyFill="1" applyBorder="1" applyAlignment="1">
      <alignment horizontal="left" vertical="center" shrinkToFit="1"/>
    </xf>
    <xf numFmtId="0" fontId="8" fillId="2" borderId="8" xfId="0" applyFont="1" applyFill="1" applyBorder="1" applyAlignment="1">
      <alignment horizontal="left" vertical="center" shrinkToFit="1"/>
    </xf>
    <xf numFmtId="49" fontId="8" fillId="2" borderId="8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49" fontId="8" fillId="2" borderId="8" xfId="0" applyNumberFormat="1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5" fillId="2" borderId="8" xfId="0" applyNumberFormat="1" applyFont="1" applyFill="1" applyBorder="1" applyAlignment="1">
      <alignment horizontal="left" vertical="center" wrapText="1"/>
    </xf>
    <xf numFmtId="49" fontId="0" fillId="2" borderId="0" xfId="0" applyNumberFormat="1" applyFill="1" applyAlignment="1">
      <alignment horizontal="left"/>
    </xf>
    <xf numFmtId="4" fontId="8" fillId="0" borderId="5" xfId="0" applyNumberFormat="1" applyFont="1" applyFill="1" applyBorder="1" applyAlignment="1"/>
    <xf numFmtId="4" fontId="8" fillId="0" borderId="6" xfId="0" applyNumberFormat="1" applyFont="1" applyFill="1" applyBorder="1" applyAlignment="1"/>
    <xf numFmtId="4" fontId="8" fillId="0" borderId="8" xfId="0" applyNumberFormat="1" applyFont="1" applyFill="1" applyBorder="1" applyAlignment="1"/>
    <xf numFmtId="4" fontId="8" fillId="0" borderId="8" xfId="0" applyNumberFormat="1" applyFont="1" applyBorder="1" applyAlignment="1"/>
    <xf numFmtId="4" fontId="8" fillId="0" borderId="6" xfId="0" applyNumberFormat="1" applyFont="1" applyBorder="1" applyAlignment="1"/>
    <xf numFmtId="4" fontId="8" fillId="0" borderId="1" xfId="0" applyNumberFormat="1" applyFont="1" applyFill="1" applyBorder="1" applyAlignment="1"/>
    <xf numFmtId="0" fontId="8" fillId="0" borderId="9" xfId="0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 applyProtection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9" xfId="0" applyFont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/>
    </xf>
    <xf numFmtId="0" fontId="8" fillId="0" borderId="11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/>
    </xf>
    <xf numFmtId="0" fontId="8" fillId="0" borderId="5" xfId="0" applyFont="1" applyBorder="1" applyAlignment="1">
      <alignment horizontal="left"/>
    </xf>
    <xf numFmtId="0" fontId="0" fillId="0" borderId="0" xfId="0" applyAlignment="1">
      <alignment vertical="center"/>
    </xf>
    <xf numFmtId="0" fontId="8" fillId="0" borderId="12" xfId="0" applyNumberFormat="1" applyFont="1" applyFill="1" applyBorder="1" applyAlignment="1" applyProtection="1">
      <alignment vertical="center"/>
    </xf>
    <xf numFmtId="0" fontId="8" fillId="0" borderId="13" xfId="0" applyNumberFormat="1" applyFont="1" applyFill="1" applyBorder="1" applyAlignment="1" applyProtection="1">
      <alignment vertical="center"/>
    </xf>
    <xf numFmtId="4" fontId="8" fillId="0" borderId="2" xfId="0" applyNumberFormat="1" applyFont="1" applyFill="1" applyBorder="1" applyAlignment="1" applyProtection="1">
      <alignment vertical="center"/>
    </xf>
    <xf numFmtId="4" fontId="8" fillId="0" borderId="3" xfId="0" applyNumberFormat="1" applyFont="1" applyFill="1" applyBorder="1" applyAlignment="1" applyProtection="1">
      <alignment vertical="center"/>
    </xf>
    <xf numFmtId="4" fontId="8" fillId="0" borderId="10" xfId="0" applyNumberFormat="1" applyFont="1" applyFill="1" applyBorder="1" applyAlignment="1" applyProtection="1">
      <alignment vertical="center"/>
    </xf>
    <xf numFmtId="4" fontId="8" fillId="0" borderId="8" xfId="0" applyNumberFormat="1" applyFont="1" applyFill="1" applyBorder="1" applyAlignment="1" applyProtection="1">
      <alignment vertical="center"/>
    </xf>
    <xf numFmtId="4" fontId="8" fillId="0" borderId="5" xfId="0" applyNumberFormat="1" applyFont="1" applyFill="1" applyBorder="1" applyAlignment="1" applyProtection="1">
      <alignment vertical="center"/>
    </xf>
    <xf numFmtId="4" fontId="8" fillId="0" borderId="6" xfId="0" applyNumberFormat="1" applyFont="1" applyFill="1" applyBorder="1" applyAlignment="1" applyProtection="1">
      <alignment vertical="center"/>
    </xf>
    <xf numFmtId="176" fontId="8" fillId="3" borderId="10" xfId="0" applyNumberFormat="1" applyFont="1" applyFill="1" applyBorder="1" applyAlignment="1" applyProtection="1">
      <alignment vertical="center"/>
    </xf>
    <xf numFmtId="176" fontId="8" fillId="3" borderId="11" xfId="0" applyNumberFormat="1" applyFont="1" applyFill="1" applyBorder="1" applyAlignment="1" applyProtection="1">
      <alignment vertical="center"/>
    </xf>
    <xf numFmtId="0" fontId="7" fillId="0" borderId="4" xfId="0" applyFont="1" applyFill="1" applyBorder="1" applyAlignment="1">
      <alignment vertical="center"/>
    </xf>
    <xf numFmtId="177" fontId="0" fillId="0" borderId="0" xfId="0" applyNumberFormat="1" applyAlignment="1"/>
    <xf numFmtId="177" fontId="8" fillId="0" borderId="12" xfId="0" applyNumberFormat="1" applyFont="1" applyFill="1" applyBorder="1" applyAlignment="1" applyProtection="1">
      <alignment vertical="center"/>
    </xf>
    <xf numFmtId="177" fontId="8" fillId="0" borderId="13" xfId="0" applyNumberFormat="1" applyFont="1" applyFill="1" applyBorder="1" applyAlignment="1" applyProtection="1">
      <alignment vertical="center"/>
    </xf>
    <xf numFmtId="177" fontId="8" fillId="3" borderId="12" xfId="0" applyNumberFormat="1" applyFont="1" applyFill="1" applyBorder="1" applyAlignment="1" applyProtection="1">
      <alignment vertical="center"/>
    </xf>
    <xf numFmtId="177" fontId="8" fillId="0" borderId="8" xfId="0" applyNumberFormat="1" applyFont="1" applyFill="1" applyBorder="1" applyAlignment="1" applyProtection="1">
      <alignment vertical="center"/>
    </xf>
    <xf numFmtId="177" fontId="8" fillId="0" borderId="5" xfId="0" applyNumberFormat="1" applyFont="1" applyFill="1" applyBorder="1" applyAlignment="1" applyProtection="1">
      <alignment vertical="center"/>
    </xf>
    <xf numFmtId="177" fontId="8" fillId="0" borderId="5" xfId="0" applyNumberFormat="1" applyFont="1" applyFill="1" applyBorder="1" applyAlignment="1"/>
    <xf numFmtId="177" fontId="8" fillId="0" borderId="8" xfId="0" applyNumberFormat="1" applyFont="1" applyFill="1" applyBorder="1" applyAlignment="1"/>
    <xf numFmtId="177" fontId="8" fillId="0" borderId="6" xfId="0" applyNumberFormat="1" applyFont="1" applyFill="1" applyBorder="1" applyAlignment="1"/>
    <xf numFmtId="177" fontId="8" fillId="0" borderId="1" xfId="0" applyNumberFormat="1" applyFont="1" applyFill="1" applyBorder="1" applyAlignment="1"/>
    <xf numFmtId="177" fontId="8" fillId="3" borderId="8" xfId="0" applyNumberFormat="1" applyFont="1" applyFill="1" applyBorder="1" applyAlignment="1" applyProtection="1">
      <alignment vertical="center"/>
    </xf>
    <xf numFmtId="177" fontId="0" fillId="0" borderId="0" xfId="0" applyNumberFormat="1" applyFill="1" applyAlignment="1"/>
    <xf numFmtId="177" fontId="0" fillId="0" borderId="0" xfId="0" applyNumberFormat="1" applyAlignment="1">
      <alignment horizontal="right"/>
    </xf>
    <xf numFmtId="177" fontId="0" fillId="0" borderId="4" xfId="0" applyNumberFormat="1" applyBorder="1" applyAlignment="1">
      <alignment horizontal="right"/>
    </xf>
    <xf numFmtId="177" fontId="0" fillId="0" borderId="0" xfId="0" applyNumberFormat="1" applyAlignment="1">
      <alignment horizontal="right" vertical="center"/>
    </xf>
    <xf numFmtId="177" fontId="8" fillId="0" borderId="12" xfId="0" applyNumberFormat="1" applyFont="1" applyFill="1" applyBorder="1" applyAlignment="1" applyProtection="1">
      <alignment horizontal="right" vertical="center"/>
    </xf>
    <xf numFmtId="177" fontId="8" fillId="3" borderId="8" xfId="0" applyNumberFormat="1" applyFont="1" applyFill="1" applyBorder="1" applyAlignment="1">
      <alignment horizontal="right"/>
    </xf>
    <xf numFmtId="177" fontId="8" fillId="0" borderId="5" xfId="0" applyNumberFormat="1" applyFont="1" applyFill="1" applyBorder="1" applyAlignment="1" applyProtection="1">
      <alignment horizontal="right" vertical="center"/>
    </xf>
    <xf numFmtId="177" fontId="8" fillId="0" borderId="2" xfId="0" applyNumberFormat="1" applyFont="1" applyFill="1" applyBorder="1" applyAlignment="1" applyProtection="1">
      <alignment horizontal="right" vertical="center"/>
    </xf>
    <xf numFmtId="177" fontId="8" fillId="3" borderId="8" xfId="0" applyNumberFormat="1" applyFont="1" applyFill="1" applyBorder="1" applyAlignment="1" applyProtection="1">
      <alignment horizontal="right" vertical="center"/>
    </xf>
    <xf numFmtId="177" fontId="8" fillId="0" borderId="13" xfId="0" applyNumberFormat="1" applyFont="1" applyFill="1" applyBorder="1" applyAlignment="1" applyProtection="1">
      <alignment horizontal="right" vertical="center"/>
    </xf>
    <xf numFmtId="177" fontId="8" fillId="0" borderId="8" xfId="0" applyNumberFormat="1" applyFont="1" applyFill="1" applyBorder="1" applyAlignment="1" applyProtection="1">
      <alignment horizontal="right" vertical="center"/>
    </xf>
    <xf numFmtId="177" fontId="8" fillId="0" borderId="5" xfId="0" applyNumberFormat="1" applyFont="1" applyFill="1" applyBorder="1" applyAlignment="1">
      <alignment horizontal="right" vertical="center"/>
    </xf>
    <xf numFmtId="177" fontId="8" fillId="0" borderId="12" xfId="0" applyNumberFormat="1" applyFont="1" applyBorder="1" applyAlignment="1">
      <alignment horizontal="right" vertical="center"/>
    </xf>
    <xf numFmtId="177" fontId="3" fillId="2" borderId="4" xfId="0" applyNumberFormat="1" applyFont="1" applyFill="1" applyBorder="1" applyAlignment="1">
      <alignment horizontal="right"/>
    </xf>
    <xf numFmtId="177" fontId="4" fillId="2" borderId="4" xfId="0" applyNumberFormat="1" applyFont="1" applyFill="1" applyBorder="1" applyAlignment="1">
      <alignment horizontal="right"/>
    </xf>
    <xf numFmtId="177" fontId="5" fillId="2" borderId="8" xfId="0" applyNumberFormat="1" applyFont="1" applyFill="1" applyBorder="1" applyAlignment="1">
      <alignment horizontal="center" vertical="center" wrapText="1"/>
    </xf>
    <xf numFmtId="177" fontId="8" fillId="2" borderId="8" xfId="0" applyNumberFormat="1" applyFont="1" applyFill="1" applyBorder="1" applyAlignment="1">
      <alignment horizontal="right" vertical="center"/>
    </xf>
    <xf numFmtId="177" fontId="8" fillId="2" borderId="0" xfId="0" applyNumberFormat="1" applyFont="1" applyFill="1" applyAlignment="1">
      <alignment horizontal="right" vertical="center"/>
    </xf>
    <xf numFmtId="177" fontId="0" fillId="2" borderId="0" xfId="0" applyNumberFormat="1" applyFill="1" applyAlignment="1">
      <alignment horizontal="right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14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177" fontId="0" fillId="0" borderId="12" xfId="0" applyNumberFormat="1" applyFont="1" applyFill="1" applyBorder="1" applyAlignment="1" applyProtection="1">
      <alignment horizontal="center" vertical="center"/>
    </xf>
    <xf numFmtId="177" fontId="0" fillId="0" borderId="13" xfId="0" applyNumberFormat="1" applyFont="1" applyFill="1" applyBorder="1" applyAlignment="1" applyProtection="1">
      <alignment horizontal="center" vertical="center"/>
    </xf>
    <xf numFmtId="177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177" fontId="0" fillId="0" borderId="9" xfId="0" applyNumberFormat="1" applyFont="1" applyFill="1" applyBorder="1" applyAlignment="1" applyProtection="1">
      <alignment horizontal="center" vertical="center"/>
    </xf>
    <xf numFmtId="177" fontId="0" fillId="0" borderId="14" xfId="0" applyNumberFormat="1" applyFont="1" applyFill="1" applyBorder="1" applyAlignment="1" applyProtection="1">
      <alignment horizontal="center" vertical="center"/>
    </xf>
    <xf numFmtId="177" fontId="0" fillId="0" borderId="11" xfId="0" applyNumberFormat="1" applyFont="1" applyFill="1" applyBorder="1" applyAlignment="1" applyProtection="1">
      <alignment horizontal="center" vertical="center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0" fillId="0" borderId="9" xfId="0" applyNumberFormat="1" applyFont="1" applyFill="1" applyBorder="1" applyAlignment="1" applyProtection="1">
      <alignment horizontal="center"/>
    </xf>
    <xf numFmtId="0" fontId="0" fillId="0" borderId="5" xfId="0" applyNumberFormat="1" applyFont="1" applyFill="1" applyBorder="1" applyAlignment="1" applyProtection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0" xfId="0" applyFont="1" applyAlignment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showGridLines="0" showZeros="0" workbookViewId="0">
      <selection activeCell="C11" sqref="C11"/>
    </sheetView>
  </sheetViews>
  <sheetFormatPr defaultColWidth="9.1640625" defaultRowHeight="12.75" customHeight="1"/>
  <cols>
    <col min="1" max="1" width="34.5" customWidth="1"/>
    <col min="2" max="2" width="19.6640625" style="72" customWidth="1"/>
    <col min="3" max="3" width="30.83203125" customWidth="1"/>
    <col min="4" max="5" width="16.6640625" style="60" customWidth="1"/>
    <col min="6" max="8" width="16.6640625" customWidth="1"/>
  </cols>
  <sheetData>
    <row r="1" spans="1:12" ht="16.5" customHeight="1"/>
    <row r="2" spans="1:12" ht="36.75" customHeight="1">
      <c r="A2" s="92" t="s">
        <v>0</v>
      </c>
      <c r="B2" s="92"/>
      <c r="C2" s="92"/>
      <c r="D2" s="92"/>
      <c r="E2" s="92"/>
      <c r="F2" s="92"/>
      <c r="G2" s="92"/>
      <c r="H2" s="92"/>
    </row>
    <row r="3" spans="1:12" ht="17.25" customHeight="1">
      <c r="A3" s="59" t="s">
        <v>99</v>
      </c>
      <c r="B3" s="73"/>
      <c r="H3" s="48" t="s">
        <v>1</v>
      </c>
    </row>
    <row r="4" spans="1:12" ht="23.25" customHeight="1">
      <c r="A4" s="9" t="s">
        <v>2</v>
      </c>
      <c r="B4" s="74"/>
      <c r="C4" s="93" t="s">
        <v>3</v>
      </c>
      <c r="D4" s="94"/>
      <c r="E4" s="94"/>
      <c r="F4" s="94"/>
      <c r="G4" s="94"/>
      <c r="H4" s="95"/>
      <c r="I4" s="8"/>
      <c r="J4" s="8"/>
      <c r="K4" s="8"/>
      <c r="L4" s="8"/>
    </row>
    <row r="5" spans="1:12" ht="23.25" customHeight="1">
      <c r="A5" s="96" t="s">
        <v>4</v>
      </c>
      <c r="B5" s="97" t="s">
        <v>5</v>
      </c>
      <c r="C5" s="100" t="s">
        <v>4</v>
      </c>
      <c r="D5" s="93" t="s">
        <v>5</v>
      </c>
      <c r="E5" s="93"/>
      <c r="F5" s="93"/>
      <c r="G5" s="93"/>
      <c r="H5" s="96"/>
      <c r="I5" s="8"/>
      <c r="J5" s="8"/>
      <c r="K5" s="8"/>
      <c r="L5" s="11"/>
    </row>
    <row r="6" spans="1:12" ht="23.25" customHeight="1">
      <c r="A6" s="96"/>
      <c r="B6" s="98"/>
      <c r="C6" s="96"/>
      <c r="D6" s="101" t="s">
        <v>6</v>
      </c>
      <c r="E6" s="101" t="s">
        <v>7</v>
      </c>
      <c r="F6" s="104" t="s">
        <v>8</v>
      </c>
      <c r="G6" s="106" t="s">
        <v>9</v>
      </c>
      <c r="H6" s="90" t="s">
        <v>10</v>
      </c>
      <c r="I6" s="8"/>
      <c r="J6" s="8"/>
      <c r="K6" s="8"/>
      <c r="L6" s="8"/>
    </row>
    <row r="7" spans="1:12" ht="23.25" customHeight="1">
      <c r="A7" s="95"/>
      <c r="B7" s="99"/>
      <c r="C7" s="95"/>
      <c r="D7" s="102"/>
      <c r="E7" s="103"/>
      <c r="F7" s="105"/>
      <c r="G7" s="107"/>
      <c r="H7" s="91"/>
      <c r="I7" s="8"/>
      <c r="J7" s="8"/>
      <c r="K7" s="8"/>
      <c r="L7" s="8"/>
    </row>
    <row r="8" spans="1:12" s="38" customFormat="1" ht="23.25" customHeight="1">
      <c r="A8" s="36" t="s">
        <v>11</v>
      </c>
      <c r="B8" s="75">
        <v>1</v>
      </c>
      <c r="C8" s="36" t="s">
        <v>11</v>
      </c>
      <c r="D8" s="61">
        <v>2</v>
      </c>
      <c r="E8" s="62">
        <v>3</v>
      </c>
      <c r="F8" s="50">
        <v>4</v>
      </c>
      <c r="G8" s="49">
        <v>5</v>
      </c>
      <c r="H8" s="49">
        <v>6</v>
      </c>
      <c r="I8" s="37"/>
      <c r="J8" s="37"/>
      <c r="K8" s="37"/>
      <c r="L8" s="37"/>
    </row>
    <row r="9" spans="1:12" s="38" customFormat="1" ht="23.25" customHeight="1">
      <c r="A9" s="39" t="s">
        <v>12</v>
      </c>
      <c r="B9" s="76">
        <f>B10+B11+B12+B13+B14</f>
        <v>491</v>
      </c>
      <c r="C9" s="40" t="s">
        <v>13</v>
      </c>
      <c r="D9" s="63">
        <f>E9+F9+G9+H9</f>
        <v>487</v>
      </c>
      <c r="E9" s="61">
        <v>487</v>
      </c>
      <c r="F9" s="51">
        <v>0</v>
      </c>
      <c r="G9" s="51"/>
      <c r="H9" s="51"/>
      <c r="I9" s="41"/>
    </row>
    <row r="10" spans="1:12" s="38" customFormat="1" ht="23.25" customHeight="1">
      <c r="A10" s="39" t="s">
        <v>14</v>
      </c>
      <c r="B10" s="77">
        <v>491</v>
      </c>
      <c r="C10" s="42" t="s">
        <v>15</v>
      </c>
      <c r="D10" s="63">
        <f>E10+F10+G10+H10</f>
        <v>4</v>
      </c>
      <c r="E10" s="64">
        <v>4</v>
      </c>
      <c r="F10" s="52">
        <v>0</v>
      </c>
      <c r="G10" s="53">
        <v>0</v>
      </c>
      <c r="H10" s="54">
        <v>0</v>
      </c>
      <c r="I10" s="41"/>
    </row>
    <row r="11" spans="1:12" s="38" customFormat="1" ht="23.25" customHeight="1">
      <c r="A11" s="43" t="s">
        <v>16</v>
      </c>
      <c r="B11" s="78"/>
      <c r="C11" s="44"/>
      <c r="D11" s="63">
        <f>E11+F11+G11+H11</f>
        <v>0</v>
      </c>
      <c r="E11" s="65">
        <v>0</v>
      </c>
      <c r="F11" s="55">
        <v>0</v>
      </c>
      <c r="G11" s="55">
        <v>0</v>
      </c>
      <c r="H11" s="55">
        <v>0</v>
      </c>
      <c r="I11" s="41"/>
      <c r="J11" s="41"/>
    </row>
    <row r="12" spans="1:12" s="38" customFormat="1" ht="23.25" customHeight="1">
      <c r="A12" s="39" t="s">
        <v>17</v>
      </c>
      <c r="B12" s="75"/>
      <c r="C12" s="44"/>
      <c r="D12" s="63">
        <f t="shared" ref="D12:D22" si="0">E12+F12+G12+H12</f>
        <v>0</v>
      </c>
      <c r="E12" s="64">
        <v>0</v>
      </c>
      <c r="F12" s="54">
        <v>0</v>
      </c>
      <c r="G12" s="54">
        <v>0</v>
      </c>
      <c r="H12" s="55">
        <v>0</v>
      </c>
      <c r="I12" s="41"/>
      <c r="J12" s="41"/>
    </row>
    <row r="13" spans="1:12" s="38" customFormat="1" ht="23.25" customHeight="1">
      <c r="A13" s="39" t="s">
        <v>18</v>
      </c>
      <c r="B13" s="75"/>
      <c r="C13" s="44"/>
      <c r="D13" s="63">
        <f t="shared" si="0"/>
        <v>0</v>
      </c>
      <c r="E13" s="64"/>
      <c r="F13" s="54"/>
      <c r="G13" s="54"/>
      <c r="H13" s="56"/>
      <c r="I13" s="41"/>
      <c r="J13" s="41"/>
    </row>
    <row r="14" spans="1:12" s="38" customFormat="1" ht="23.25" customHeight="1">
      <c r="A14" s="43" t="s">
        <v>19</v>
      </c>
      <c r="B14" s="78"/>
      <c r="C14" s="44"/>
      <c r="D14" s="63">
        <f t="shared" si="0"/>
        <v>0</v>
      </c>
      <c r="E14" s="66"/>
      <c r="F14" s="28"/>
      <c r="G14" s="28"/>
      <c r="H14" s="29"/>
      <c r="I14" s="41"/>
      <c r="J14" s="41"/>
    </row>
    <row r="15" spans="1:12" s="38" customFormat="1" ht="23.25" customHeight="1">
      <c r="A15" s="43" t="s">
        <v>20</v>
      </c>
      <c r="B15" s="78"/>
      <c r="C15" s="44"/>
      <c r="D15" s="63">
        <f t="shared" si="0"/>
        <v>0</v>
      </c>
      <c r="E15" s="67"/>
      <c r="F15" s="30"/>
      <c r="G15" s="30"/>
      <c r="H15" s="29"/>
    </row>
    <row r="16" spans="1:12" s="38" customFormat="1" ht="23.25" customHeight="1">
      <c r="A16" s="39" t="s">
        <v>21</v>
      </c>
      <c r="B16" s="75"/>
      <c r="C16" s="44"/>
      <c r="D16" s="63">
        <f t="shared" si="0"/>
        <v>0</v>
      </c>
      <c r="E16" s="67"/>
      <c r="F16" s="30"/>
      <c r="G16" s="31"/>
      <c r="H16" s="32"/>
    </row>
    <row r="17" spans="1:9" s="38" customFormat="1" ht="23.25" customHeight="1">
      <c r="A17" s="39" t="s">
        <v>22</v>
      </c>
      <c r="B17" s="79"/>
      <c r="C17" s="44"/>
      <c r="D17" s="63">
        <f t="shared" si="0"/>
        <v>0</v>
      </c>
      <c r="E17" s="67"/>
      <c r="F17" s="31"/>
      <c r="G17" s="31"/>
      <c r="H17" s="32"/>
    </row>
    <row r="18" spans="1:9" s="38" customFormat="1" ht="23.25" customHeight="1">
      <c r="A18" s="39" t="s">
        <v>23</v>
      </c>
      <c r="B18" s="80"/>
      <c r="C18" s="45"/>
      <c r="D18" s="63">
        <f t="shared" si="0"/>
        <v>0</v>
      </c>
      <c r="E18" s="68"/>
      <c r="F18" s="29"/>
      <c r="G18" s="32"/>
      <c r="H18" s="32"/>
    </row>
    <row r="19" spans="1:9" s="38" customFormat="1" ht="23.25" customHeight="1">
      <c r="A19" s="39" t="s">
        <v>24</v>
      </c>
      <c r="B19" s="81"/>
      <c r="C19" s="45"/>
      <c r="D19" s="63">
        <f t="shared" si="0"/>
        <v>0</v>
      </c>
      <c r="E19" s="68"/>
      <c r="F19" s="32"/>
      <c r="G19" s="29"/>
      <c r="H19" s="29"/>
    </row>
    <row r="20" spans="1:9" s="38" customFormat="1" ht="23.25" customHeight="1">
      <c r="A20" s="43"/>
      <c r="B20" s="82"/>
      <c r="C20" s="46"/>
      <c r="D20" s="63">
        <f t="shared" si="0"/>
        <v>0</v>
      </c>
      <c r="E20" s="68"/>
      <c r="F20" s="32"/>
      <c r="G20" s="29"/>
      <c r="H20" s="29"/>
    </row>
    <row r="21" spans="1:9" s="38" customFormat="1" ht="23.25" customHeight="1">
      <c r="A21" s="47"/>
      <c r="B21" s="83"/>
      <c r="C21" s="47"/>
      <c r="D21" s="63">
        <f t="shared" si="0"/>
        <v>0</v>
      </c>
      <c r="E21" s="69"/>
      <c r="F21" s="33"/>
      <c r="G21" s="33"/>
      <c r="H21" s="33"/>
    </row>
    <row r="22" spans="1:9" s="38" customFormat="1" ht="23.25" customHeight="1">
      <c r="A22" s="34" t="s">
        <v>25</v>
      </c>
      <c r="B22" s="79">
        <f>B17+B16+B15+B9</f>
        <v>491</v>
      </c>
      <c r="C22" s="35" t="s">
        <v>26</v>
      </c>
      <c r="D22" s="70">
        <f t="shared" si="0"/>
        <v>491</v>
      </c>
      <c r="E22" s="70">
        <f>SUM(E9:E21)</f>
        <v>491</v>
      </c>
      <c r="F22" s="57">
        <f>SUM(F9:F21)</f>
        <v>0</v>
      </c>
      <c r="G22" s="58">
        <f>SUM(G9:G21)</f>
        <v>0</v>
      </c>
      <c r="H22" s="58">
        <f>SUM(H9:H21)</f>
        <v>0</v>
      </c>
    </row>
    <row r="23" spans="1:9" ht="12.75" customHeight="1">
      <c r="D23" s="71"/>
      <c r="E23" s="71"/>
      <c r="F23" s="10"/>
      <c r="G23" s="10"/>
      <c r="H23" s="10"/>
    </row>
    <row r="24" spans="1:9" ht="12.75" customHeight="1">
      <c r="F24" s="10"/>
      <c r="G24" s="10"/>
      <c r="H24" s="10"/>
    </row>
    <row r="25" spans="1:9" ht="12.75" customHeight="1">
      <c r="F25" s="10"/>
      <c r="G25" s="10"/>
      <c r="H25" s="10"/>
      <c r="I25" s="10"/>
    </row>
    <row r="26" spans="1:9" ht="12.75" customHeight="1">
      <c r="F26" s="10"/>
      <c r="G26" s="10"/>
      <c r="H26" s="10"/>
    </row>
    <row r="27" spans="1:9" ht="12.75" customHeight="1">
      <c r="F27" s="10"/>
      <c r="G27" s="10"/>
      <c r="H27" s="10"/>
    </row>
    <row r="28" spans="1:9" ht="12.75" customHeight="1">
      <c r="F28" s="10"/>
      <c r="G28" s="10"/>
      <c r="H28" s="10"/>
    </row>
  </sheetData>
  <mergeCells count="11">
    <mergeCell ref="G6:G7"/>
    <mergeCell ref="H6:H7"/>
    <mergeCell ref="A2:H2"/>
    <mergeCell ref="C4:H4"/>
    <mergeCell ref="D5:H5"/>
    <mergeCell ref="A5:A7"/>
    <mergeCell ref="B5:B7"/>
    <mergeCell ref="C5:C7"/>
    <mergeCell ref="D6:D7"/>
    <mergeCell ref="E6:E7"/>
    <mergeCell ref="F6:F7"/>
  </mergeCells>
  <phoneticPr fontId="0" type="noConversion"/>
  <printOptions horizontalCentered="1"/>
  <pageMargins left="0.39370078740157483" right="0.39370078740157483" top="0.70866141732283472" bottom="0.59055118110236227" header="0.59055118110236227" footer="0.39370078740157483"/>
  <pageSetup paperSize="9" scale="90" orientation="landscape" r:id="rId1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E35"/>
  <sheetViews>
    <sheetView topLeftCell="A16" workbookViewId="0">
      <selection activeCell="B46" sqref="B46"/>
    </sheetView>
  </sheetViews>
  <sheetFormatPr defaultColWidth="9" defaultRowHeight="11.25"/>
  <cols>
    <col min="1" max="1" width="17.6640625" style="27" customWidth="1"/>
    <col min="2" max="2" width="38.33203125" style="16" customWidth="1"/>
    <col min="3" max="4" width="21.1640625" style="89" customWidth="1"/>
    <col min="5" max="5" width="21.5" style="89" customWidth="1"/>
    <col min="6" max="16384" width="9" style="12"/>
  </cols>
  <sheetData>
    <row r="2" spans="1:5" ht="20.25" customHeight="1">
      <c r="A2" s="108" t="s">
        <v>27</v>
      </c>
      <c r="B2" s="108"/>
      <c r="C2" s="108"/>
      <c r="D2" s="108"/>
      <c r="E2" s="108"/>
    </row>
    <row r="3" spans="1:5" ht="25.5">
      <c r="A3" s="13" t="s">
        <v>99</v>
      </c>
      <c r="B3" s="14"/>
      <c r="C3" s="84"/>
      <c r="D3" s="84"/>
      <c r="E3" s="85" t="s">
        <v>1</v>
      </c>
    </row>
    <row r="4" spans="1:5" ht="23.25" customHeight="1">
      <c r="A4" s="26" t="s">
        <v>28</v>
      </c>
      <c r="B4" s="15" t="s">
        <v>29</v>
      </c>
      <c r="C4" s="86" t="s">
        <v>6</v>
      </c>
      <c r="D4" s="86" t="s">
        <v>30</v>
      </c>
      <c r="E4" s="86" t="s">
        <v>31</v>
      </c>
    </row>
    <row r="5" spans="1:5" s="23" customFormat="1" ht="21" customHeight="1">
      <c r="A5" s="17" t="s">
        <v>89</v>
      </c>
      <c r="B5" s="20" t="s">
        <v>62</v>
      </c>
      <c r="C5" s="87">
        <f>C6+C8</f>
        <v>287</v>
      </c>
      <c r="D5" s="87">
        <f>D6+D8</f>
        <v>284</v>
      </c>
      <c r="E5" s="87">
        <f>E6+E8</f>
        <v>3</v>
      </c>
    </row>
    <row r="6" spans="1:5" s="23" customFormat="1" ht="21" customHeight="1">
      <c r="A6" s="18">
        <v>20103</v>
      </c>
      <c r="B6" s="24" t="s">
        <v>63</v>
      </c>
      <c r="C6" s="87">
        <f>C7</f>
        <v>268</v>
      </c>
      <c r="D6" s="87">
        <f>D7</f>
        <v>265</v>
      </c>
      <c r="E6" s="87">
        <v>3</v>
      </c>
    </row>
    <row r="7" spans="1:5" s="23" customFormat="1" ht="21" customHeight="1">
      <c r="A7" s="19">
        <v>2010301</v>
      </c>
      <c r="B7" s="21" t="s">
        <v>64</v>
      </c>
      <c r="C7" s="87">
        <f>D7+E7</f>
        <v>268</v>
      </c>
      <c r="D7" s="87">
        <v>265</v>
      </c>
      <c r="E7" s="87">
        <v>3</v>
      </c>
    </row>
    <row r="8" spans="1:5" s="23" customFormat="1" ht="21" customHeight="1">
      <c r="A8" s="18" t="s">
        <v>90</v>
      </c>
      <c r="B8" s="24" t="s">
        <v>65</v>
      </c>
      <c r="C8" s="87">
        <f>C9</f>
        <v>19</v>
      </c>
      <c r="D8" s="87">
        <f>D9</f>
        <v>19</v>
      </c>
      <c r="E8" s="87"/>
    </row>
    <row r="9" spans="1:5" s="23" customFormat="1" ht="21" customHeight="1">
      <c r="A9" s="19" t="s">
        <v>44</v>
      </c>
      <c r="B9" s="21" t="s">
        <v>64</v>
      </c>
      <c r="C9" s="87">
        <f>D9+E9</f>
        <v>19</v>
      </c>
      <c r="D9" s="87">
        <v>19</v>
      </c>
      <c r="E9" s="87"/>
    </row>
    <row r="10" spans="1:5" s="23" customFormat="1" ht="21" customHeight="1">
      <c r="A10" s="17" t="s">
        <v>91</v>
      </c>
      <c r="B10" s="24" t="s">
        <v>67</v>
      </c>
      <c r="C10" s="87">
        <f>C12</f>
        <v>4</v>
      </c>
      <c r="D10" s="87">
        <f>D12</f>
        <v>4</v>
      </c>
      <c r="E10" s="87"/>
    </row>
    <row r="11" spans="1:5" s="23" customFormat="1" ht="21" customHeight="1">
      <c r="A11" s="18" t="s">
        <v>45</v>
      </c>
      <c r="B11" s="24" t="s">
        <v>68</v>
      </c>
      <c r="C11" s="87">
        <f>C12</f>
        <v>4</v>
      </c>
      <c r="D11" s="87">
        <f>D12</f>
        <v>4</v>
      </c>
      <c r="E11" s="87"/>
    </row>
    <row r="12" spans="1:5" s="23" customFormat="1" ht="21" customHeight="1">
      <c r="A12" s="19" t="s">
        <v>92</v>
      </c>
      <c r="B12" s="24" t="s">
        <v>69</v>
      </c>
      <c r="C12" s="87">
        <f>D12+E12</f>
        <v>4</v>
      </c>
      <c r="D12" s="87">
        <v>4</v>
      </c>
      <c r="E12" s="87"/>
    </row>
    <row r="13" spans="1:5" s="23" customFormat="1" ht="21" customHeight="1">
      <c r="A13" s="17" t="s">
        <v>93</v>
      </c>
      <c r="B13" s="24" t="s">
        <v>70</v>
      </c>
      <c r="C13" s="87">
        <f>C14</f>
        <v>31</v>
      </c>
      <c r="D13" s="87">
        <f>D14</f>
        <v>31</v>
      </c>
      <c r="E13" s="87"/>
    </row>
    <row r="14" spans="1:5" s="23" customFormat="1" ht="21" customHeight="1">
      <c r="A14" s="18" t="s">
        <v>94</v>
      </c>
      <c r="B14" s="24" t="s">
        <v>71</v>
      </c>
      <c r="C14" s="87">
        <f>C15+C16</f>
        <v>31</v>
      </c>
      <c r="D14" s="87">
        <f>D15+D16</f>
        <v>31</v>
      </c>
      <c r="E14" s="87"/>
    </row>
    <row r="15" spans="1:5" s="23" customFormat="1" ht="21" customHeight="1">
      <c r="A15" s="19" t="s">
        <v>95</v>
      </c>
      <c r="B15" s="24" t="s">
        <v>72</v>
      </c>
      <c r="C15" s="87">
        <f>D15+E15</f>
        <v>25</v>
      </c>
      <c r="D15" s="87">
        <v>25</v>
      </c>
      <c r="E15" s="87"/>
    </row>
    <row r="16" spans="1:5" s="23" customFormat="1" ht="21" customHeight="1">
      <c r="A16" s="19" t="s">
        <v>46</v>
      </c>
      <c r="B16" s="24" t="s">
        <v>73</v>
      </c>
      <c r="C16" s="87">
        <f>D16+E16</f>
        <v>6</v>
      </c>
      <c r="D16" s="87">
        <v>6</v>
      </c>
      <c r="E16" s="87"/>
    </row>
    <row r="17" spans="1:5" s="23" customFormat="1" ht="21" customHeight="1">
      <c r="A17" s="17" t="s">
        <v>47</v>
      </c>
      <c r="B17" s="24" t="s">
        <v>74</v>
      </c>
      <c r="C17" s="87">
        <f>C18+C20</f>
        <v>61</v>
      </c>
      <c r="D17" s="87">
        <f>D18+D20</f>
        <v>61</v>
      </c>
      <c r="E17" s="87"/>
    </row>
    <row r="18" spans="1:5" s="23" customFormat="1" ht="21" customHeight="1">
      <c r="A18" s="18" t="s">
        <v>96</v>
      </c>
      <c r="B18" s="24" t="s">
        <v>75</v>
      </c>
      <c r="C18" s="87">
        <f>C19</f>
        <v>42</v>
      </c>
      <c r="D18" s="87">
        <f>D19</f>
        <v>42</v>
      </c>
      <c r="E18" s="87"/>
    </row>
    <row r="19" spans="1:5" s="23" customFormat="1" ht="21" customHeight="1">
      <c r="A19" s="19" t="s">
        <v>48</v>
      </c>
      <c r="B19" s="24" t="s">
        <v>76</v>
      </c>
      <c r="C19" s="87">
        <f>D19+E19</f>
        <v>42</v>
      </c>
      <c r="D19" s="87">
        <v>42</v>
      </c>
      <c r="E19" s="87"/>
    </row>
    <row r="20" spans="1:5" s="23" customFormat="1" ht="21" customHeight="1">
      <c r="A20" s="18" t="s">
        <v>49</v>
      </c>
      <c r="B20" s="24" t="s">
        <v>77</v>
      </c>
      <c r="C20" s="87">
        <f>C21</f>
        <v>19</v>
      </c>
      <c r="D20" s="87">
        <f>D21</f>
        <v>19</v>
      </c>
      <c r="E20" s="87"/>
    </row>
    <row r="21" spans="1:5" s="23" customFormat="1" ht="21" customHeight="1">
      <c r="A21" s="19" t="s">
        <v>50</v>
      </c>
      <c r="B21" s="24" t="s">
        <v>64</v>
      </c>
      <c r="C21" s="87">
        <f>D21+E21</f>
        <v>19</v>
      </c>
      <c r="D21" s="87">
        <v>19</v>
      </c>
      <c r="E21" s="87"/>
    </row>
    <row r="22" spans="1:5" s="23" customFormat="1" ht="21" customHeight="1">
      <c r="A22" s="17" t="s">
        <v>97</v>
      </c>
      <c r="B22" s="24" t="s">
        <v>98</v>
      </c>
      <c r="C22" s="87">
        <f>C23+C25+C27+C29</f>
        <v>73</v>
      </c>
      <c r="D22" s="87">
        <f>D23+D25+D27+D29</f>
        <v>72</v>
      </c>
      <c r="E22" s="87">
        <f>E23+E25+E27+E29</f>
        <v>1</v>
      </c>
    </row>
    <row r="23" spans="1:5" s="23" customFormat="1" ht="21" customHeight="1">
      <c r="A23" s="18" t="s">
        <v>51</v>
      </c>
      <c r="B23" s="24" t="s">
        <v>79</v>
      </c>
      <c r="C23" s="87">
        <f>C24</f>
        <v>66</v>
      </c>
      <c r="D23" s="87">
        <f>D24</f>
        <v>66</v>
      </c>
      <c r="E23" s="87"/>
    </row>
    <row r="24" spans="1:5" s="23" customFormat="1" ht="21" customHeight="1">
      <c r="A24" s="19" t="s">
        <v>52</v>
      </c>
      <c r="B24" s="24" t="s">
        <v>78</v>
      </c>
      <c r="C24" s="87">
        <f>D24+E24</f>
        <v>66</v>
      </c>
      <c r="D24" s="87">
        <v>66</v>
      </c>
      <c r="E24" s="87"/>
    </row>
    <row r="25" spans="1:5" s="23" customFormat="1" ht="21" customHeight="1">
      <c r="A25" s="18" t="s">
        <v>53</v>
      </c>
      <c r="B25" s="24" t="s">
        <v>80</v>
      </c>
      <c r="C25" s="87">
        <f>C26</f>
        <v>0</v>
      </c>
      <c r="D25" s="87">
        <f>D26</f>
        <v>0</v>
      </c>
      <c r="E25" s="87"/>
    </row>
    <row r="26" spans="1:5" s="23" customFormat="1" ht="21" customHeight="1">
      <c r="A26" s="19" t="s">
        <v>54</v>
      </c>
      <c r="B26" s="24" t="s">
        <v>81</v>
      </c>
      <c r="C26" s="87">
        <f>D26+E26</f>
        <v>0</v>
      </c>
      <c r="D26" s="87">
        <v>0</v>
      </c>
      <c r="E26" s="87"/>
    </row>
    <row r="27" spans="1:5" s="23" customFormat="1" ht="21" customHeight="1">
      <c r="A27" s="18" t="s">
        <v>55</v>
      </c>
      <c r="B27" s="24" t="s">
        <v>82</v>
      </c>
      <c r="C27" s="87">
        <f>C28</f>
        <v>6</v>
      </c>
      <c r="D27" s="87">
        <f>D28</f>
        <v>6</v>
      </c>
      <c r="E27" s="87"/>
    </row>
    <row r="28" spans="1:5" s="23" customFormat="1" ht="21" customHeight="1">
      <c r="A28" s="19" t="s">
        <v>56</v>
      </c>
      <c r="B28" s="24" t="s">
        <v>83</v>
      </c>
      <c r="C28" s="87">
        <f>D28+E28</f>
        <v>6</v>
      </c>
      <c r="D28" s="87">
        <v>6</v>
      </c>
      <c r="E28" s="87"/>
    </row>
    <row r="29" spans="1:5" s="23" customFormat="1" ht="21" customHeight="1">
      <c r="A29" s="18" t="s">
        <v>58</v>
      </c>
      <c r="B29" s="24" t="s">
        <v>84</v>
      </c>
      <c r="C29" s="87">
        <f>C30</f>
        <v>1</v>
      </c>
      <c r="D29" s="87"/>
      <c r="E29" s="87">
        <f>E30</f>
        <v>1</v>
      </c>
    </row>
    <row r="30" spans="1:5" s="23" customFormat="1" ht="21" customHeight="1">
      <c r="A30" s="19" t="s">
        <v>57</v>
      </c>
      <c r="B30" s="24" t="s">
        <v>85</v>
      </c>
      <c r="C30" s="87">
        <f>D30+E30</f>
        <v>1</v>
      </c>
      <c r="D30" s="87"/>
      <c r="E30" s="87">
        <v>1</v>
      </c>
    </row>
    <row r="31" spans="1:5" s="23" customFormat="1" ht="21" customHeight="1">
      <c r="A31" s="17" t="s">
        <v>59</v>
      </c>
      <c r="B31" s="24" t="s">
        <v>86</v>
      </c>
      <c r="C31" s="87">
        <f>C32</f>
        <v>35</v>
      </c>
      <c r="D31" s="87">
        <f>D32</f>
        <v>35</v>
      </c>
      <c r="E31" s="87"/>
    </row>
    <row r="32" spans="1:5" s="23" customFormat="1" ht="21" customHeight="1">
      <c r="A32" s="18" t="s">
        <v>60</v>
      </c>
      <c r="B32" s="24" t="s">
        <v>87</v>
      </c>
      <c r="C32" s="87">
        <f>C33</f>
        <v>35</v>
      </c>
      <c r="D32" s="87">
        <f>D33</f>
        <v>35</v>
      </c>
      <c r="E32" s="87"/>
    </row>
    <row r="33" spans="1:5" s="23" customFormat="1" ht="21" customHeight="1">
      <c r="A33" s="19" t="s">
        <v>61</v>
      </c>
      <c r="B33" s="24" t="s">
        <v>88</v>
      </c>
      <c r="C33" s="87">
        <f>D33+E33</f>
        <v>35</v>
      </c>
      <c r="D33" s="87">
        <v>35</v>
      </c>
      <c r="E33" s="87"/>
    </row>
    <row r="34" spans="1:5" s="23" customFormat="1" ht="21" customHeight="1">
      <c r="A34" s="17"/>
      <c r="B34" s="22" t="s">
        <v>66</v>
      </c>
      <c r="C34" s="87">
        <f>C31+C22+C17+C13+C10+C5</f>
        <v>491</v>
      </c>
      <c r="D34" s="87">
        <f>D31+D22+D17+D13+D10+D5</f>
        <v>487</v>
      </c>
      <c r="E34" s="87">
        <f>E31+E22+E17+E13+E10+E5</f>
        <v>4</v>
      </c>
    </row>
    <row r="35" spans="1:5" s="23" customFormat="1" ht="21" customHeight="1">
      <c r="A35" s="25" t="s">
        <v>32</v>
      </c>
      <c r="B35" s="25"/>
      <c r="C35" s="88"/>
      <c r="D35" s="88"/>
      <c r="E35" s="88"/>
    </row>
  </sheetData>
  <mergeCells count="1">
    <mergeCell ref="A2:E2"/>
  </mergeCells>
  <phoneticPr fontId="0" type="noConversion"/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3:P12"/>
  <sheetViews>
    <sheetView showGridLines="0" showZeros="0" tabSelected="1" workbookViewId="0">
      <selection activeCell="F6" sqref="F6"/>
    </sheetView>
  </sheetViews>
  <sheetFormatPr defaultColWidth="9.1640625" defaultRowHeight="11.25"/>
  <cols>
    <col min="1" max="1" width="24.5" customWidth="1"/>
    <col min="2" max="2" width="10.6640625" customWidth="1"/>
    <col min="3" max="3" width="12" customWidth="1"/>
    <col min="4" max="4" width="11.6640625" customWidth="1"/>
    <col min="5" max="5" width="9" customWidth="1"/>
    <col min="6" max="7" width="9.1640625" customWidth="1"/>
    <col min="8" max="8" width="11.1640625" customWidth="1"/>
    <col min="9" max="10" width="9.1640625" customWidth="1"/>
    <col min="11" max="11" width="6.1640625" customWidth="1"/>
    <col min="12" max="12" width="9.1640625" customWidth="1"/>
    <col min="13" max="13" width="19.5" customWidth="1"/>
    <col min="14" max="15" width="9.1640625" customWidth="1"/>
    <col min="16" max="16" width="11.33203125" customWidth="1"/>
  </cols>
  <sheetData>
    <row r="3" spans="1:16">
      <c r="A3" s="116" t="s">
        <v>33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</row>
    <row r="4" spans="1:16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</row>
    <row r="5" spans="1:16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</row>
    <row r="6" spans="1:16" ht="21.75" customHeight="1">
      <c r="A6" s="121" t="s">
        <v>99</v>
      </c>
      <c r="B6" s="122"/>
      <c r="C6" s="122"/>
      <c r="D6" s="122"/>
      <c r="E6" s="122"/>
      <c r="F6" s="1"/>
      <c r="G6" s="1"/>
      <c r="H6" s="1"/>
      <c r="I6" s="1"/>
      <c r="J6" s="1"/>
      <c r="K6" s="1"/>
      <c r="L6" s="1"/>
      <c r="M6" s="1"/>
      <c r="N6" s="1"/>
      <c r="O6" s="123" t="s">
        <v>1</v>
      </c>
      <c r="P6" s="123"/>
    </row>
    <row r="7" spans="1:16" ht="30" customHeight="1">
      <c r="A7" s="115"/>
      <c r="B7" s="117" t="s">
        <v>34</v>
      </c>
      <c r="C7" s="117"/>
      <c r="D7" s="117"/>
      <c r="E7" s="118"/>
      <c r="F7" s="117" t="s">
        <v>35</v>
      </c>
      <c r="G7" s="117"/>
      <c r="H7" s="117"/>
      <c r="I7" s="117" t="s">
        <v>36</v>
      </c>
      <c r="J7" s="117"/>
      <c r="K7" s="117"/>
      <c r="L7" s="118" t="s">
        <v>37</v>
      </c>
      <c r="M7" s="118"/>
      <c r="N7" s="118"/>
      <c r="O7" s="118"/>
      <c r="P7" s="117"/>
    </row>
    <row r="8" spans="1:16" ht="30" customHeight="1">
      <c r="A8" s="115"/>
      <c r="B8" s="117"/>
      <c r="C8" s="117"/>
      <c r="D8" s="117"/>
      <c r="E8" s="118"/>
      <c r="F8" s="117"/>
      <c r="G8" s="117"/>
      <c r="H8" s="117"/>
      <c r="I8" s="117"/>
      <c r="J8" s="117"/>
      <c r="K8" s="117"/>
      <c r="L8" s="6" t="s">
        <v>38</v>
      </c>
      <c r="M8" s="7"/>
      <c r="N8" s="7" t="s">
        <v>39</v>
      </c>
      <c r="O8" s="7"/>
      <c r="P8" s="7"/>
    </row>
    <row r="9" spans="1:16" ht="29.25" customHeight="1">
      <c r="A9" s="2" t="s">
        <v>40</v>
      </c>
      <c r="B9" s="124">
        <f>B10</f>
        <v>15</v>
      </c>
      <c r="C9" s="124"/>
      <c r="D9" s="124"/>
      <c r="E9" s="124"/>
      <c r="F9" s="124"/>
      <c r="G9" s="124"/>
      <c r="H9" s="124"/>
      <c r="I9" s="124">
        <v>15</v>
      </c>
      <c r="J9" s="124"/>
      <c r="K9" s="124"/>
      <c r="L9" s="124"/>
      <c r="M9" s="125"/>
      <c r="N9" s="110"/>
      <c r="O9" s="110"/>
      <c r="P9" s="111"/>
    </row>
    <row r="10" spans="1:16" ht="29.25" customHeight="1">
      <c r="A10" s="3" t="s">
        <v>41</v>
      </c>
      <c r="B10" s="109">
        <v>15</v>
      </c>
      <c r="C10" s="109"/>
      <c r="D10" s="109"/>
      <c r="E10" s="109"/>
      <c r="F10" s="109"/>
      <c r="G10" s="109"/>
      <c r="H10" s="109"/>
      <c r="I10" s="109">
        <v>15</v>
      </c>
      <c r="J10" s="109"/>
      <c r="K10" s="109"/>
      <c r="L10" s="109"/>
      <c r="M10" s="112"/>
      <c r="N10" s="119"/>
      <c r="O10" s="119"/>
      <c r="P10" s="120"/>
    </row>
    <row r="11" spans="1:16" ht="29.25" customHeight="1">
      <c r="A11" s="4" t="s">
        <v>42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12"/>
      <c r="N11" s="110"/>
      <c r="O11" s="110"/>
      <c r="P11" s="111"/>
    </row>
    <row r="12" spans="1:16" ht="29.25" customHeight="1">
      <c r="A12" s="5" t="s">
        <v>43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4"/>
      <c r="N12" s="110"/>
      <c r="O12" s="110"/>
      <c r="P12" s="111"/>
    </row>
  </sheetData>
  <mergeCells count="28">
    <mergeCell ref="N10:P10"/>
    <mergeCell ref="A6:E6"/>
    <mergeCell ref="O6:P6"/>
    <mergeCell ref="L7:P7"/>
    <mergeCell ref="B9:E9"/>
    <mergeCell ref="F9:H9"/>
    <mergeCell ref="I9:K9"/>
    <mergeCell ref="L9:M9"/>
    <mergeCell ref="I12:K12"/>
    <mergeCell ref="L12:M12"/>
    <mergeCell ref="N9:P9"/>
    <mergeCell ref="A7:A8"/>
    <mergeCell ref="A3:P5"/>
    <mergeCell ref="B7:E8"/>
    <mergeCell ref="F7:H8"/>
    <mergeCell ref="I7:K8"/>
    <mergeCell ref="I10:K10"/>
    <mergeCell ref="L10:M10"/>
    <mergeCell ref="B10:E10"/>
    <mergeCell ref="F10:H10"/>
    <mergeCell ref="N12:P12"/>
    <mergeCell ref="B11:E11"/>
    <mergeCell ref="F11:H11"/>
    <mergeCell ref="I11:K11"/>
    <mergeCell ref="L11:M11"/>
    <mergeCell ref="N11:P11"/>
    <mergeCell ref="B12:E12"/>
    <mergeCell ref="F12:H12"/>
  </mergeCells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收支总表</vt:lpstr>
      <vt:lpstr>丁家沟乡人民政府预算支出明细表</vt:lpstr>
      <vt:lpstr>三公经费</vt:lpstr>
      <vt:lpstr>收支总表!Print_Area</vt:lpstr>
      <vt:lpstr>收支总表!Print_Titles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cp:lastPrinted>2015-04-08T07:45:38Z</cp:lastPrinted>
  <dcterms:created xsi:type="dcterms:W3CDTF">2015-04-07T16:11:00Z</dcterms:created>
  <dcterms:modified xsi:type="dcterms:W3CDTF">2015-04-09T01:42:00Z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