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甘沟驿镇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<sst xmlns="http://schemas.openxmlformats.org/spreadsheetml/2006/main" count="103">
  <si>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</si>
  <si>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单位名称：甘沟驿镇人民政府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</si>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</sst>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.00_ "/>
  </numFmts>
  <fonts count="10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12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center"/>
    </xf>
    <xf numFmtId="176" fontId="4" fillId="2" borderId="9" xfId="0" applyNumberFormat="1" applyFont="1" applyFill="1" applyBorder="1" applyAlignment="1">
      <alignment horizontal="right"/>
    </xf>
    <xf numFmtId="176" fontId="5" fillId="2" borderId="9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left" vertical="center" shrinkToFit="1"/>
    </xf>
    <xf numFmtId="176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>
      <alignment horizontal="left" vertical="center" shrinkToFi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176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3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176" fontId="3" fillId="0" borderId="7" xfId="0" applyNumberFormat="1" applyFont="1" applyFill="1" applyBorder="1" applyAlignment="1" applyProtection="1">
      <alignment horizontal="right" vertical="center"/>
    </xf>
    <xf numFmtId="176" fontId="3" fillId="0" borderId="7" xfId="0" applyNumberFormat="1" applyFont="1" applyFill="1" applyBorder="1" applyAlignment="1" applyProtection="1">
      <alignment vertical="center"/>
    </xf>
    <xf numFmtId="176" fontId="3" fillId="0" borderId="5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12" xfId="0" applyFont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176" fontId="3" fillId="3" borderId="7" xfId="0" applyNumberFormat="1" applyFont="1" applyFill="1" applyBorder="1" applyAlignment="1" applyProtection="1">
      <alignment vertical="center"/>
    </xf>
    <xf numFmtId="4" fontId="3" fillId="0" borderId="6" xfId="0" applyNumberFormat="1" applyFont="1" applyFill="1" applyBorder="1" applyAlignment="1" applyProtection="1">
      <alignment vertical="center"/>
    </xf>
    <xf numFmtId="176" fontId="3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3" fillId="0" borderId="10" xfId="0" applyFont="1" applyBorder="1" applyAlignment="1">
      <alignment horizontal="left" vertical="center"/>
    </xf>
    <xf numFmtId="176" fontId="3" fillId="0" borderId="6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176" fontId="3" fillId="0" borderId="10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11" xfId="0" applyNumberFormat="1" applyFont="1" applyFill="1" applyBorder="1" applyAlignment="1" applyProtection="1">
      <alignment vertical="center"/>
    </xf>
    <xf numFmtId="176" fontId="3" fillId="0" borderId="10" xfId="0" applyNumberFormat="1" applyFont="1" applyFill="1" applyBorder="1" applyAlignment="1"/>
    <xf numFmtId="4" fontId="3" fillId="0" borderId="10" xfId="0" applyNumberFormat="1" applyFont="1" applyFill="1" applyBorder="1" applyAlignment="1"/>
    <xf numFmtId="4" fontId="3" fillId="0" borderId="11" xfId="0" applyNumberFormat="1" applyFont="1" applyFill="1" applyBorder="1" applyAlignment="1"/>
    <xf numFmtId="176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/>
    <xf numFmtId="4" fontId="3" fillId="0" borderId="2" xfId="0" applyNumberFormat="1" applyFont="1" applyBorder="1" applyAlignment="1"/>
    <xf numFmtId="4" fontId="3" fillId="0" borderId="11" xfId="0" applyNumberFormat="1" applyFont="1" applyBorder="1" applyAlignment="1"/>
    <xf numFmtId="176" fontId="3" fillId="3" borderId="2" xfId="0" applyNumberFormat="1" applyFont="1" applyFill="1" applyBorder="1" applyAlignment="1" applyProtection="1">
      <alignment horizontal="right" vertical="center"/>
    </xf>
    <xf numFmtId="176" fontId="3" fillId="0" borderId="5" xfId="0" applyNumberFormat="1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>
      <alignment horizontal="left" vertical="center"/>
    </xf>
    <xf numFmtId="176" fontId="3" fillId="0" borderId="11" xfId="0" applyNumberFormat="1" applyFont="1" applyFill="1" applyBorder="1" applyAlignment="1"/>
    <xf numFmtId="176" fontId="3" fillId="0" borderId="2" xfId="0" applyNumberFormat="1" applyFont="1" applyFill="1" applyBorder="1" applyAlignment="1" applyProtection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/>
    </xf>
    <xf numFmtId="0" fontId="3" fillId="0" borderId="10" xfId="0" applyFont="1" applyBorder="1" applyAlignment="1">
      <alignment horizontal="left"/>
    </xf>
    <xf numFmtId="176" fontId="3" fillId="0" borderId="7" xfId="0" applyNumberFormat="1" applyFont="1" applyBorder="1" applyAlignment="1">
      <alignment horizontal="right" vertical="center"/>
    </xf>
    <xf numFmtId="176" fontId="3" fillId="0" borderId="4" xfId="0" applyNumberFormat="1" applyFont="1" applyFill="1" applyBorder="1" applyAlignment="1"/>
    <xf numFmtId="4" fontId="3" fillId="0" borderId="4" xfId="0" applyNumberFormat="1" applyFont="1" applyFill="1" applyBorder="1" applyAlignment="1"/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11" workbookViewId="0">
      <selection activeCell="B10" sqref="B10"/>
    </sheetView>
  </sheetViews>
  <sheetFormatPr defaultColWidth="9.16666666666667" defaultRowHeight="12.75" customHeight="1"/>
  <cols>
    <col min="1" max="1" width="34.5" customWidth="1"/>
    <col min="2" max="2" width="19.6666666666667" style="47" customWidth="1"/>
    <col min="3" max="3" width="30.8333333333333" customWidth="1"/>
    <col min="4" max="5" width="16.6666666666667" style="48" customWidth="1"/>
    <col min="6" max="8" width="16.6666666666667" customWidth="1"/>
  </cols>
  <sheetData>
    <row r="1" ht="16.5" customHeight="1"/>
    <row r="2" ht="36.75" customHeight="1" spans="1:8">
      <c r="A2" s="49" t="s">
        <v>0</v>
      </c>
      <c r="B2" s="49"/>
      <c r="C2" s="49"/>
      <c r="D2" s="49"/>
      <c r="E2" s="49"/>
      <c r="F2" s="49"/>
      <c r="G2" s="49"/>
      <c r="H2" s="49"/>
    </row>
    <row r="3" ht="17.25" customHeight="1" spans="1:8">
      <c r="A3" s="50" t="s">
        <v>1</v>
      </c>
      <c r="B3" s="51"/>
      <c r="H3" s="52" t="s">
        <v>2</v>
      </c>
    </row>
    <row r="4" ht="23.25" customHeight="1" spans="1:12">
      <c r="A4" s="53" t="s">
        <v>3</v>
      </c>
      <c r="B4" s="54"/>
      <c r="C4" s="55" t="s">
        <v>4</v>
      </c>
      <c r="D4" s="56"/>
      <c r="E4" s="56"/>
      <c r="F4" s="56"/>
      <c r="G4" s="56"/>
      <c r="H4" s="57"/>
      <c r="I4" s="120"/>
      <c r="J4" s="120"/>
      <c r="K4" s="120"/>
      <c r="L4" s="120"/>
    </row>
    <row r="5" ht="23.25" customHeight="1" spans="1:12">
      <c r="A5" s="58" t="s">
        <v>5</v>
      </c>
      <c r="B5" s="59" t="s">
        <v>6</v>
      </c>
      <c r="C5" s="60" t="s">
        <v>5</v>
      </c>
      <c r="D5" s="55" t="s">
        <v>6</v>
      </c>
      <c r="E5" s="55"/>
      <c r="F5" s="55"/>
      <c r="G5" s="55"/>
      <c r="H5" s="58"/>
      <c r="I5" s="120"/>
      <c r="J5" s="120"/>
      <c r="K5" s="120"/>
      <c r="L5" s="121"/>
    </row>
    <row r="6" ht="23.25" customHeight="1" spans="1:12">
      <c r="A6" s="58"/>
      <c r="B6" s="61"/>
      <c r="C6" s="58"/>
      <c r="D6" s="62" t="s">
        <v>7</v>
      </c>
      <c r="E6" s="62" t="s">
        <v>8</v>
      </c>
      <c r="F6" s="63" t="s">
        <v>9</v>
      </c>
      <c r="G6" s="64" t="s">
        <v>10</v>
      </c>
      <c r="H6" s="65" t="s">
        <v>11</v>
      </c>
      <c r="I6" s="120"/>
      <c r="J6" s="120"/>
      <c r="K6" s="120"/>
      <c r="L6" s="120"/>
    </row>
    <row r="7" ht="23.25" customHeight="1" spans="1:12">
      <c r="A7" s="57"/>
      <c r="B7" s="66"/>
      <c r="C7" s="57"/>
      <c r="D7" s="67"/>
      <c r="E7" s="68"/>
      <c r="F7" s="69"/>
      <c r="G7" s="70"/>
      <c r="H7" s="71"/>
      <c r="I7" s="120"/>
      <c r="J7" s="120"/>
      <c r="K7" s="120"/>
      <c r="L7" s="120"/>
    </row>
    <row r="8" s="46" customFormat="1" ht="23.25" customHeight="1" spans="1:12">
      <c r="A8" s="72" t="s">
        <v>12</v>
      </c>
      <c r="B8" s="73">
        <v>1</v>
      </c>
      <c r="C8" s="72" t="s">
        <v>12</v>
      </c>
      <c r="D8" s="74">
        <v>2</v>
      </c>
      <c r="E8" s="75">
        <v>3</v>
      </c>
      <c r="F8" s="76">
        <v>4</v>
      </c>
      <c r="G8" s="77">
        <v>5</v>
      </c>
      <c r="H8" s="77">
        <v>6</v>
      </c>
      <c r="I8" s="122"/>
      <c r="J8" s="122"/>
      <c r="K8" s="122"/>
      <c r="L8" s="122"/>
    </row>
    <row r="9" s="46" customFormat="1" ht="23.25" customHeight="1" spans="1:9">
      <c r="A9" s="78" t="s">
        <v>13</v>
      </c>
      <c r="B9" s="79">
        <v>562</v>
      </c>
      <c r="C9" s="80" t="s">
        <v>14</v>
      </c>
      <c r="D9" s="81">
        <f>E9+F9+G9+H9</f>
        <v>558</v>
      </c>
      <c r="E9" s="74">
        <v>558</v>
      </c>
      <c r="F9" s="82">
        <v>0</v>
      </c>
      <c r="G9" s="82"/>
      <c r="H9" s="82"/>
      <c r="I9" s="123"/>
    </row>
    <row r="10" s="46" customFormat="1" ht="23.25" customHeight="1" spans="1:9">
      <c r="A10" s="78" t="s">
        <v>15</v>
      </c>
      <c r="B10" s="83">
        <v>562</v>
      </c>
      <c r="C10" s="84" t="s">
        <v>16</v>
      </c>
      <c r="D10" s="81">
        <f>E10+F10+G10+H10</f>
        <v>4</v>
      </c>
      <c r="E10" s="85">
        <v>4</v>
      </c>
      <c r="F10" s="86">
        <v>0</v>
      </c>
      <c r="G10" s="87">
        <v>0</v>
      </c>
      <c r="H10" s="88">
        <v>0</v>
      </c>
      <c r="I10" s="123"/>
    </row>
    <row r="11" s="46" customFormat="1" ht="23.25" customHeight="1" spans="1:10">
      <c r="A11" s="89" t="s">
        <v>17</v>
      </c>
      <c r="B11" s="90"/>
      <c r="C11" s="91"/>
      <c r="D11" s="81">
        <f t="shared" ref="D11" si="0">E11+F11+G11+H11</f>
        <v>0</v>
      </c>
      <c r="E11" s="92">
        <v>0</v>
      </c>
      <c r="F11" s="93">
        <v>0</v>
      </c>
      <c r="G11" s="93">
        <v>0</v>
      </c>
      <c r="H11" s="93">
        <v>0</v>
      </c>
      <c r="I11" s="123"/>
      <c r="J11" s="123"/>
    </row>
    <row r="12" s="46" customFormat="1" ht="23.25" customHeight="1" spans="1:10">
      <c r="A12" s="78" t="s">
        <v>18</v>
      </c>
      <c r="B12" s="73"/>
      <c r="C12" s="91"/>
      <c r="D12" s="81">
        <f t="shared" ref="D12:D22" si="1">E12+F12+G12+H12</f>
        <v>0</v>
      </c>
      <c r="E12" s="85">
        <v>0</v>
      </c>
      <c r="F12" s="88">
        <v>0</v>
      </c>
      <c r="G12" s="88">
        <v>0</v>
      </c>
      <c r="H12" s="93">
        <v>0</v>
      </c>
      <c r="I12" s="123"/>
      <c r="J12" s="123"/>
    </row>
    <row r="13" s="46" customFormat="1" ht="23.25" customHeight="1" spans="1:10">
      <c r="A13" s="78" t="s">
        <v>19</v>
      </c>
      <c r="B13" s="73"/>
      <c r="C13" s="91"/>
      <c r="D13" s="81">
        <f>E13+F13+G13+H13</f>
        <v>0</v>
      </c>
      <c r="E13" s="85"/>
      <c r="F13" s="88"/>
      <c r="G13" s="88"/>
      <c r="H13" s="94"/>
      <c r="I13" s="123"/>
      <c r="J13" s="123"/>
    </row>
    <row r="14" s="46" customFormat="1" ht="23.25" customHeight="1" spans="1:10">
      <c r="A14" s="89" t="s">
        <v>20</v>
      </c>
      <c r="B14" s="90"/>
      <c r="C14" s="91"/>
      <c r="D14" s="81">
        <f>E14+F14+G14+H14</f>
        <v>0</v>
      </c>
      <c r="E14" s="95"/>
      <c r="F14" s="96"/>
      <c r="G14" s="96"/>
      <c r="H14" s="97"/>
      <c r="I14" s="123"/>
      <c r="J14" s="123"/>
    </row>
    <row r="15" s="46" customFormat="1" ht="23.25" customHeight="1" spans="1:8">
      <c r="A15" s="89" t="s">
        <v>21</v>
      </c>
      <c r="B15" s="90"/>
      <c r="C15" s="91"/>
      <c r="D15" s="81">
        <f>E15+F15+G15+H15</f>
        <v>0</v>
      </c>
      <c r="E15" s="98"/>
      <c r="F15" s="99"/>
      <c r="G15" s="99"/>
      <c r="H15" s="97"/>
    </row>
    <row r="16" s="46" customFormat="1" ht="23.25" customHeight="1" spans="1:8">
      <c r="A16" s="78" t="s">
        <v>22</v>
      </c>
      <c r="B16" s="73"/>
      <c r="C16" s="91"/>
      <c r="D16" s="81">
        <f>E16+F16+G16+H16</f>
        <v>0</v>
      </c>
      <c r="E16" s="98"/>
      <c r="F16" s="99"/>
      <c r="G16" s="100"/>
      <c r="H16" s="101"/>
    </row>
    <row r="17" s="46" customFormat="1" ht="23.25" customHeight="1" spans="1:8">
      <c r="A17" s="78" t="s">
        <v>23</v>
      </c>
      <c r="B17" s="102"/>
      <c r="C17" s="91"/>
      <c r="D17" s="81">
        <f>E17+F17+G17+H17</f>
        <v>0</v>
      </c>
      <c r="E17" s="98"/>
      <c r="F17" s="100"/>
      <c r="G17" s="100"/>
      <c r="H17" s="101"/>
    </row>
    <row r="18" s="46" customFormat="1" ht="23.25" customHeight="1" spans="1:8">
      <c r="A18" s="78" t="s">
        <v>24</v>
      </c>
      <c r="B18" s="103"/>
      <c r="C18" s="104"/>
      <c r="D18" s="81">
        <f>E18+F18+G18+H18</f>
        <v>0</v>
      </c>
      <c r="E18" s="105"/>
      <c r="F18" s="97"/>
      <c r="G18" s="101"/>
      <c r="H18" s="101"/>
    </row>
    <row r="19" s="46" customFormat="1" ht="23.25" customHeight="1" spans="1:8">
      <c r="A19" s="78" t="s">
        <v>25</v>
      </c>
      <c r="B19" s="106"/>
      <c r="C19" s="104"/>
      <c r="D19" s="81">
        <f>E19+F19+G19+H19</f>
        <v>0</v>
      </c>
      <c r="E19" s="105"/>
      <c r="F19" s="101"/>
      <c r="G19" s="97"/>
      <c r="H19" s="97"/>
    </row>
    <row r="20" s="46" customFormat="1" ht="23.25" customHeight="1" spans="1:8">
      <c r="A20" s="89"/>
      <c r="B20" s="107"/>
      <c r="C20" s="108"/>
      <c r="D20" s="81">
        <f>E20+F20+G20+H20</f>
        <v>0</v>
      </c>
      <c r="E20" s="105"/>
      <c r="F20" s="101"/>
      <c r="G20" s="97"/>
      <c r="H20" s="97"/>
    </row>
    <row r="21" s="46" customFormat="1" ht="23.25" customHeight="1" spans="1:8">
      <c r="A21" s="109"/>
      <c r="B21" s="110"/>
      <c r="C21" s="109"/>
      <c r="D21" s="81">
        <f>E21+F21+G21+H21</f>
        <v>0</v>
      </c>
      <c r="E21" s="111"/>
      <c r="F21" s="112"/>
      <c r="G21" s="112"/>
      <c r="H21" s="112"/>
    </row>
    <row r="22" s="46" customFormat="1" ht="23.25" customHeight="1" spans="1:8">
      <c r="A22" s="113" t="s">
        <v>26</v>
      </c>
      <c r="B22" s="102">
        <f>B17+B16+B15+B9</f>
        <v>562</v>
      </c>
      <c r="C22" s="114" t="s">
        <v>27</v>
      </c>
      <c r="D22" s="115">
        <f>E22+F22+G22+H22</f>
        <v>562</v>
      </c>
      <c r="E22" s="115">
        <f t="shared" ref="E22:H22" si="2">SUM(E9:E21)</f>
        <v>562</v>
      </c>
      <c r="F22" s="116">
        <f>SUM(F9:F21)</f>
        <v>0</v>
      </c>
      <c r="G22" s="117">
        <f>SUM(G9:G21)</f>
        <v>0</v>
      </c>
      <c r="H22" s="117">
        <f>SUM(H9:H21)</f>
        <v>0</v>
      </c>
    </row>
    <row r="23" customHeight="1" spans="4:8">
      <c r="D23" s="118"/>
      <c r="E23" s="118"/>
      <c r="F23" s="119"/>
      <c r="G23" s="119"/>
      <c r="H23" s="119"/>
    </row>
    <row r="24" customHeight="1" spans="6:8">
      <c r="F24" s="119"/>
      <c r="G24" s="119"/>
      <c r="H24" s="119"/>
    </row>
    <row r="25" customHeight="1" spans="6:9">
      <c r="F25" s="119"/>
      <c r="G25" s="119"/>
      <c r="H25" s="119"/>
      <c r="I25" s="119"/>
    </row>
    <row r="26" customHeight="1" spans="6:8">
      <c r="F26" s="119"/>
      <c r="G26" s="119"/>
      <c r="H26" s="119"/>
    </row>
    <row r="27" customHeight="1" spans="6:8">
      <c r="F27" s="119"/>
      <c r="G27" s="119"/>
      <c r="H27" s="119"/>
    </row>
    <row r="28" customHeight="1" spans="6:8">
      <c r="F28" s="119"/>
      <c r="G28" s="119"/>
      <c r="H28" s="119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8333333333333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19" workbookViewId="0">
      <selection activeCell="D37" sqref="D37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f>C6+C8</f>
        <v>280</v>
      </c>
      <c r="D5" s="38">
        <f>D6+D8</f>
        <v>277</v>
      </c>
      <c r="E5" s="38">
        <f t="shared" ref="D5:E5" si="0">E6+E8</f>
        <v>3</v>
      </c>
    </row>
    <row r="6" s="23" customFormat="1" ht="21" customHeight="1" spans="1:5">
      <c r="A6" s="39">
        <v>20103</v>
      </c>
      <c r="B6" s="40" t="s">
        <v>35</v>
      </c>
      <c r="C6" s="38">
        <f t="shared" ref="C6:C11" si="1">C7</f>
        <v>261</v>
      </c>
      <c r="D6" s="38">
        <f t="shared" ref="D6:E6" si="2">D7</f>
        <v>258</v>
      </c>
      <c r="E6" s="38">
        <f>E7</f>
        <v>3</v>
      </c>
    </row>
    <row r="7" s="23" customFormat="1" ht="21" customHeight="1" spans="1:5">
      <c r="A7" s="41">
        <v>2010301</v>
      </c>
      <c r="B7" s="42" t="s">
        <v>36</v>
      </c>
      <c r="C7" s="38">
        <f t="shared" ref="C7:C35" si="3">D7+E7</f>
        <v>261</v>
      </c>
      <c r="D7" s="38">
        <f>311-53</f>
        <v>258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f>C9</f>
        <v>19</v>
      </c>
      <c r="D8" s="38">
        <v>19</v>
      </c>
      <c r="E8" s="38"/>
    </row>
    <row r="9" s="23" customFormat="1" ht="21" customHeight="1" spans="1:5">
      <c r="A9" s="41" t="s">
        <v>39</v>
      </c>
      <c r="B9" s="42" t="s">
        <v>36</v>
      </c>
      <c r="C9" s="38">
        <f>D9+E9</f>
        <v>19</v>
      </c>
      <c r="D9" s="38">
        <v>19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f>C12+C14</f>
        <v>22</v>
      </c>
      <c r="D10" s="38">
        <f t="shared" ref="D10" si="4">D12+D14</f>
        <v>22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f>C12</f>
        <v>21</v>
      </c>
      <c r="D11" s="38">
        <f t="shared" ref="D11" si="5">D12</f>
        <v>21</v>
      </c>
      <c r="E11" s="38"/>
    </row>
    <row r="12" s="23" customFormat="1" ht="21" customHeight="1" spans="1:5">
      <c r="A12" s="41" t="s">
        <v>44</v>
      </c>
      <c r="B12" s="40" t="s">
        <v>45</v>
      </c>
      <c r="C12" s="38">
        <f>D12+E12</f>
        <v>21</v>
      </c>
      <c r="D12" s="38">
        <v>21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f>C14</f>
        <v>1</v>
      </c>
      <c r="D13" s="38">
        <v>4</v>
      </c>
      <c r="E13" s="38"/>
    </row>
    <row r="14" s="23" customFormat="1" ht="21" customHeight="1" spans="1:5">
      <c r="A14" s="41" t="s">
        <v>48</v>
      </c>
      <c r="B14" s="40" t="s">
        <v>49</v>
      </c>
      <c r="C14" s="38">
        <f>D14+E14</f>
        <v>1</v>
      </c>
      <c r="D14" s="38">
        <v>1</v>
      </c>
      <c r="E14" s="38"/>
    </row>
    <row r="15" s="23" customFormat="1" ht="21" customHeight="1" spans="1:5">
      <c r="A15" s="36" t="s">
        <v>50</v>
      </c>
      <c r="B15" s="40" t="s">
        <v>51</v>
      </c>
      <c r="C15" s="38">
        <f>C16</f>
        <v>73</v>
      </c>
      <c r="D15" s="38">
        <f t="shared" ref="D15" si="6">D16</f>
        <v>73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f>C17+C18</f>
        <v>73</v>
      </c>
      <c r="D16" s="38">
        <f t="shared" ref="D16" si="7">D17+D18</f>
        <v>73</v>
      </c>
      <c r="E16" s="38"/>
    </row>
    <row r="17" s="23" customFormat="1" ht="21" customHeight="1" spans="1:5">
      <c r="A17" s="41" t="s">
        <v>54</v>
      </c>
      <c r="B17" s="40" t="s">
        <v>55</v>
      </c>
      <c r="C17" s="38">
        <f>D17+E17</f>
        <v>53</v>
      </c>
      <c r="D17" s="38">
        <v>53</v>
      </c>
      <c r="E17" s="38"/>
    </row>
    <row r="18" s="23" customFormat="1" ht="21" customHeight="1" spans="1:5">
      <c r="A18" s="41" t="s">
        <v>56</v>
      </c>
      <c r="B18" s="40" t="s">
        <v>57</v>
      </c>
      <c r="C18" s="38">
        <f>D18+E18</f>
        <v>20</v>
      </c>
      <c r="D18" s="38">
        <v>20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f>C20+C22</f>
        <v>60</v>
      </c>
      <c r="D19" s="38">
        <f t="shared" ref="D19" si="8">D20+D22</f>
        <v>60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f t="shared" ref="C20:C25" si="9">C21</f>
        <v>46</v>
      </c>
      <c r="D20" s="38">
        <f t="shared" ref="D20" si="10">D21</f>
        <v>46</v>
      </c>
      <c r="E20" s="38"/>
    </row>
    <row r="21" s="23" customFormat="1" ht="21" customHeight="1" spans="1:5">
      <c r="A21" s="41" t="s">
        <v>62</v>
      </c>
      <c r="B21" s="40" t="s">
        <v>63</v>
      </c>
      <c r="C21" s="38">
        <f>D21+E21</f>
        <v>46</v>
      </c>
      <c r="D21" s="38">
        <v>46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f>C23</f>
        <v>14</v>
      </c>
      <c r="D22" s="38">
        <f t="shared" ref="D22" si="11">D23</f>
        <v>14</v>
      </c>
      <c r="E22" s="38"/>
    </row>
    <row r="23" s="23" customFormat="1" ht="21" customHeight="1" spans="1:5">
      <c r="A23" s="41" t="s">
        <v>66</v>
      </c>
      <c r="B23" s="40" t="s">
        <v>36</v>
      </c>
      <c r="C23" s="38">
        <f>D23+E23</f>
        <v>14</v>
      </c>
      <c r="D23" s="38">
        <v>14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f>C25+C27+C29+C31</f>
        <v>90</v>
      </c>
      <c r="D24" s="38">
        <f t="shared" ref="D24:E24" si="12">D25+D27+D29+D31</f>
        <v>89</v>
      </c>
      <c r="E24" s="38">
        <f>E25+E27+E29+E31</f>
        <v>1</v>
      </c>
    </row>
    <row r="25" s="23" customFormat="1" ht="21" customHeight="1" spans="1:5">
      <c r="A25" s="39" t="s">
        <v>69</v>
      </c>
      <c r="B25" s="40" t="s">
        <v>70</v>
      </c>
      <c r="C25" s="38">
        <f>C26</f>
        <v>82</v>
      </c>
      <c r="D25" s="38">
        <f t="shared" ref="D25" si="13">D26</f>
        <v>82</v>
      </c>
      <c r="E25" s="38"/>
    </row>
    <row r="26" s="23" customFormat="1" ht="21" customHeight="1" spans="1:5">
      <c r="A26" s="41" t="s">
        <v>71</v>
      </c>
      <c r="B26" s="40" t="s">
        <v>72</v>
      </c>
      <c r="C26" s="38">
        <f>D26+E26</f>
        <v>82</v>
      </c>
      <c r="D26" s="38">
        <v>82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f t="shared" ref="C27:C31" si="14">C28</f>
        <v>1</v>
      </c>
      <c r="D27" s="38">
        <f t="shared" ref="D27" si="15">D28</f>
        <v>1</v>
      </c>
      <c r="E27" s="38"/>
    </row>
    <row r="28" s="23" customFormat="1" ht="21" customHeight="1" spans="1:5">
      <c r="A28" s="41" t="s">
        <v>75</v>
      </c>
      <c r="B28" s="40" t="s">
        <v>76</v>
      </c>
      <c r="C28" s="38">
        <f>D28+E28</f>
        <v>1</v>
      </c>
      <c r="D28" s="38">
        <v>1</v>
      </c>
      <c r="E28" s="38"/>
    </row>
    <row r="29" s="23" customFormat="1" ht="21" customHeight="1" spans="1:5">
      <c r="A29" s="39" t="s">
        <v>77</v>
      </c>
      <c r="B29" s="40" t="s">
        <v>78</v>
      </c>
      <c r="C29" s="38">
        <f>C30</f>
        <v>6</v>
      </c>
      <c r="D29" s="38">
        <f t="shared" ref="D29" si="16">D30</f>
        <v>6</v>
      </c>
      <c r="E29" s="38"/>
    </row>
    <row r="30" s="23" customFormat="1" ht="21" customHeight="1" spans="1:5">
      <c r="A30" s="41" t="s">
        <v>79</v>
      </c>
      <c r="B30" s="40" t="s">
        <v>80</v>
      </c>
      <c r="C30" s="38">
        <f>D30+E30</f>
        <v>6</v>
      </c>
      <c r="D30" s="38">
        <v>6</v>
      </c>
      <c r="E30" s="38"/>
    </row>
    <row r="31" s="23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 t="shared" ref="E31" si="17">E32</f>
        <v>1</v>
      </c>
    </row>
    <row r="32" s="23" customFormat="1" ht="21" customHeight="1" spans="1:5">
      <c r="A32" s="41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f>C34</f>
        <v>37</v>
      </c>
      <c r="D33" s="38">
        <f t="shared" ref="D33" si="18">D34</f>
        <v>37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f>C35</f>
        <v>37</v>
      </c>
      <c r="D34" s="38">
        <f t="shared" ref="D34" si="19">D35</f>
        <v>37</v>
      </c>
      <c r="E34" s="38"/>
    </row>
    <row r="35" s="23" customFormat="1" ht="21" customHeight="1" spans="1:5">
      <c r="A35" s="41" t="s">
        <v>89</v>
      </c>
      <c r="B35" s="40" t="s">
        <v>90</v>
      </c>
      <c r="C35" s="38">
        <f>D35+E35</f>
        <v>37</v>
      </c>
      <c r="D35" s="38">
        <v>37</v>
      </c>
      <c r="E35" s="38"/>
    </row>
    <row r="36" s="23" customFormat="1" ht="21" customHeight="1" spans="1:5">
      <c r="A36" s="36"/>
      <c r="B36" s="43" t="s">
        <v>7</v>
      </c>
      <c r="C36" s="38">
        <f>C33+C24+C19+C15+C10+C5</f>
        <v>562</v>
      </c>
      <c r="D36" s="38">
        <f t="shared" ref="D36:E36" si="20">D33+D24+D19+D15+D10+D5</f>
        <v>558</v>
      </c>
      <c r="E36" s="38">
        <f>E33+E24+E19+E15+E10+E5</f>
        <v>4</v>
      </c>
    </row>
    <row r="37" s="23" customFormat="1" ht="21" customHeight="1" spans="1:5">
      <c r="A37" s="44" t="s">
        <v>91</v>
      </c>
      <c r="B37" s="44"/>
      <c r="C37" s="45"/>
      <c r="D37" s="45"/>
      <c r="E37" s="45"/>
    </row>
  </sheetData>
  <mergeCells count="1">
    <mergeCell ref="A2:E2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A6" sqref="A6:E6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f>B10</f>
        <v>15</v>
      </c>
      <c r="C9" s="8"/>
      <c r="D9" s="8"/>
      <c r="E9" s="8"/>
      <c r="F9" s="8"/>
      <c r="G9" s="8"/>
      <c r="H9" s="8"/>
      <c r="I9" s="8">
        <v>15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15</v>
      </c>
      <c r="C10" s="10"/>
      <c r="D10" s="10"/>
      <c r="E10" s="10"/>
      <c r="F10" s="10"/>
      <c r="G10" s="10"/>
      <c r="H10" s="10"/>
      <c r="I10" s="10">
        <v>15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甘沟驿镇人民政府预算支出明细表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2015-04-08T07:45:00Z</cp:lastPrinted>
  <dcterms:modified xsi:type="dcterms:W3CDTF">2015-04-09T00:40:24Z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