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 activeTab="1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<sst xmlns="http://schemas.openxmlformats.org/spreadsheetml/2006/main" count="65">
  <si>
    <t>附件2</t>
  </si>
  <si>
    <t xml:space="preserve"> 2015年部门收支预算总表</t>
  </si>
  <si>
    <t>单位名称：会宁县新塬教育管理中心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</si>
  <si>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</si>
  <si>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</si>
  <si>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</si>
  <si>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</si>
  <si>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</si>
  <si>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</si>
  <si>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</si>
  <si>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</si>
  <si>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</si>
  <si>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</si>
  <si>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</si>
  <si>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</si>
  <si>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</si>
  <si>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</si>
  <si>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</si>
  <si>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</si>
  <si>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</si>
  <si>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</si>
  <si>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</si>
  <si>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</si>
  <si>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</si>
  <si>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</si>
  <si>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</si>
  <si>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</si>
  <si>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</si>
  <si>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</si>
  <si>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</si>
  <si>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</si>
  <si>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填报单位：会宁县新塬教育管理中心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</si>
  <si>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</si>
  <si>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</si>
  <si>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</si>
  <si>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</si>
  <si>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</si>
  <si>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</si>
  <si>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</si>
  <si>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</si>
  <si>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</si>
  <si>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</si>
  <si>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</si>
  <si>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2050203</t>
  </si>
  <si>
    <t>三、类</t>
  </si>
  <si>
    <t>208</t>
  </si>
  <si>
    <t>20805</t>
  </si>
  <si>
    <t>2080502</t>
  </si>
  <si>
    <t>四、类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</si>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</sst>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workbookViewId="0">
      <selection activeCell="D14" sqref="D14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58+195+461</f>
        <v>714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SUM(E9:E21)</f>
        <v>714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tabSelected="1" topLeftCell="A2" workbookViewId="0">
      <selection activeCell="D11" sqref="D11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15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374</v>
      </c>
      <c r="D7" s="29">
        <f>346+28</f>
        <v>374</v>
      </c>
      <c r="E7" s="29"/>
    </row>
    <row r="8" ht="23.25" customHeight="1" spans="1:5">
      <c r="A8" s="27" t="s">
        <v>42</v>
      </c>
      <c r="B8" s="28" t="s">
        <v>37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39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43</v>
      </c>
      <c r="C10" s="29">
        <f>D10+E10</f>
        <v>195</v>
      </c>
      <c r="D10" s="29">
        <f>185+10</f>
        <v>195</v>
      </c>
      <c r="E10" s="29"/>
    </row>
    <row r="11" ht="23.25" customHeight="1" spans="1:5">
      <c r="A11" s="27" t="s">
        <v>44</v>
      </c>
      <c r="B11" s="28" t="s">
        <v>45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46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47</v>
      </c>
      <c r="C13" s="29">
        <f>D13+E13</f>
        <v>87</v>
      </c>
      <c r="D13" s="29">
        <v>87</v>
      </c>
      <c r="E13" s="29"/>
    </row>
    <row r="14" ht="23.25" customHeight="1" spans="1:5">
      <c r="A14" s="27" t="s">
        <v>48</v>
      </c>
      <c r="B14" s="28" t="s">
        <v>49</v>
      </c>
      <c r="C14" s="29">
        <f>D14+E14</f>
        <v>0</v>
      </c>
      <c r="D14" s="29"/>
      <c r="E14" s="29"/>
    </row>
    <row r="15" ht="23.25" customHeight="1" spans="1:5">
      <c r="A15" s="27" t="s">
        <v>38</v>
      </c>
      <c r="B15" s="28" t="s">
        <v>50</v>
      </c>
      <c r="C15" s="29">
        <f>D15+E15</f>
        <v>0</v>
      </c>
      <c r="D15" s="29"/>
      <c r="E15" s="29"/>
    </row>
    <row r="16" ht="23.25" customHeight="1" spans="1:5">
      <c r="A16" s="27" t="s">
        <v>40</v>
      </c>
      <c r="B16" s="28" t="s">
        <v>51</v>
      </c>
      <c r="C16" s="29">
        <f>D16+E16</f>
        <v>58</v>
      </c>
      <c r="D16" s="29">
        <v>58</v>
      </c>
      <c r="E16" s="29">
        <v>0</v>
      </c>
    </row>
    <row r="17" ht="23.25" customHeight="1" spans="1:5">
      <c r="A17" s="29" t="s">
        <v>8</v>
      </c>
      <c r="B17" s="28"/>
      <c r="C17" s="29">
        <f>SUM(C5:C16)</f>
        <v>714</v>
      </c>
      <c r="D17" s="29"/>
      <c r="E17" s="29"/>
    </row>
    <row r="18" ht="23.25" customHeight="1" spans="1:5">
      <c r="A18" s="29"/>
      <c r="B18" s="28"/>
      <c r="C18" s="29">
        <f>D18+E18</f>
        <v>0</v>
      </c>
      <c r="D18" s="29"/>
      <c r="E18" s="29"/>
    </row>
    <row r="19" ht="23.25" customHeight="1" spans="1:1">
      <c r="A19" t="s">
        <v>52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B11" sqref="B11:E11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53</v>
      </c>
    </row>
    <row r="3" spans="1:16">
      <c r="A3" s="1" t="s">
        <v>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55</v>
      </c>
      <c r="C7" s="5"/>
      <c r="D7" s="5"/>
      <c r="E7" s="6"/>
      <c r="F7" s="5" t="s">
        <v>56</v>
      </c>
      <c r="G7" s="5"/>
      <c r="H7" s="5"/>
      <c r="I7" s="5" t="s">
        <v>57</v>
      </c>
      <c r="J7" s="5"/>
      <c r="K7" s="5"/>
      <c r="L7" s="6" t="s">
        <v>58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59</v>
      </c>
      <c r="M8" s="15"/>
      <c r="N8" s="15" t="s">
        <v>60</v>
      </c>
      <c r="O8" s="15"/>
      <c r="P8" s="15"/>
    </row>
    <row r="9" ht="29.25" customHeight="1" spans="1:16">
      <c r="A9" s="7" t="s">
        <v>61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62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2015-04-09T15:56:08Z</dcterms:created>
  <dcterms:modified xsi:type="dcterms:W3CDTF">2015-04-09T15:59:44Z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