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externalLink+xml" PartName="/xl/externalLinks/externalLink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00" windowHeight="10340" activeTab="2"/>
  </bookViews>
  <sheets>
    <sheet name="收支总表" sheetId="1" r:id="rId1"/>
    <sheet name="XX单位预算支出明细表" sheetId="2" r:id="rId2"/>
    <sheet name="三公经费" sheetId="3" r:id="rId3"/>
  </sheets>
  <externalReferences>
    <externalReference r:id="rId4"/>
  </externalReferences>
  <definedNames>
    <definedName name="_xlnm.Print_Area" localSheetId="0">收支总表!$A$1:H22</definedName>
    <definedName name="_xlnm.Print_Titles" localSheetId="0">收支总表!$1:8</definedName>
    <definedName name="v">#REF!</definedName>
    <definedName name="地区名称">[1]封面!$B$2:$B$37</definedName>
  </definedNames>
  <calcPr calcId="144525"/>
</workbook>
</file>

<file path=xl/sharedStrings.xml><?xml version="1.0" encoding="utf-8"?>
<sst xmlns="http://schemas.openxmlformats.org/spreadsheetml/2006/main" count="84">
  <si>
    <t>附件2</t>
  </si>
  <si>
    <t xml:space="preserve"> 2015年部门收支预算总表</t>
  </si>
  <si>
    <t>单位名称：会宁县教育局</t>
  </si>
  <si>
    <t>单位：万元</t>
  </si>
  <si>
    <t>收入</t>
  </si>
  <si>
    <t>支出</t>
  </si>
  <si>
    <t>项目</t>
  </si>
  <si>
    <t>2015年预算</t>
  </si>
  <si>
    <t>合计</t>
  </si>
  <si>
    <t>财政拨款</t>
  </si>
  <si>
    <t>用教育收费安排的支出</t>
  </si>
  <si>
    <t>政府性基金预算支出</t>
  </si>
  <si>
    <t>用财政拨款结转结余资金安排的支出</t>
  </si>
  <si>
    <t>**</t>
  </si>
  <si>
    <t>一、财政拨款</t>
  </si>
  <si>
    <t>一、基本支出</t>
  </si>
  <si>
    <t xml:space="preserve">    经费拨款</t>
  </si>
  <si>
    <t>二、项目支出</t>
  </si>
  <si>
    <t xml:space="preserve">    行政事业性收费收入</t>
  </si>
  <si>
    <t xml:space="preserve">    罚没收入</t>
  </si>
  <si>
    <t xml:space="preserve">    专项收入</t>
  </si>
  <si>
    <t xml:space="preserve">    国有资源（资产）有偿使用收入</t>
  </si>
  <si>
    <t>二、纳入专户管理的教育收入</t>
  </si>
  <si>
    <t>三、政府性基金预算收入</t>
  </si>
  <si>
    <t>四、财政拨款结转结余资金</t>
  </si>
  <si>
    <t xml:space="preserve">    结转资金</t>
  </si>
  <si>
    <t xml:space="preserve">    结余资金</t>
  </si>
  <si>
    <t>收入总计</t>
  </si>
  <si>
    <t>支出总计</t>
  </si>
  <si>
    <t>附件3</t>
  </si>
  <si>
    <t>预算单位预算支出明细表</t>
  </si>
  <si>
    <t>单位：会宁县教育局</t>
  </si>
  <si>
    <r>
      <rPr>
        <b/>
        <sz val="11"/>
        <color indexed="8"/>
        <rFont val="宋体"/>
        <charset val="134"/>
      </rPr>
      <t>科目编码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</si>
  <si>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科目名称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</si>
  <si>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基本支出</t>
    </r>
    <r>
      <rPr>
        <sz val="11"/>
        <color indexed="8"/>
        <rFont val="宋体"/>
        <charset val="134"/>
      </rPr>
      <t> </t>
    </r>
  </si>
  <si>
    <r>
      <rPr>
        <b/>
        <sz val="11"/>
        <color indexed="8"/>
        <rFont val="宋体"/>
        <charset val="134"/>
      </rPr>
      <t>项目支出</t>
    </r>
    <r>
      <rPr>
        <sz val="11"/>
        <color indexed="8"/>
        <rFont val="宋体"/>
        <charset val="134"/>
      </rPr>
      <t> </t>
    </r>
  </si>
  <si>
    <t>一、类</t>
  </si>
  <si>
    <t xml:space="preserve">  其中：款</t>
  </si>
  <si>
    <t>20501</t>
  </si>
  <si>
    <t xml:space="preserve">    其中：项</t>
  </si>
  <si>
    <t>2050101</t>
  </si>
  <si>
    <t>二、类</t>
  </si>
  <si>
    <t>205</t>
  </si>
  <si>
    <t>2050199</t>
  </si>
  <si>
    <t>三、类</t>
  </si>
  <si>
    <t>20502</t>
  </si>
  <si>
    <t>2050202</t>
  </si>
  <si>
    <t>四、类</t>
  </si>
  <si>
    <t>2050203</t>
  </si>
  <si>
    <t>五、类</t>
  </si>
  <si>
    <t>2050299</t>
  </si>
  <si>
    <t>六、类</t>
  </si>
  <si>
    <t>20503</t>
  </si>
  <si>
    <t>2050399</t>
  </si>
  <si>
    <t>七、类</t>
  </si>
  <si>
    <t>20509</t>
  </si>
  <si>
    <t>2050901</t>
  </si>
  <si>
    <t>八、类</t>
  </si>
  <si>
    <t>206</t>
  </si>
  <si>
    <t>20604</t>
  </si>
  <si>
    <t>2060499</t>
  </si>
  <si>
    <t>九、类</t>
  </si>
  <si>
    <t>208</t>
  </si>
  <si>
    <t>20805</t>
  </si>
  <si>
    <t>2080501</t>
  </si>
  <si>
    <t>十、类</t>
  </si>
  <si>
    <t>2080502</t>
  </si>
  <si>
    <t>十一、类</t>
  </si>
  <si>
    <t>221</t>
  </si>
  <si>
    <t>22102</t>
  </si>
  <si>
    <t>2210201</t>
  </si>
  <si>
    <t>说明：涉及教育、医疗卫生、社会保障和就业、农林水事务、保障性住房细化到项级科目。</t>
  </si>
  <si>
    <t>附件4</t>
  </si>
  <si>
    <t>2015年“三公经费”预算财政拨款情况表</t>
  </si>
  <si>
    <t>“三公经费”财政拨款预算总额</t>
  </si>
  <si>
    <t>因公出国（境）费用</t>
  </si>
  <si>
    <t>公务接待费用</t>
  </si>
  <si>
    <t>公务用车购置和运行费</t>
  </si>
  <si>
    <t>公务用车购置费</t>
  </si>
  <si>
    <t>公务用车运行费</t>
  </si>
  <si>
    <t>一、部门</t>
  </si>
  <si>
    <t xml:space="preserve">  1.机关</t>
  </si>
  <si>
    <t xml:space="preserve">  2.**单位</t>
  </si>
  <si>
    <t xml:space="preserve">  ……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</si>
</sst>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;;"/>
  </numFmts>
  <fonts count="7">
    <font>
      <sz val="9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82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Continuous" vertical="center"/>
    </xf>
    <xf numFmtId="0" fontId="2" fillId="0" borderId="0" xfId="0" applyFont="1" applyBorder="1" applyAlignment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/>
    </xf>
    <xf numFmtId="0" fontId="0" fillId="0" borderId="10" xfId="0" applyNumberFormat="1" applyFont="1" applyFill="1" applyBorder="1" applyAlignment="1" applyProtection="1">
      <alignment horizontal="center"/>
    </xf>
    <xf numFmtId="0" fontId="2" fillId="0" borderId="13" xfId="0" applyFont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4" fillId="0" borderId="9" xfId="0" applyFont="1" applyBorder="1" applyAlignment="1">
      <alignment horizontal="left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5" fillId="0" borderId="2" xfId="0" applyFont="1" applyBorder="1" applyAlignment="1">
      <alignment horizontal="center" vertical="center" wrapText="1"/>
    </xf>
    <xf numFmtId="176" fontId="0" fillId="0" borderId="2" xfId="0" applyNumberFormat="1" applyFill="1" applyBorder="1" applyAlignment="1" applyProtection="1">
      <alignment horizontal="left" vertical="center"/>
    </xf>
    <xf numFmtId="49" fontId="0" fillId="0" borderId="2" xfId="0" applyNumberFormat="1" applyBorder="1" applyAlignment="1"/>
    <xf numFmtId="0" fontId="0" fillId="0" borderId="2" xfId="0" applyBorder="1" applyAlignment="1"/>
    <xf numFmtId="0" fontId="1" fillId="0" borderId="0" xfId="0" applyNumberFormat="1" applyFont="1" applyFill="1" applyAlignment="1" applyProtection="1">
      <alignment horizontal="centerContinuous" vertical="center"/>
    </xf>
    <xf numFmtId="0" fontId="0" fillId="0" borderId="0" xfId="0" applyAlignment="1">
      <alignment horizontal="centerContinuous" vertical="center"/>
    </xf>
    <xf numFmtId="0" fontId="0" fillId="0" borderId="9" xfId="0" applyFill="1" applyBorder="1" applyAlignment="1">
      <alignment vertical="center"/>
    </xf>
    <xf numFmtId="0" fontId="0" fillId="0" borderId="9" xfId="0" applyBorder="1" applyAlignment="1"/>
    <xf numFmtId="0" fontId="0" fillId="0" borderId="0" xfId="0" applyAlignment="1">
      <alignment horizontal="left" vertical="center"/>
    </xf>
    <xf numFmtId="0" fontId="0" fillId="0" borderId="0" xfId="0" applyFill="1" applyAlignment="1">
      <alignment horizontal="centerContinuous" vertical="center"/>
    </xf>
    <xf numFmtId="0" fontId="0" fillId="0" borderId="3" xfId="0" applyNumberFormat="1" applyFont="1" applyFill="1" applyBorder="1" applyAlignment="1" applyProtection="1">
      <alignment horizontal="center" vertical="center"/>
    </xf>
    <xf numFmtId="0" fontId="0" fillId="0" borderId="13" xfId="0" applyNumberFormat="1" applyFont="1" applyFill="1" applyBorder="1" applyAlignment="1" applyProtection="1">
      <alignment horizontal="center" vertical="center"/>
    </xf>
    <xf numFmtId="0" fontId="0" fillId="0" borderId="7" xfId="0" applyNumberFormat="1" applyFont="1" applyFill="1" applyBorder="1" applyAlignment="1" applyProtection="1">
      <alignment horizontal="center" vertical="center"/>
    </xf>
    <xf numFmtId="0" fontId="0" fillId="0" borderId="8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/>
    </xf>
    <xf numFmtId="0" fontId="0" fillId="0" borderId="12" xfId="0" applyNumberFormat="1" applyFont="1" applyFill="1" applyBorder="1" applyAlignment="1" applyProtection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11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6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Continuous" vertical="center"/>
    </xf>
    <xf numFmtId="0" fontId="0" fillId="0" borderId="7" xfId="0" applyNumberFormat="1" applyFont="1" applyFill="1" applyBorder="1" applyAlignment="1" applyProtection="1">
      <alignment horizontal="centerContinuous" vertical="center"/>
    </xf>
    <xf numFmtId="0" fontId="0" fillId="0" borderId="2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Continuous" vertical="center"/>
    </xf>
    <xf numFmtId="0" fontId="0" fillId="0" borderId="5" xfId="0" applyNumberFormat="1" applyFont="1" applyFill="1" applyBorder="1" applyAlignment="1" applyProtection="1">
      <alignment horizontal="center" vertical="center"/>
    </xf>
    <xf numFmtId="0" fontId="0" fillId="0" borderId="9" xfId="0" applyBorder="1" applyAlignment="1">
      <alignment vertical="center"/>
    </xf>
    <xf numFmtId="4" fontId="0" fillId="0" borderId="2" xfId="0" applyNumberFormat="1" applyFill="1" applyBorder="1" applyAlignment="1" applyProtection="1">
      <alignment horizontal="right" vertical="center"/>
    </xf>
    <xf numFmtId="0" fontId="0" fillId="0" borderId="3" xfId="0" applyFill="1" applyBorder="1" applyAlignment="1">
      <alignment vertical="center"/>
    </xf>
    <xf numFmtId="4" fontId="0" fillId="0" borderId="7" xfId="0" applyNumberFormat="1" applyFont="1" applyFill="1" applyBorder="1" applyAlignment="1" applyProtection="1">
      <alignment horizontal="right" vertical="center"/>
    </xf>
    <xf numFmtId="4" fontId="0" fillId="0" borderId="8" xfId="0" applyNumberFormat="1" applyFont="1" applyFill="1" applyBorder="1" applyAlignment="1" applyProtection="1">
      <alignment horizontal="right" vertical="center"/>
    </xf>
    <xf numFmtId="4" fontId="0" fillId="0" borderId="6" xfId="0" applyNumberFormat="1" applyFont="1" applyFill="1" applyBorder="1" applyAlignment="1" applyProtection="1">
      <alignment horizontal="right" vertical="center"/>
    </xf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11" xfId="0" applyBorder="1" applyAlignment="1">
      <alignment vertical="center"/>
    </xf>
    <xf numFmtId="0" fontId="0" fillId="0" borderId="2" xfId="0" applyFill="1" applyBorder="1" applyAlignment="1">
      <alignment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4" fontId="0" fillId="0" borderId="10" xfId="0" applyNumberFormat="1" applyFill="1" applyBorder="1" applyAlignment="1"/>
    <xf numFmtId="4" fontId="0" fillId="0" borderId="11" xfId="0" applyNumberFormat="1" applyFill="1" applyBorder="1" applyAlignment="1"/>
    <xf numFmtId="4" fontId="0" fillId="0" borderId="2" xfId="0" applyNumberFormat="1" applyFill="1" applyBorder="1" applyAlignment="1"/>
    <xf numFmtId="4" fontId="0" fillId="0" borderId="2" xfId="0" applyNumberFormat="1" applyBorder="1" applyAlignment="1"/>
    <xf numFmtId="4" fontId="0" fillId="0" borderId="11" xfId="0" applyNumberFormat="1" applyBorder="1" applyAlignment="1"/>
    <xf numFmtId="4" fontId="0" fillId="0" borderId="5" xfId="0" applyNumberFormat="1" applyFont="1" applyFill="1" applyBorder="1" applyAlignment="1" applyProtection="1">
      <alignment horizontal="right" vertical="center"/>
    </xf>
    <xf numFmtId="0" fontId="0" fillId="0" borderId="10" xfId="0" applyFill="1" applyBorder="1" applyAlignment="1">
      <alignment vertical="center"/>
    </xf>
    <xf numFmtId="4" fontId="0" fillId="0" borderId="10" xfId="0" applyNumberFormat="1" applyFill="1" applyBorder="1" applyAlignment="1">
      <alignment horizontal="right" vertical="center"/>
    </xf>
    <xf numFmtId="0" fontId="0" fillId="0" borderId="10" xfId="0" applyFill="1" applyBorder="1" applyAlignment="1"/>
    <xf numFmtId="0" fontId="0" fillId="0" borderId="11" xfId="0" applyBorder="1" applyAlignment="1"/>
    <xf numFmtId="4" fontId="0" fillId="0" borderId="7" xfId="0" applyNumberFormat="1" applyBorder="1" applyAlignment="1">
      <alignment horizontal="right" vertical="center"/>
    </xf>
    <xf numFmtId="0" fontId="0" fillId="0" borderId="10" xfId="0" applyBorder="1" applyAlignment="1"/>
    <xf numFmtId="4" fontId="0" fillId="0" borderId="4" xfId="0" applyNumberFormat="1" applyFill="1" applyBorder="1" applyAlignment="1"/>
    <xf numFmtId="0" fontId="0" fillId="0" borderId="12" xfId="0" applyFill="1" applyBorder="1" applyAlignment="1">
      <alignment horizontal="center" vertical="center"/>
    </xf>
    <xf numFmtId="4" fontId="0" fillId="0" borderId="3" xfId="0" applyNumberFormat="1" applyFont="1" applyFill="1" applyBorder="1" applyAlignment="1" applyProtection="1">
      <alignment horizontal="right" vertical="center"/>
    </xf>
    <xf numFmtId="0" fontId="0" fillId="0" borderId="0" xfId="0" applyFill="1" applyAlignment="1"/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externalLink" Target="externalLinks/externalLink1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:\&#36164;&#26009;\2009&#24180;&#39044;&#31639;&#25191;&#34892;&#21450;2010&#24180;&#35745;&#21010;\&#36716;&#25442;&#39044;&#31639;&#25968;&#25454;&#38468;&#20214;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封面"/>
      <sheetName val="表一"/>
      <sheetName val="表二"/>
      <sheetName val="表三"/>
      <sheetName val="表四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28"/>
  <sheetViews>
    <sheetView showGridLines="0" showZeros="0" workbookViewId="0">
      <selection activeCell="E9" sqref="E9:E10"/>
    </sheetView>
  </sheetViews>
  <sheetFormatPr defaultColWidth="9.16666666666667" defaultRowHeight="12.75" customHeight="1"/>
  <cols>
    <col min="1" max="1" width="34.5" customWidth="1"/>
    <col min="2" max="2" width="19.6666666666667" customWidth="1"/>
    <col min="3" max="3" width="30.8333333333333" customWidth="1"/>
    <col min="4" max="8" width="16.6666666666667" customWidth="1"/>
  </cols>
  <sheetData>
    <row r="1" ht="16.5" customHeight="1" spans="1:1">
      <c r="A1" t="s">
        <v>0</v>
      </c>
    </row>
    <row r="2" ht="36.75" customHeight="1" spans="1:8">
      <c r="A2" s="30" t="s">
        <v>1</v>
      </c>
      <c r="B2" s="31"/>
      <c r="C2" s="31"/>
      <c r="D2" s="31"/>
      <c r="E2" s="31"/>
      <c r="F2" s="31"/>
      <c r="G2" s="31"/>
      <c r="H2" s="31"/>
    </row>
    <row r="3" ht="17.25" customHeight="1" spans="1:8">
      <c r="A3" s="32" t="s">
        <v>2</v>
      </c>
      <c r="B3" s="33"/>
      <c r="H3" s="34" t="s">
        <v>3</v>
      </c>
    </row>
    <row r="4" ht="23.25" customHeight="1" spans="1:12">
      <c r="A4" s="35" t="s">
        <v>4</v>
      </c>
      <c r="B4" s="31"/>
      <c r="C4" s="36" t="s">
        <v>5</v>
      </c>
      <c r="D4" s="37"/>
      <c r="E4" s="37"/>
      <c r="F4" s="37"/>
      <c r="G4" s="37"/>
      <c r="H4" s="38"/>
      <c r="I4" s="31"/>
      <c r="J4" s="31"/>
      <c r="K4" s="31"/>
      <c r="L4" s="31"/>
    </row>
    <row r="5" ht="23.25" customHeight="1" spans="1:12">
      <c r="A5" s="39" t="s">
        <v>6</v>
      </c>
      <c r="B5" s="40" t="s">
        <v>7</v>
      </c>
      <c r="C5" s="41" t="s">
        <v>6</v>
      </c>
      <c r="D5" s="36" t="s">
        <v>7</v>
      </c>
      <c r="E5" s="36"/>
      <c r="F5" s="36"/>
      <c r="G5" s="36"/>
      <c r="H5" s="40"/>
      <c r="I5" s="31"/>
      <c r="J5" s="31"/>
      <c r="K5" s="31"/>
      <c r="L5" s="35"/>
    </row>
    <row r="6" ht="23.25" customHeight="1" spans="1:12">
      <c r="A6" s="39"/>
      <c r="B6" s="40"/>
      <c r="C6" s="40"/>
      <c r="D6" s="41" t="s">
        <v>8</v>
      </c>
      <c r="E6" s="41" t="s">
        <v>9</v>
      </c>
      <c r="F6" s="42" t="s">
        <v>10</v>
      </c>
      <c r="G6" s="43" t="s">
        <v>11</v>
      </c>
      <c r="H6" s="44" t="s">
        <v>12</v>
      </c>
      <c r="I6" s="31"/>
      <c r="J6" s="31"/>
      <c r="K6" s="31"/>
      <c r="L6" s="31"/>
    </row>
    <row r="7" ht="23.25" customHeight="1" spans="1:12">
      <c r="A7" s="45"/>
      <c r="B7" s="38"/>
      <c r="C7" s="38"/>
      <c r="D7" s="37"/>
      <c r="E7" s="36"/>
      <c r="F7" s="46"/>
      <c r="G7" s="47"/>
      <c r="H7" s="48"/>
      <c r="I7" s="31"/>
      <c r="J7" s="31"/>
      <c r="K7" s="31"/>
      <c r="L7" s="31"/>
    </row>
    <row r="8" ht="23.25" customHeight="1" spans="1:12">
      <c r="A8" s="49" t="s">
        <v>13</v>
      </c>
      <c r="B8" s="50">
        <v>1</v>
      </c>
      <c r="C8" s="51" t="s">
        <v>13</v>
      </c>
      <c r="D8" s="50">
        <v>2</v>
      </c>
      <c r="E8" s="52">
        <v>3</v>
      </c>
      <c r="F8" s="53">
        <v>4</v>
      </c>
      <c r="G8" s="38">
        <v>5</v>
      </c>
      <c r="H8" s="38">
        <v>6</v>
      </c>
      <c r="I8" s="31"/>
      <c r="J8" s="31"/>
      <c r="K8" s="31"/>
      <c r="L8" s="31"/>
    </row>
    <row r="9" ht="23.25" customHeight="1" spans="1:9">
      <c r="A9" s="54" t="s">
        <v>14</v>
      </c>
      <c r="B9" s="55"/>
      <c r="C9" s="56" t="s">
        <v>15</v>
      </c>
      <c r="D9" s="57"/>
      <c r="E9" s="58">
        <f>895+68</f>
        <v>963</v>
      </c>
      <c r="F9" s="59">
        <v>0</v>
      </c>
      <c r="G9" s="59">
        <v>0</v>
      </c>
      <c r="H9" s="59">
        <v>0</v>
      </c>
      <c r="I9" s="81"/>
    </row>
    <row r="10" ht="23.25" customHeight="1" spans="1:9">
      <c r="A10" s="54" t="s">
        <v>16</v>
      </c>
      <c r="B10" s="60"/>
      <c r="C10" s="56" t="s">
        <v>17</v>
      </c>
      <c r="D10" s="60"/>
      <c r="E10" s="61">
        <f>617+420+140+390+400+1200+890+100+20+290+844+3</f>
        <v>5314</v>
      </c>
      <c r="F10" s="58">
        <v>0</v>
      </c>
      <c r="G10" s="62">
        <v>0</v>
      </c>
      <c r="H10" s="60">
        <v>0</v>
      </c>
      <c r="I10" s="81"/>
    </row>
    <row r="11" ht="23.25" customHeight="1" spans="1:10">
      <c r="A11" s="63" t="s">
        <v>18</v>
      </c>
      <c r="B11" s="59"/>
      <c r="C11" s="64"/>
      <c r="D11" s="65">
        <v>0</v>
      </c>
      <c r="E11" s="65">
        <v>0</v>
      </c>
      <c r="F11" s="65">
        <v>0</v>
      </c>
      <c r="G11" s="65">
        <v>0</v>
      </c>
      <c r="H11" s="65">
        <v>0</v>
      </c>
      <c r="I11" s="81"/>
      <c r="J11" s="81"/>
    </row>
    <row r="12" ht="23.25" customHeight="1" spans="1:10">
      <c r="A12" s="54" t="s">
        <v>19</v>
      </c>
      <c r="B12" s="57"/>
      <c r="C12" s="64"/>
      <c r="D12" s="60">
        <v>0</v>
      </c>
      <c r="E12" s="60">
        <v>0</v>
      </c>
      <c r="F12" s="60">
        <v>0</v>
      </c>
      <c r="G12" s="60">
        <v>0</v>
      </c>
      <c r="H12" s="65">
        <v>0</v>
      </c>
      <c r="I12" s="81"/>
      <c r="J12" s="81"/>
    </row>
    <row r="13" ht="23.25" customHeight="1" spans="1:10">
      <c r="A13" s="54" t="s">
        <v>20</v>
      </c>
      <c r="B13" s="57"/>
      <c r="C13" s="64"/>
      <c r="D13" s="60"/>
      <c r="E13" s="60"/>
      <c r="F13" s="60"/>
      <c r="G13" s="60"/>
      <c r="H13" s="61"/>
      <c r="I13" s="81"/>
      <c r="J13" s="81"/>
    </row>
    <row r="14" ht="23.25" customHeight="1" spans="1:10">
      <c r="A14" s="63" t="s">
        <v>21</v>
      </c>
      <c r="B14" s="59"/>
      <c r="C14" s="64"/>
      <c r="D14" s="66"/>
      <c r="E14" s="66"/>
      <c r="F14" s="66"/>
      <c r="G14" s="66"/>
      <c r="H14" s="67"/>
      <c r="I14" s="81"/>
      <c r="J14" s="81"/>
    </row>
    <row r="15" ht="23.25" customHeight="1" spans="1:8">
      <c r="A15" s="63" t="s">
        <v>22</v>
      </c>
      <c r="B15" s="59"/>
      <c r="C15" s="64"/>
      <c r="D15" s="68"/>
      <c r="E15" s="68"/>
      <c r="F15" s="68"/>
      <c r="G15" s="68"/>
      <c r="H15" s="67"/>
    </row>
    <row r="16" ht="23.25" customHeight="1" spans="1:8">
      <c r="A16" s="54" t="s">
        <v>23</v>
      </c>
      <c r="B16" s="57"/>
      <c r="C16" s="64"/>
      <c r="D16" s="68"/>
      <c r="E16" s="68"/>
      <c r="F16" s="68"/>
      <c r="G16" s="69"/>
      <c r="H16" s="70"/>
    </row>
    <row r="17" ht="23.25" customHeight="1" spans="1:8">
      <c r="A17" s="54" t="s">
        <v>24</v>
      </c>
      <c r="B17" s="60"/>
      <c r="C17" s="64"/>
      <c r="D17" s="69"/>
      <c r="E17" s="68"/>
      <c r="F17" s="69"/>
      <c r="G17" s="69"/>
      <c r="H17" s="70"/>
    </row>
    <row r="18" ht="23.25" customHeight="1" spans="1:8">
      <c r="A18" s="54" t="s">
        <v>25</v>
      </c>
      <c r="B18" s="71"/>
      <c r="C18" s="72"/>
      <c r="D18" s="70"/>
      <c r="E18" s="67"/>
      <c r="F18" s="67"/>
      <c r="G18" s="70"/>
      <c r="H18" s="70"/>
    </row>
    <row r="19" ht="23.25" customHeight="1" spans="1:8">
      <c r="A19" s="54" t="s">
        <v>26</v>
      </c>
      <c r="B19" s="60"/>
      <c r="C19" s="72"/>
      <c r="D19" s="70"/>
      <c r="E19" s="67"/>
      <c r="F19" s="70"/>
      <c r="G19" s="67"/>
      <c r="H19" s="67"/>
    </row>
    <row r="20" ht="23.25" customHeight="1" spans="1:8">
      <c r="A20" s="63"/>
      <c r="B20" s="73"/>
      <c r="C20" s="74"/>
      <c r="D20" s="70"/>
      <c r="E20" s="67"/>
      <c r="F20" s="70"/>
      <c r="G20" s="67"/>
      <c r="H20" s="67"/>
    </row>
    <row r="21" ht="23.25" customHeight="1" spans="1:8">
      <c r="A21" s="75"/>
      <c r="B21" s="76"/>
      <c r="C21" s="77"/>
      <c r="D21" s="78"/>
      <c r="E21" s="78"/>
      <c r="F21" s="78"/>
      <c r="G21" s="78"/>
      <c r="H21" s="78"/>
    </row>
    <row r="22" ht="23.25" customHeight="1" spans="1:8">
      <c r="A22" s="12" t="s">
        <v>27</v>
      </c>
      <c r="B22" s="60"/>
      <c r="C22" s="79" t="s">
        <v>28</v>
      </c>
      <c r="D22" s="80"/>
      <c r="E22" s="80">
        <f>SUM(E9:E11)</f>
        <v>6277</v>
      </c>
      <c r="F22" s="80">
        <v>0</v>
      </c>
      <c r="G22" s="80">
        <v>0</v>
      </c>
      <c r="H22" s="60">
        <v>0</v>
      </c>
    </row>
    <row r="23" customHeight="1" spans="4:8">
      <c r="D23" s="81"/>
      <c r="E23" s="81"/>
      <c r="F23" s="81"/>
      <c r="G23" s="81"/>
      <c r="H23" s="81"/>
    </row>
    <row r="24" customHeight="1" spans="6:8">
      <c r="F24" s="81"/>
      <c r="G24" s="81"/>
      <c r="H24" s="81"/>
    </row>
    <row r="25" customHeight="1" spans="6:9">
      <c r="F25" s="81"/>
      <c r="G25" s="81"/>
      <c r="H25" s="81"/>
      <c r="I25" s="81"/>
    </row>
    <row r="26" customHeight="1" spans="6:8">
      <c r="F26" s="81"/>
      <c r="G26" s="81"/>
      <c r="H26" s="81"/>
    </row>
    <row r="27" customHeight="1" spans="6:8">
      <c r="F27" s="81"/>
      <c r="G27" s="81"/>
      <c r="H27" s="81"/>
    </row>
    <row r="28" customHeight="1" spans="6:8">
      <c r="F28" s="81"/>
      <c r="G28" s="81"/>
      <c r="H28" s="81"/>
    </row>
  </sheetData>
  <mergeCells count="10">
    <mergeCell ref="C4:H4"/>
    <mergeCell ref="D5:H5"/>
    <mergeCell ref="A5:A7"/>
    <mergeCell ref="B5:B7"/>
    <mergeCell ref="C5:C7"/>
    <mergeCell ref="D6:D7"/>
    <mergeCell ref="E6:E7"/>
    <mergeCell ref="F6:F7"/>
    <mergeCell ref="G6:G7"/>
    <mergeCell ref="H6:H7"/>
  </mergeCells>
  <pageMargins left="1.25902777777778" right="0.786805555555556" top="0.707638888888889" bottom="0.786805555555556" header="0.590277777777778" footer="0.590277777777778"/>
  <pageSetup paperSize="9" scale="90" orientation="landscape"/>
  <headerFooter alignWithMargins="0">
    <oddFooter>&amp;C第 &amp;N 页  共 &amp;P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0"/>
  <sheetViews>
    <sheetView topLeftCell="A24" workbookViewId="0">
      <selection activeCell="B35" sqref="B35"/>
    </sheetView>
  </sheetViews>
  <sheetFormatPr defaultColWidth="9" defaultRowHeight="11.25" outlineLevelCol="4"/>
  <cols>
    <col min="1" max="5" width="28.3333333333333" customWidth="1"/>
  </cols>
  <sheetData>
    <row r="1" spans="1:1">
      <c r="A1" t="s">
        <v>29</v>
      </c>
    </row>
    <row r="2" ht="25.5" spans="1:5">
      <c r="A2" s="22" t="s">
        <v>30</v>
      </c>
      <c r="B2" s="22"/>
      <c r="C2" s="22"/>
      <c r="D2" s="22"/>
      <c r="E2" s="22"/>
    </row>
    <row r="3" ht="25.5" spans="1:5">
      <c r="A3" s="23" t="s">
        <v>31</v>
      </c>
      <c r="B3" s="24"/>
      <c r="C3" s="24"/>
      <c r="D3" s="24"/>
      <c r="E3" s="25" t="s">
        <v>3</v>
      </c>
    </row>
    <row r="4" ht="23.25" customHeight="1" spans="1:5">
      <c r="A4" s="26" t="s">
        <v>32</v>
      </c>
      <c r="B4" s="26" t="s">
        <v>33</v>
      </c>
      <c r="C4" s="26" t="s">
        <v>8</v>
      </c>
      <c r="D4" s="26" t="s">
        <v>34</v>
      </c>
      <c r="E4" s="26" t="s">
        <v>35</v>
      </c>
    </row>
    <row r="5" ht="23.25" customHeight="1" spans="1:5">
      <c r="A5" s="27" t="s">
        <v>36</v>
      </c>
      <c r="B5" s="28">
        <v>205</v>
      </c>
      <c r="C5" s="29">
        <f>D5+E5</f>
        <v>0</v>
      </c>
      <c r="D5" s="29"/>
      <c r="E5" s="29"/>
    </row>
    <row r="6" ht="23.25" customHeight="1" spans="1:5">
      <c r="A6" s="27" t="s">
        <v>37</v>
      </c>
      <c r="B6" s="28" t="s">
        <v>38</v>
      </c>
      <c r="C6" s="29">
        <f t="shared" ref="C6:C33" si="0">D6+E6</f>
        <v>0</v>
      </c>
      <c r="D6" s="29"/>
      <c r="E6" s="29"/>
    </row>
    <row r="7" ht="23.25" customHeight="1" spans="1:5">
      <c r="A7" s="27" t="s">
        <v>39</v>
      </c>
      <c r="B7" s="28" t="s">
        <v>40</v>
      </c>
      <c r="C7" s="29">
        <f>D7+E7</f>
        <v>51</v>
      </c>
      <c r="D7" s="29">
        <f>84-33</f>
        <v>51</v>
      </c>
      <c r="E7" s="29">
        <v>0</v>
      </c>
    </row>
    <row r="8" ht="23.25" customHeight="1" spans="1:5">
      <c r="A8" s="27" t="s">
        <v>41</v>
      </c>
      <c r="B8" s="28" t="s">
        <v>42</v>
      </c>
      <c r="C8" s="29">
        <f>D8+E8</f>
        <v>0</v>
      </c>
      <c r="D8" s="29"/>
      <c r="E8" s="29"/>
    </row>
    <row r="9" ht="23.25" customHeight="1" spans="1:5">
      <c r="A9" s="27" t="s">
        <v>37</v>
      </c>
      <c r="B9" s="28" t="s">
        <v>38</v>
      </c>
      <c r="C9" s="29">
        <f>D9+E9</f>
        <v>0</v>
      </c>
      <c r="D9" s="29"/>
      <c r="E9" s="29"/>
    </row>
    <row r="10" ht="23.25" customHeight="1" spans="1:5">
      <c r="A10" s="27" t="s">
        <v>39</v>
      </c>
      <c r="B10" s="28" t="s">
        <v>43</v>
      </c>
      <c r="C10" s="29">
        <f>D10+E10</f>
        <v>680</v>
      </c>
      <c r="D10" s="29">
        <f>811-131</f>
        <v>680</v>
      </c>
      <c r="E10" s="29">
        <v>0</v>
      </c>
    </row>
    <row r="11" ht="23.25" customHeight="1" spans="1:5">
      <c r="A11" s="27" t="s">
        <v>44</v>
      </c>
      <c r="B11" s="28" t="s">
        <v>42</v>
      </c>
      <c r="C11" s="29">
        <f>D11+E11</f>
        <v>0</v>
      </c>
      <c r="D11" s="29"/>
      <c r="E11" s="29"/>
    </row>
    <row r="12" ht="23.25" customHeight="1" spans="1:5">
      <c r="A12" s="27" t="s">
        <v>37</v>
      </c>
      <c r="B12" s="28" t="s">
        <v>45</v>
      </c>
      <c r="C12" s="29">
        <f>D12+E12</f>
        <v>0</v>
      </c>
      <c r="D12" s="29"/>
      <c r="E12" s="29"/>
    </row>
    <row r="13" ht="23.25" customHeight="1" spans="1:5">
      <c r="A13" s="27" t="s">
        <v>39</v>
      </c>
      <c r="B13" s="28" t="s">
        <v>46</v>
      </c>
      <c r="C13" s="29">
        <f>D13+E13</f>
        <v>250</v>
      </c>
      <c r="D13" s="29"/>
      <c r="E13" s="29">
        <v>250</v>
      </c>
    </row>
    <row r="14" ht="23.25" customHeight="1" spans="1:5">
      <c r="A14" s="27" t="s">
        <v>47</v>
      </c>
      <c r="B14" s="28" t="s">
        <v>42</v>
      </c>
      <c r="C14" s="29">
        <f>D14+E14</f>
        <v>0</v>
      </c>
      <c r="D14" s="29"/>
      <c r="E14" s="29"/>
    </row>
    <row r="15" ht="23.25" customHeight="1" spans="1:5">
      <c r="A15" s="27" t="s">
        <v>37</v>
      </c>
      <c r="B15" s="28" t="s">
        <v>45</v>
      </c>
      <c r="C15" s="29">
        <f>D15+E15</f>
        <v>0</v>
      </c>
      <c r="D15" s="29"/>
      <c r="E15" s="29"/>
    </row>
    <row r="16" ht="23.25" customHeight="1" spans="1:5">
      <c r="A16" s="27" t="s">
        <v>39</v>
      </c>
      <c r="B16" s="28" t="s">
        <v>48</v>
      </c>
      <c r="C16" s="29">
        <f>D16+E16</f>
        <v>387</v>
      </c>
      <c r="D16" s="29"/>
      <c r="E16" s="29">
        <f>367+20</f>
        <v>387</v>
      </c>
    </row>
    <row r="17" ht="23.25" customHeight="1" spans="1:5">
      <c r="A17" s="27" t="s">
        <v>49</v>
      </c>
      <c r="B17" s="28" t="s">
        <v>42</v>
      </c>
      <c r="C17" s="29">
        <f>D17+E17</f>
        <v>0</v>
      </c>
      <c r="D17" s="29"/>
      <c r="E17" s="29"/>
    </row>
    <row r="18" ht="23.25" customHeight="1" spans="1:5">
      <c r="A18" s="27" t="s">
        <v>37</v>
      </c>
      <c r="B18" s="28" t="s">
        <v>45</v>
      </c>
      <c r="C18" s="29">
        <f>D18+E18</f>
        <v>0</v>
      </c>
      <c r="D18" s="29"/>
      <c r="E18" s="29"/>
    </row>
    <row r="19" ht="23.25" customHeight="1" spans="1:5">
      <c r="A19" s="27" t="s">
        <v>39</v>
      </c>
      <c r="B19" s="28" t="s">
        <v>50</v>
      </c>
      <c r="C19" s="29">
        <f>D19+E19</f>
        <v>3540</v>
      </c>
      <c r="D19" s="29"/>
      <c r="E19" s="29">
        <f>420+140+390+400+1200+890+100</f>
        <v>3540</v>
      </c>
    </row>
    <row r="20" ht="23.25" customHeight="1" spans="1:5">
      <c r="A20" s="27" t="s">
        <v>51</v>
      </c>
      <c r="B20" s="28" t="s">
        <v>42</v>
      </c>
      <c r="C20" s="29">
        <f>D20+E20</f>
        <v>0</v>
      </c>
      <c r="D20" s="29"/>
      <c r="E20" s="29"/>
    </row>
    <row r="21" ht="23.25" customHeight="1" spans="1:5">
      <c r="A21" s="27" t="s">
        <v>37</v>
      </c>
      <c r="B21" s="28" t="s">
        <v>52</v>
      </c>
      <c r="C21" s="29">
        <f>D21+E21</f>
        <v>0</v>
      </c>
      <c r="D21" s="29"/>
      <c r="E21" s="29"/>
    </row>
    <row r="22" ht="23.25" customHeight="1" spans="1:5">
      <c r="A22" s="27" t="s">
        <v>39</v>
      </c>
      <c r="B22" s="28" t="s">
        <v>53</v>
      </c>
      <c r="C22" s="29">
        <f>D22+E22</f>
        <v>290</v>
      </c>
      <c r="D22" s="29"/>
      <c r="E22" s="29">
        <v>290</v>
      </c>
    </row>
    <row r="23" ht="23.25" customHeight="1" spans="1:5">
      <c r="A23" s="27" t="s">
        <v>54</v>
      </c>
      <c r="B23" s="28" t="s">
        <v>42</v>
      </c>
      <c r="C23" s="29">
        <f>D23+E23</f>
        <v>0</v>
      </c>
      <c r="D23" s="29"/>
      <c r="E23" s="29"/>
    </row>
    <row r="24" ht="23.25" customHeight="1" spans="1:5">
      <c r="A24" s="27" t="s">
        <v>37</v>
      </c>
      <c r="B24" s="28" t="s">
        <v>55</v>
      </c>
      <c r="C24" s="29">
        <f>D24+E24</f>
        <v>0</v>
      </c>
      <c r="D24" s="29"/>
      <c r="E24" s="29"/>
    </row>
    <row r="25" ht="23.25" customHeight="1" spans="1:5">
      <c r="A25" s="27" t="s">
        <v>39</v>
      </c>
      <c r="B25" s="28" t="s">
        <v>56</v>
      </c>
      <c r="C25" s="29">
        <f>D25+E25</f>
        <v>844</v>
      </c>
      <c r="D25" s="29"/>
      <c r="E25" s="29">
        <v>844</v>
      </c>
    </row>
    <row r="26" ht="23.25" customHeight="1" spans="1:5">
      <c r="A26" s="27" t="s">
        <v>57</v>
      </c>
      <c r="B26" s="28" t="s">
        <v>58</v>
      </c>
      <c r="C26" s="29">
        <f>D26+E26</f>
        <v>0</v>
      </c>
      <c r="D26" s="29"/>
      <c r="E26" s="29"/>
    </row>
    <row r="27" ht="23.25" customHeight="1" spans="1:5">
      <c r="A27" s="27" t="s">
        <v>37</v>
      </c>
      <c r="B27" s="28" t="s">
        <v>59</v>
      </c>
      <c r="C27" s="29">
        <f>D27+E27</f>
        <v>0</v>
      </c>
      <c r="D27" s="29"/>
      <c r="E27" s="29"/>
    </row>
    <row r="28" ht="23.25" customHeight="1" spans="1:5">
      <c r="A28" s="27" t="s">
        <v>39</v>
      </c>
      <c r="B28" s="28" t="s">
        <v>60</v>
      </c>
      <c r="C28" s="29">
        <f>D28+E28</f>
        <v>3</v>
      </c>
      <c r="D28" s="29"/>
      <c r="E28" s="29">
        <v>3</v>
      </c>
    </row>
    <row r="29" ht="23.25" customHeight="1" spans="1:5">
      <c r="A29" s="27" t="s">
        <v>61</v>
      </c>
      <c r="B29" s="28" t="s">
        <v>62</v>
      </c>
      <c r="C29" s="29">
        <f t="shared" ref="C29:C37" si="1">D29+E29</f>
        <v>0</v>
      </c>
      <c r="D29" s="29"/>
      <c r="E29" s="29"/>
    </row>
    <row r="30" ht="23.25" customHeight="1" spans="1:5">
      <c r="A30" s="27" t="s">
        <v>37</v>
      </c>
      <c r="B30" s="28" t="s">
        <v>63</v>
      </c>
      <c r="C30" s="29">
        <f>D30+E30</f>
        <v>0</v>
      </c>
      <c r="D30" s="29"/>
      <c r="E30" s="29"/>
    </row>
    <row r="31" ht="23.25" customHeight="1" spans="1:5">
      <c r="A31" s="27" t="s">
        <v>39</v>
      </c>
      <c r="B31" s="28" t="s">
        <v>64</v>
      </c>
      <c r="C31" s="29">
        <f>D31+E31</f>
        <v>33</v>
      </c>
      <c r="D31" s="29">
        <f>33</f>
        <v>33</v>
      </c>
      <c r="E31" s="29"/>
    </row>
    <row r="32" ht="23.25" customHeight="1" spans="1:5">
      <c r="A32" s="27" t="s">
        <v>65</v>
      </c>
      <c r="B32" s="28" t="s">
        <v>62</v>
      </c>
      <c r="C32" s="29">
        <f>D32+E32</f>
        <v>0</v>
      </c>
      <c r="D32" s="29"/>
      <c r="E32" s="29"/>
    </row>
    <row r="33" ht="23.25" customHeight="1" spans="1:5">
      <c r="A33" s="27" t="s">
        <v>37</v>
      </c>
      <c r="B33" s="28" t="s">
        <v>63</v>
      </c>
      <c r="C33" s="29">
        <f>D33+E33</f>
        <v>0</v>
      </c>
      <c r="D33" s="29"/>
      <c r="E33" s="29"/>
    </row>
    <row r="34" ht="23.25" customHeight="1" spans="1:5">
      <c r="A34" s="27" t="s">
        <v>39</v>
      </c>
      <c r="B34" s="28" t="s">
        <v>66</v>
      </c>
      <c r="C34" s="29">
        <f>D34+E34</f>
        <v>131</v>
      </c>
      <c r="D34" s="29">
        <v>131</v>
      </c>
      <c r="E34" s="29"/>
    </row>
    <row r="35" ht="23.25" customHeight="1" spans="1:5">
      <c r="A35" s="27" t="s">
        <v>67</v>
      </c>
      <c r="B35" s="28" t="s">
        <v>68</v>
      </c>
      <c r="C35" s="29">
        <f>D35+E35</f>
        <v>0</v>
      </c>
      <c r="D35" s="29"/>
      <c r="E35" s="29"/>
    </row>
    <row r="36" ht="23.25" customHeight="1" spans="1:5">
      <c r="A36" s="27" t="s">
        <v>37</v>
      </c>
      <c r="B36" s="28" t="s">
        <v>69</v>
      </c>
      <c r="C36" s="29">
        <f>D36+E36</f>
        <v>0</v>
      </c>
      <c r="D36" s="29"/>
      <c r="E36" s="29"/>
    </row>
    <row r="37" ht="23.25" customHeight="1" spans="1:5">
      <c r="A37" s="27" t="s">
        <v>39</v>
      </c>
      <c r="B37" s="28" t="s">
        <v>70</v>
      </c>
      <c r="C37" s="29">
        <f>D37+E37</f>
        <v>68</v>
      </c>
      <c r="D37" s="29">
        <v>68</v>
      </c>
      <c r="E37" s="29">
        <v>0</v>
      </c>
    </row>
    <row r="38" ht="23.25" customHeight="1" spans="1:5">
      <c r="A38" s="29" t="s">
        <v>8</v>
      </c>
      <c r="B38" s="28"/>
      <c r="C38" s="29">
        <f>SUM(C5:C37)</f>
        <v>6277</v>
      </c>
      <c r="D38" s="29"/>
      <c r="E38" s="29"/>
    </row>
    <row r="39" ht="23.25" customHeight="1" spans="1:5">
      <c r="A39" s="29"/>
      <c r="B39" s="28"/>
      <c r="C39" s="29">
        <f>D39+E39</f>
        <v>0</v>
      </c>
      <c r="D39" s="29"/>
      <c r="E39" s="29"/>
    </row>
    <row r="40" ht="23.25" customHeight="1" spans="1:1">
      <c r="A40" t="s">
        <v>71</v>
      </c>
    </row>
  </sheetData>
  <mergeCells count="1">
    <mergeCell ref="A2:E2"/>
  </mergeCells>
  <pageMargins left="0.699305555555556" right="0.699305555555556" top="0.75" bottom="0.75" header="0.3" footer="0.3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P12"/>
  <sheetViews>
    <sheetView showGridLines="0" showZeros="0" tabSelected="1" workbookViewId="0">
      <selection activeCell="E17" sqref="E17"/>
    </sheetView>
  </sheetViews>
  <sheetFormatPr defaultColWidth="9.16666666666667" defaultRowHeight="11.25"/>
  <cols>
    <col min="1" max="1" width="20.5" customWidth="1"/>
    <col min="2" max="2" width="10.6666666666667" customWidth="1"/>
    <col min="3" max="3" width="12" customWidth="1"/>
    <col min="4" max="4" width="11.6666666666667" customWidth="1"/>
    <col min="5" max="5" width="9" customWidth="1"/>
    <col min="6" max="7" width="9.16666666666667" customWidth="1"/>
    <col min="8" max="8" width="11.1666666666667" customWidth="1"/>
    <col min="9" max="10" width="9.16666666666667" customWidth="1"/>
    <col min="11" max="11" width="6.16666666666667" customWidth="1"/>
    <col min="12" max="12" width="9.16666666666667" customWidth="1"/>
    <col min="13" max="13" width="19.5" customWidth="1"/>
    <col min="14" max="15" width="9.16666666666667" customWidth="1"/>
    <col min="16" max="16" width="14.3333333333333" customWidth="1"/>
  </cols>
  <sheetData>
    <row r="1" spans="1:1">
      <c r="A1" t="s">
        <v>72</v>
      </c>
    </row>
    <row r="3" spans="1:16">
      <c r="A3" s="1" t="s">
        <v>73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ht="21.75" customHeight="1" spans="1:16">
      <c r="A6" s="2" t="s">
        <v>2</v>
      </c>
      <c r="B6" s="2"/>
      <c r="C6" s="2"/>
      <c r="D6" s="2"/>
      <c r="E6" s="2"/>
      <c r="F6" s="3"/>
      <c r="G6" s="3"/>
      <c r="H6" s="3"/>
      <c r="I6" s="3"/>
      <c r="J6" s="3"/>
      <c r="K6" s="3"/>
      <c r="L6" s="3"/>
      <c r="M6" s="3"/>
      <c r="N6" s="3"/>
      <c r="O6" s="3" t="s">
        <v>3</v>
      </c>
      <c r="P6" s="3"/>
    </row>
    <row r="7" ht="30" customHeight="1" spans="1:16">
      <c r="A7" s="4"/>
      <c r="B7" s="5" t="s">
        <v>74</v>
      </c>
      <c r="C7" s="5"/>
      <c r="D7" s="5"/>
      <c r="E7" s="6"/>
      <c r="F7" s="5" t="s">
        <v>75</v>
      </c>
      <c r="G7" s="5"/>
      <c r="H7" s="5"/>
      <c r="I7" s="5" t="s">
        <v>76</v>
      </c>
      <c r="J7" s="5"/>
      <c r="K7" s="5"/>
      <c r="L7" s="6" t="s">
        <v>77</v>
      </c>
      <c r="M7" s="6"/>
      <c r="N7" s="6"/>
      <c r="O7" s="6"/>
      <c r="P7" s="5"/>
    </row>
    <row r="8" ht="30" customHeight="1" spans="1:16">
      <c r="A8" s="4"/>
      <c r="B8" s="5"/>
      <c r="C8" s="5"/>
      <c r="D8" s="5"/>
      <c r="E8" s="6"/>
      <c r="F8" s="5"/>
      <c r="G8" s="5"/>
      <c r="H8" s="5"/>
      <c r="I8" s="5"/>
      <c r="J8" s="5"/>
      <c r="K8" s="5"/>
      <c r="L8" s="14" t="s">
        <v>78</v>
      </c>
      <c r="M8" s="15"/>
      <c r="N8" s="15" t="s">
        <v>79</v>
      </c>
      <c r="O8" s="15"/>
      <c r="P8" s="15"/>
    </row>
    <row r="9" ht="29.25" customHeight="1" spans="1:16">
      <c r="A9" s="7" t="s">
        <v>80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16"/>
      <c r="N9" s="17"/>
      <c r="O9" s="17"/>
      <c r="P9" s="18"/>
    </row>
    <row r="10" ht="29.25" customHeight="1" spans="1:16">
      <c r="A10" s="9" t="s">
        <v>81</v>
      </c>
      <c r="B10" s="10">
        <v>8</v>
      </c>
      <c r="C10" s="10"/>
      <c r="D10" s="10"/>
      <c r="E10" s="10"/>
      <c r="F10" s="10"/>
      <c r="G10" s="10"/>
      <c r="H10" s="10"/>
      <c r="I10" s="10">
        <v>7</v>
      </c>
      <c r="J10" s="10"/>
      <c r="K10" s="10"/>
      <c r="L10" s="10"/>
      <c r="M10" s="19"/>
      <c r="N10" s="13">
        <v>1</v>
      </c>
      <c r="O10" s="13"/>
      <c r="P10" s="13"/>
    </row>
    <row r="11" ht="29.25" customHeight="1" spans="1:16">
      <c r="A11" s="11" t="s">
        <v>82</v>
      </c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9"/>
      <c r="N11" s="20"/>
      <c r="O11" s="20"/>
      <c r="P11" s="20"/>
    </row>
    <row r="12" ht="29.25" customHeight="1" spans="1:16">
      <c r="A12" s="12" t="s">
        <v>83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21"/>
      <c r="N12" s="17"/>
      <c r="O12" s="17"/>
      <c r="P12" s="18"/>
    </row>
  </sheetData>
  <mergeCells count="28">
    <mergeCell ref="A6:E6"/>
    <mergeCell ref="O6:P6"/>
    <mergeCell ref="L7:P7"/>
    <mergeCell ref="B9:E9"/>
    <mergeCell ref="F9:H9"/>
    <mergeCell ref="I9:K9"/>
    <mergeCell ref="L9:M9"/>
    <mergeCell ref="N9:P9"/>
    <mergeCell ref="B10:E10"/>
    <mergeCell ref="F10:H10"/>
    <mergeCell ref="I10:K10"/>
    <mergeCell ref="L10:M10"/>
    <mergeCell ref="N10:P10"/>
    <mergeCell ref="B11:E11"/>
    <mergeCell ref="F11:H11"/>
    <mergeCell ref="I11:K11"/>
    <mergeCell ref="L11:M11"/>
    <mergeCell ref="N11:P11"/>
    <mergeCell ref="B12:E12"/>
    <mergeCell ref="F12:H12"/>
    <mergeCell ref="I12:K12"/>
    <mergeCell ref="L12:M12"/>
    <mergeCell ref="N12:P12"/>
    <mergeCell ref="A7:A8"/>
    <mergeCell ref="A3:P5"/>
    <mergeCell ref="B7:E8"/>
    <mergeCell ref="F7:H8"/>
    <mergeCell ref="I7:K8"/>
  </mergeCells>
  <pageMargins left="0.279166666666667" right="0.2" top="1" bottom="1" header="0.5" footer="0.5"/>
  <pageSetup paperSize="9" scale="9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收支总表</vt:lpstr>
      <vt:lpstr>XX单位预算支出明细表</vt:lpstr>
      <vt:lpstr>三公经费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ljp</dc:creator>
  <cp:lastModifiedBy>Administrator</cp:lastModifiedBy>
  <dcterms:created xsi:type="dcterms:W3CDTF">2015-04-09T15:00:23Z</dcterms:created>
  <dcterms:modified xsi:type="dcterms:W3CDTF">2015-04-09T15:00:31Z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2052-9.1.0.4337</vt:lpwstr>
  </property>
</Properties>
</file>