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<sst xmlns="http://schemas.openxmlformats.org/spreadsheetml/2006/main" count="65">
  <si>
    <t>附件2</t>
  </si>
  <si>
    <t xml:space="preserve"> 2015年部门收支预算总表</t>
  </si>
  <si>
    <t>单位名称：会宁县四房教育管理中心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</si>
  <si>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</si>
  <si>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</si>
  <si>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</si>
  <si>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</si>
  <si>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</si>
  <si>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</si>
  <si>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</si>
  <si>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</si>
  <si>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</si>
  <si>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</si>
  <si>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</si>
  <si>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</si>
  <si>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</si>
  <si>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</si>
  <si>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</si>
  <si>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</si>
  <si>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</si>
  <si>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</si>
  <si>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</si>
  <si>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</si>
  <si>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</si>
  <si>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</si>
  <si>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</si>
  <si>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</si>
  <si>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</si>
  <si>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</si>
  <si>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</si>
  <si>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</si>
  <si>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填报单位：会宁县四房教育管理中心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</si>
  <si>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</si>
  <si>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</si>
  <si>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</si>
  <si>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</si>
  <si>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</si>
  <si>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>205</t>
  </si>
  <si>
    <t xml:space="preserve">  其中：款</t>
  </si>
  <si>
    <t>20502</t>
  </si>
  <si>
    <t xml:space="preserve">    其中：项</t>
  </si>
  <si>
    <t>2050202</t>
  </si>
  <si>
    <t>二、类</t>
  </si>
  <si>
    <t>2050203</t>
  </si>
  <si>
    <t>三、类</t>
  </si>
  <si>
    <t>208</t>
  </si>
  <si>
    <t>20805</t>
  </si>
  <si>
    <t>2080502</t>
  </si>
  <si>
    <t>四、类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</si>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</sst>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;;"/>
  </numFmts>
  <fonts count="7">
    <font>
      <sz val="9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Continuous" vertical="center"/>
    </xf>
    <xf numFmtId="0" fontId="1" fillId="0" borderId="11" xfId="0" applyFont="1" applyBorder="1" applyAlignment="1">
      <alignment horizontal="centerContinuous" vertical="center"/>
    </xf>
    <xf numFmtId="0" fontId="1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1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2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10" sqref="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622+381+91</f>
        <v>1094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/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SUM(E9:E21)</f>
        <v>1094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opLeftCell="A2" workbookViewId="0">
      <selection activeCell="D17" sqref="D17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 t="s">
        <v>37</v>
      </c>
      <c r="C5" s="29">
        <f t="shared" ref="C5:C15" si="0">D5+E5</f>
        <v>0</v>
      </c>
      <c r="D5" s="29"/>
      <c r="E5" s="29"/>
    </row>
    <row r="6" ht="23.25" customHeight="1" spans="1:5">
      <c r="A6" s="27" t="s">
        <v>38</v>
      </c>
      <c r="B6" s="28" t="s">
        <v>39</v>
      </c>
      <c r="C6" s="29">
        <f>D6+E6</f>
        <v>0</v>
      </c>
      <c r="D6" s="29"/>
      <c r="E6" s="29"/>
    </row>
    <row r="7" ht="23.25" customHeight="1" spans="1:5">
      <c r="A7" s="27" t="s">
        <v>40</v>
      </c>
      <c r="B7" s="28" t="s">
        <v>41</v>
      </c>
      <c r="C7" s="29">
        <f>D7+E7</f>
        <v>506</v>
      </c>
      <c r="D7" s="29">
        <f>470+36</f>
        <v>506</v>
      </c>
      <c r="E7" s="29"/>
    </row>
    <row r="8" ht="23.25" customHeight="1" spans="1:5">
      <c r="A8" s="27" t="s">
        <v>42</v>
      </c>
      <c r="B8" s="28" t="s">
        <v>37</v>
      </c>
      <c r="C8" s="29">
        <f>D8+E8</f>
        <v>0</v>
      </c>
      <c r="D8" s="29"/>
      <c r="E8" s="29"/>
    </row>
    <row r="9" ht="23.25" customHeight="1" spans="1:5">
      <c r="A9" s="27" t="s">
        <v>38</v>
      </c>
      <c r="B9" s="28" t="s">
        <v>39</v>
      </c>
      <c r="C9" s="29">
        <f>D9+E9</f>
        <v>0</v>
      </c>
      <c r="D9" s="29"/>
      <c r="E9" s="29"/>
    </row>
    <row r="10" ht="23.25" customHeight="1" spans="1:5">
      <c r="A10" s="27" t="s">
        <v>40</v>
      </c>
      <c r="B10" s="28" t="s">
        <v>43</v>
      </c>
      <c r="C10" s="29">
        <f>D10+E10</f>
        <v>381</v>
      </c>
      <c r="D10" s="29">
        <f>361+20</f>
        <v>381</v>
      </c>
      <c r="E10" s="29"/>
    </row>
    <row r="11" ht="23.25" customHeight="1" spans="1:5">
      <c r="A11" s="27" t="s">
        <v>44</v>
      </c>
      <c r="B11" s="28" t="s">
        <v>45</v>
      </c>
      <c r="C11" s="29">
        <f>D11+E11</f>
        <v>0</v>
      </c>
      <c r="D11" s="29"/>
      <c r="E11" s="29"/>
    </row>
    <row r="12" ht="23.25" customHeight="1" spans="1:5">
      <c r="A12" s="27" t="s">
        <v>38</v>
      </c>
      <c r="B12" s="28" t="s">
        <v>46</v>
      </c>
      <c r="C12" s="29">
        <f>D12+E12</f>
        <v>0</v>
      </c>
      <c r="D12" s="29"/>
      <c r="E12" s="29"/>
    </row>
    <row r="13" ht="23.25" customHeight="1" spans="1:5">
      <c r="A13" s="27" t="s">
        <v>40</v>
      </c>
      <c r="B13" s="28" t="s">
        <v>47</v>
      </c>
      <c r="C13" s="29">
        <f>D13+E13</f>
        <v>116</v>
      </c>
      <c r="D13" s="29">
        <v>116</v>
      </c>
      <c r="E13" s="29"/>
    </row>
    <row r="14" ht="23.25" customHeight="1" spans="1:5">
      <c r="A14" s="27" t="s">
        <v>48</v>
      </c>
      <c r="B14" s="28" t="s">
        <v>49</v>
      </c>
      <c r="C14" s="29">
        <f>D14+E14</f>
        <v>0</v>
      </c>
      <c r="D14" s="29"/>
      <c r="E14" s="29"/>
    </row>
    <row r="15" ht="23.25" customHeight="1" spans="1:5">
      <c r="A15" s="27" t="s">
        <v>38</v>
      </c>
      <c r="B15" s="28" t="s">
        <v>50</v>
      </c>
      <c r="C15" s="29">
        <f>D15+E15</f>
        <v>0</v>
      </c>
      <c r="D15" s="29"/>
      <c r="E15" s="29"/>
    </row>
    <row r="16" ht="23.25" customHeight="1" spans="1:5">
      <c r="A16" s="27" t="s">
        <v>40</v>
      </c>
      <c r="B16" s="28" t="s">
        <v>51</v>
      </c>
      <c r="C16" s="29">
        <f>D16+E16</f>
        <v>91</v>
      </c>
      <c r="D16" s="29">
        <v>91</v>
      </c>
      <c r="E16" s="29">
        <v>0</v>
      </c>
    </row>
    <row r="17" ht="23.25" customHeight="1" spans="1:5">
      <c r="A17" s="29" t="s">
        <v>8</v>
      </c>
      <c r="B17" s="28"/>
      <c r="C17" s="29">
        <f>SUM(C5:C16)</f>
        <v>1094</v>
      </c>
      <c r="D17" s="29"/>
      <c r="E17" s="29"/>
    </row>
    <row r="18" ht="23.25" customHeight="1" spans="1:5">
      <c r="A18" s="29"/>
      <c r="B18" s="28"/>
      <c r="C18" s="29">
        <f>D18+E18</f>
        <v>0</v>
      </c>
      <c r="D18" s="29"/>
      <c r="E18" s="29"/>
    </row>
    <row r="19" ht="23.25" customHeight="1" spans="1:1">
      <c r="A19" t="s">
        <v>52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F10" sqref="F10:H10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53</v>
      </c>
    </row>
    <row r="3" spans="1:16">
      <c r="A3" s="1" t="s">
        <v>54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55</v>
      </c>
      <c r="C7" s="5"/>
      <c r="D7" s="5"/>
      <c r="E7" s="6"/>
      <c r="F7" s="5" t="s">
        <v>56</v>
      </c>
      <c r="G7" s="5"/>
      <c r="H7" s="5"/>
      <c r="I7" s="5" t="s">
        <v>57</v>
      </c>
      <c r="J7" s="5"/>
      <c r="K7" s="5"/>
      <c r="L7" s="6" t="s">
        <v>58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59</v>
      </c>
      <c r="M8" s="15"/>
      <c r="N8" s="15" t="s">
        <v>60</v>
      </c>
      <c r="O8" s="15"/>
      <c r="P8" s="15"/>
    </row>
    <row r="9" ht="29.25" customHeight="1" spans="1:16">
      <c r="A9" s="7" t="s">
        <v>61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62</v>
      </c>
      <c r="B10" s="10">
        <f>F10+I10+L10+N10</f>
        <v>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9"/>
      <c r="N10" s="13"/>
      <c r="O10" s="13"/>
      <c r="P10" s="13"/>
    </row>
    <row r="11" ht="29.25" customHeight="1" spans="1:16">
      <c r="A11" s="11" t="s">
        <v>63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64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2015-04-09T15:45:29Z</dcterms:created>
  <dcterms:modified xsi:type="dcterms:W3CDTF">2015-04-09T15:47:19Z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