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1360"/>
  </bookViews>
  <sheets>
    <sheet name="三公经费汇总" sheetId="1" r:id="rId1"/>
    <sheet name="2015年县（区）公共财政收支预算表" sheetId="2" r:id="rId2"/>
  </sheets>
  <externalReferences>
    <externalReference r:id="rId3"/>
  </externalReferences>
  <definedNames>
    <definedName name="_xlnm.Print_Area">#REF!</definedName>
    <definedName name="_xlnm.Print_Titles">#REF!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<sst xmlns="http://schemas.openxmlformats.org/spreadsheetml/2006/main" count="189">
  <si>
    <t>附件4</t>
  </si>
  <si>
    <t>2015年“三公经费”预算财政拨款情况表</t>
  </si>
  <si>
    <t>单位名称：会宁县</t>
  </si>
  <si>
    <t>单位：万元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</si>
  <si>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</si>
  <si>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</si>
  <si>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</si>
  <si>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</si>
  <si>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</si>
  <si>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</si>
  <si>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全县汇总</t>
  </si>
  <si>
    <t>附件5</t>
  </si>
  <si>
    <t>2015年县（区）公共财政收支预算表</t>
  </si>
  <si>
    <r>
      <rPr>
        <sz val="14"/>
        <rFont val="宋体"/>
        <charset val="134"/>
      </rPr>
      <t>收</t>
    </r>
    <r>
      <rPr>
        <sz val="14"/>
        <rFont val="Times New Roman"/>
        <family val="1"/>
        <charset val="134"/>
      </rPr>
      <t xml:space="preserve">                          </t>
    </r>
    <r>
      <rPr>
        <sz val="14"/>
        <rFont val="宋体"/>
        <charset val="134"/>
      </rPr>
      <t>入</t>
    </r>
  </si>
  <si>
    <r>
      <rPr>
        <sz val="14"/>
        <rFont val="宋体"/>
        <charset val="134"/>
      </rPr>
      <t>支</t>
    </r>
    <r>
      <rPr>
        <sz val="14"/>
        <rFont val="Times New Roman"/>
        <family val="1"/>
        <charset val="134"/>
      </rPr>
      <t xml:space="preserve">                          </t>
    </r>
    <r>
      <rPr>
        <sz val="14"/>
        <rFont val="宋体"/>
        <charset val="134"/>
      </rPr>
      <t>出</t>
    </r>
  </si>
  <si>
    <t>项          目</t>
  </si>
  <si>
    <t>预算数</t>
  </si>
  <si>
    <r>
      <rPr>
        <sz val="12"/>
        <rFont val="宋体"/>
        <charset val="134"/>
      </rPr>
      <t>项</t>
    </r>
    <r>
      <rPr>
        <sz val="11"/>
        <rFont val="Times New Roman"/>
        <family val="1"/>
        <charset val="134"/>
      </rPr>
      <t xml:space="preserve">          </t>
    </r>
    <r>
      <rPr>
        <sz val="11"/>
        <rFont val="宋体"/>
        <charset val="134"/>
      </rPr>
      <t>目</t>
    </r>
  </si>
  <si>
    <t>一、税收收入</t>
  </si>
  <si>
    <t>一、一般公共服务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</si>
  <si>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增值税</t>
    </r>
  </si>
  <si>
    <t>二、外交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</si>
  <si>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营业税</t>
    </r>
  </si>
  <si>
    <t>三、国防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</si>
  <si>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企业所得税</t>
    </r>
  </si>
  <si>
    <t>四、公共安全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</si>
  <si>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企业所得税退税</t>
    </r>
  </si>
  <si>
    <t>五、教育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</si>
  <si>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个人所得税</t>
    </r>
  </si>
  <si>
    <r>
      <rPr>
        <sz val="11"/>
        <rFont val="宋体"/>
        <charset val="134"/>
      </rPr>
      <t xml:space="preserve">       </t>
    </r>
    <r>
      <rPr>
        <sz val="11"/>
        <rFont val="宋体"/>
        <charset val="134"/>
      </rPr>
      <t>教育管理事务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</si>
  <si>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资源税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</si>
  <si>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>普通教育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</si>
  <si>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固定资产投资方向调节税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</si>
  <si>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>职业教育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</si>
  <si>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城市维护建设税</t>
    </r>
  </si>
  <si>
    <t xml:space="preserve">       成人教育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</si>
  <si>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房产税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</si>
  <si>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>广播电视教育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</si>
  <si>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印花税</t>
    </r>
  </si>
  <si>
    <t xml:space="preserve">       留学教育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</si>
  <si>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城镇土地使用税</t>
    </r>
  </si>
  <si>
    <t xml:space="preserve">       特殊教育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</si>
  <si>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土地增值税</t>
    </r>
  </si>
  <si>
    <t xml:space="preserve">       教师进修及干部继续教育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</si>
  <si>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车船税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</si>
  <si>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>教育费附加安排的支出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</si>
  <si>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耕地占用税</t>
    </r>
  </si>
  <si>
    <t xml:space="preserve">       其他教育支出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</si>
  <si>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契税</t>
    </r>
  </si>
  <si>
    <t>六、科学技术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</si>
  <si>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烟叶税</t>
    </r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</si>
  <si>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其中：科学技术管理事务（基础研究无）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</si>
  <si>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其他税收收入</t>
    </r>
  </si>
  <si>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应用研究</t>
    </r>
  </si>
  <si>
    <t>二、非税收入</t>
  </si>
  <si>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科技条件与服务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</si>
  <si>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专项收入</t>
    </r>
  </si>
  <si>
    <r>
      <rPr>
        <sz val="11"/>
        <rFont val="宋体"/>
        <charset val="134"/>
      </rPr>
      <t xml:space="preserve">         技术研究与开发（</t>
    </r>
    <r>
      <rPr>
        <sz val="11"/>
        <rFont val="宋体"/>
        <charset val="134"/>
      </rPr>
      <t>社会科学无）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</si>
  <si>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行政事业性收费收入</t>
    </r>
  </si>
  <si>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科学技术普及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</si>
  <si>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罚没收入</t>
    </r>
  </si>
  <si>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 xml:space="preserve">    其他（</t>
    </r>
    <r>
      <rPr>
        <sz val="11"/>
        <rFont val="宋体"/>
        <charset val="134"/>
      </rPr>
      <t>科技交流与合作无）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</si>
  <si>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国有资本经营收入</t>
    </r>
  </si>
  <si>
    <t>七、文化体育与传媒</t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</si>
  <si>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国有资源（资产）有偿使用收入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</si>
  <si>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  </t>
    </r>
    <r>
      <rPr>
        <sz val="11"/>
        <rFont val="宋体"/>
        <charset val="134"/>
      </rPr>
      <t>文化</t>
    </r>
  </si>
  <si>
    <r>
      <rPr>
        <sz val="11"/>
        <rFont val="Times New Roman"/>
        <family val="1"/>
        <charset val="134"/>
      </rPr>
      <t xml:space="preserve">       </t>
    </r>
    <r>
      <rPr>
        <sz val="11"/>
        <rFont val="宋体"/>
        <charset val="134"/>
      </rPr>
      <t>其他收入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</si>
  <si>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文物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</si>
  <si>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体育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</si>
  <si>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广播影视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</si>
  <si>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新闻出版</t>
    </r>
  </si>
  <si>
    <t xml:space="preserve">       其他文化体育与传媒支出</t>
  </si>
  <si>
    <t>八、社会保障和就业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</si>
  <si>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人力资源和社会保障管理事务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</si>
  <si>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民政管理事务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</si>
  <si>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财政对社会保险基金的补助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</si>
  <si>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行政事业单位离退休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</si>
  <si>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企业改革补助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</si>
  <si>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就业补助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</si>
  <si>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抚恤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</si>
  <si>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退役安置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</si>
  <si>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社会福利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</si>
  <si>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残疾人事业</t>
    </r>
  </si>
  <si>
    <t xml:space="preserve"> 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</si>
  <si>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自然灾害生活救助</t>
    </r>
  </si>
  <si>
    <t xml:space="preserve">       最低生活保障</t>
  </si>
  <si>
    <t xml:space="preserve">       临时救助</t>
  </si>
  <si>
    <t xml:space="preserve">      特困人员供养</t>
  </si>
  <si>
    <t xml:space="preserve">      补充道路交通事故社会救助基金</t>
  </si>
  <si>
    <t xml:space="preserve">       其他生活救助</t>
  </si>
  <si>
    <t xml:space="preserve">       其他社会保障和就业支出</t>
  </si>
  <si>
    <t>九、医疗卫生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</si>
  <si>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医疗卫生管理事务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</si>
  <si>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公立医院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</si>
  <si>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基层医疗卫生机构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</si>
  <si>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公共卫生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</si>
  <si>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医疗保障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</si>
  <si>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中医药</t>
    </r>
  </si>
  <si>
    <t xml:space="preserve">       计划生育事务</t>
  </si>
  <si>
    <t xml:space="preserve">       食品和药品监督管理事务</t>
  </si>
  <si>
    <t xml:space="preserve">       其他医疗卫生支出</t>
  </si>
  <si>
    <t>十、节能环保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</si>
  <si>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环境保护管理事务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</si>
  <si>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环境监测与监察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</si>
  <si>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污染防治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</si>
  <si>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自然生态保护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</si>
  <si>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天然林保护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</si>
  <si>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退耕还林</t>
    </r>
  </si>
  <si>
    <t xml:space="preserve">       风沙荒漠治理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</si>
  <si>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退牧还草</t>
    </r>
  </si>
  <si>
    <t xml:space="preserve">       能源节约利用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</si>
  <si>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污染减排</t>
    </r>
  </si>
  <si>
    <t xml:space="preserve">       可再生能源</t>
  </si>
  <si>
    <t xml:space="preserve">       资源综合利用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</si>
  <si>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能源管理事务</t>
    </r>
  </si>
  <si>
    <t xml:space="preserve">       其他节能环保支出</t>
  </si>
  <si>
    <t>十一、城乡社区事务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</si>
  <si>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城乡社区管理事务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</si>
  <si>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城乡社区规划与管理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</si>
  <si>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城乡社区公共设施</t>
    </r>
  </si>
  <si>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 xml:space="preserve">  城乡社区环境卫生</t>
    </r>
  </si>
  <si>
    <t xml:space="preserve">       建设市场管理与监督</t>
  </si>
  <si>
    <r>
      <rPr>
        <sz val="11"/>
        <rFont val="宋体"/>
        <charset val="134"/>
      </rPr>
      <t xml:space="preserve">   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其他城乡社区公共设施支出</t>
    </r>
  </si>
  <si>
    <t>十二、农林水事务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</si>
  <si>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农业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</si>
  <si>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林业</t>
    </r>
  </si>
  <si>
    <t xml:space="preserve">       水利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</si>
  <si>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南水北调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</si>
  <si>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扶贫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</si>
  <si>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农业综合开发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</si>
  <si>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农村综合改革</t>
    </r>
  </si>
  <si>
    <t xml:space="preserve">       其他农林水事务支出</t>
  </si>
  <si>
    <t>十三、交通运输</t>
  </si>
  <si>
    <t xml:space="preserve">    其中：公路水路运输</t>
  </si>
  <si>
    <t xml:space="preserve">     铁路运输</t>
  </si>
  <si>
    <t xml:space="preserve">     车辆购置税支出</t>
  </si>
  <si>
    <t xml:space="preserve">     石油价格改革对交通运输的补贴</t>
  </si>
  <si>
    <t>　邮政业支出</t>
  </si>
  <si>
    <r>
      <rPr>
        <sz val="11"/>
        <rFont val="Times New Roman"/>
        <family val="1"/>
        <charset val="134"/>
      </rPr>
      <t xml:space="preserve">          </t>
    </r>
    <r>
      <rPr>
        <sz val="11"/>
        <rFont val="宋体"/>
        <charset val="134"/>
      </rPr>
      <t>其他交通运输支出</t>
    </r>
  </si>
  <si>
    <t>十四、资源勘探电力信息等事务</t>
  </si>
  <si>
    <t>十五、商业服务业等事务</t>
  </si>
  <si>
    <t>十六、金融监管等事务支出</t>
  </si>
  <si>
    <t>十七、地震灾后恢复重建支出</t>
  </si>
  <si>
    <t>十八、援助其他地区支出</t>
  </si>
  <si>
    <t>十九、国土资源气象等事务</t>
  </si>
  <si>
    <t>二十、住房保障支出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</si>
  <si>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  </t>
    </r>
    <r>
      <rPr>
        <sz val="11"/>
        <rFont val="宋体"/>
        <charset val="134"/>
      </rPr>
      <t>保障性安居工程支出</t>
    </r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</si>
  <si>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</si>
  <si>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   城乡社区住宅</t>
    </r>
  </si>
  <si>
    <t>二十一、粮油物资储备事务</t>
  </si>
  <si>
    <t>二十二、预备费</t>
  </si>
  <si>
    <t>二十三、国债还本付息支出</t>
  </si>
  <si>
    <t>二十四、其他支出</t>
  </si>
  <si>
    <t>收入合计</t>
  </si>
  <si>
    <t>支出合计</t>
  </si>
  <si>
    <t>债务收入</t>
  </si>
  <si>
    <t>国债还本支出</t>
  </si>
  <si>
    <t xml:space="preserve">    地方政府债券收入</t>
  </si>
  <si>
    <t xml:space="preserve">    地方政府债券还本</t>
  </si>
  <si>
    <t>转移性收入</t>
  </si>
  <si>
    <t>转移性支出</t>
  </si>
  <si>
    <t xml:space="preserve">  上级补助收入</t>
  </si>
  <si>
    <t xml:space="preserve">  补助下级支出</t>
  </si>
  <si>
    <t xml:space="preserve">    返还性收入</t>
  </si>
  <si>
    <t xml:space="preserve">    返还性支出</t>
  </si>
  <si>
    <t xml:space="preserve">    一般性转移支付收入</t>
  </si>
  <si>
    <t xml:space="preserve">    一般性转移支付支出</t>
  </si>
  <si>
    <t xml:space="preserve">    专项转移支付收入</t>
  </si>
  <si>
    <t xml:space="preserve">    专项转移支付支出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</si>
  <si>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地震灾后恢复重建补助收入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</si>
  <si>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地震灾后恢复重建补助支出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</si>
  <si>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转贷地方政府债券收入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</si>
  <si>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转贷地方政府债券支出</t>
    </r>
  </si>
  <si>
    <t xml:space="preserve">  省补助计划单列市收入</t>
  </si>
  <si>
    <t xml:space="preserve">  下级上解收入</t>
  </si>
  <si>
    <t xml:space="preserve">  上解上级支出</t>
  </si>
  <si>
    <t xml:space="preserve">    计划单列市上解省支出</t>
  </si>
  <si>
    <t xml:space="preserve">  上年结余收入</t>
  </si>
  <si>
    <t xml:space="preserve">    上年结转</t>
  </si>
  <si>
    <t xml:space="preserve">  援助其他地区支出</t>
  </si>
  <si>
    <t xml:space="preserve">    净结余</t>
  </si>
  <si>
    <t xml:space="preserve">  调出资金</t>
  </si>
  <si>
    <t xml:space="preserve">  调入资金</t>
  </si>
  <si>
    <t xml:space="preserve">  年终结余</t>
  </si>
  <si>
    <t xml:space="preserve">  地震灾后恢复重建调入资金</t>
  </si>
  <si>
    <t xml:space="preserve">    结转</t>
  </si>
  <si>
    <t xml:space="preserve">  接受其他地区援助收入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</si>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</sst>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0">
    <font>
      <sz val="9"/>
      <name val="宋体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1"/>
      <name val="Times New Roman"/>
      <family val="1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4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50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2" fillId="0" borderId="0" xfId="0" applyFont="1" applyAlignment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176" fontId="3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 indent="1"/>
      <protection locked="0"/>
    </xf>
    <xf numFmtId="176" fontId="3" fillId="0" borderId="1" xfId="0" applyNumberFormat="1" applyFont="1" applyFill="1" applyBorder="1" applyAlignment="1" applyProtection="1">
      <alignment horizontal="left" vertical="center" indent="2"/>
      <protection locked="0"/>
    </xf>
    <xf numFmtId="176" fontId="6" fillId="0" borderId="1" xfId="0" applyNumberFormat="1" applyFont="1" applyFill="1" applyBorder="1" applyAlignment="1" applyProtection="1">
      <alignment horizontal="left" vertical="center" indent="1"/>
      <protection locked="0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1" fontId="7" fillId="0" borderId="1" xfId="0" applyNumberFormat="1" applyFont="1" applyFill="1" applyBorder="1" applyAlignment="1" applyProtection="1">
      <alignment vertical="center"/>
      <protection locked="0"/>
    </xf>
    <xf numFmtId="1" fontId="3" fillId="0" borderId="1" xfId="0" applyNumberFormat="1" applyFont="1" applyFill="1" applyBorder="1" applyAlignment="1" applyProtection="1">
      <alignment horizontal="left" vertical="center"/>
      <protection locked="0"/>
    </xf>
    <xf numFmtId="1" fontId="3" fillId="0" borderId="1" xfId="0" applyNumberFormat="1" applyFont="1" applyFill="1" applyBorder="1" applyAlignment="1" applyProtection="1">
      <alignment vertical="center"/>
      <protection locked="0"/>
    </xf>
    <xf numFmtId="3" fontId="3" fillId="0" borderId="1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F10" sqref="F10:H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0</v>
      </c>
    </row>
    <row r="3" spans="1:16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ht="21.75" customHeight="1" spans="1:16">
      <c r="A6" s="28" t="s">
        <v>2</v>
      </c>
      <c r="B6" s="28"/>
      <c r="C6" s="28"/>
      <c r="D6" s="28"/>
      <c r="E6" s="28"/>
      <c r="F6" s="29"/>
      <c r="G6" s="29"/>
      <c r="H6" s="29"/>
      <c r="I6" s="29"/>
      <c r="J6" s="29"/>
      <c r="K6" s="29"/>
      <c r="L6" s="29"/>
      <c r="M6" s="29"/>
      <c r="N6" s="29"/>
      <c r="O6" s="29" t="s">
        <v>3</v>
      </c>
      <c r="P6" s="29"/>
    </row>
    <row r="7" ht="30" customHeight="1" spans="1:16">
      <c r="A7" s="30"/>
      <c r="B7" s="31" t="s">
        <v>4</v>
      </c>
      <c r="C7" s="32"/>
      <c r="D7" s="32"/>
      <c r="E7" s="33"/>
      <c r="F7" s="32" t="s">
        <v>5</v>
      </c>
      <c r="G7" s="32"/>
      <c r="H7" s="32"/>
      <c r="I7" s="32" t="s">
        <v>6</v>
      </c>
      <c r="J7" s="32"/>
      <c r="K7" s="32"/>
      <c r="L7" s="33" t="s">
        <v>7</v>
      </c>
      <c r="M7" s="33"/>
      <c r="N7" s="33"/>
      <c r="O7" s="33"/>
      <c r="P7" s="32"/>
    </row>
    <row r="8" ht="30" customHeight="1" spans="1:16">
      <c r="A8" s="30"/>
      <c r="B8" s="31"/>
      <c r="C8" s="32"/>
      <c r="D8" s="32"/>
      <c r="E8" s="33"/>
      <c r="F8" s="32"/>
      <c r="G8" s="32"/>
      <c r="H8" s="32"/>
      <c r="I8" s="32"/>
      <c r="J8" s="32"/>
      <c r="K8" s="32"/>
      <c r="L8" s="41" t="s">
        <v>8</v>
      </c>
      <c r="M8" s="42"/>
      <c r="N8" s="43" t="s">
        <v>9</v>
      </c>
      <c r="O8" s="43"/>
      <c r="P8" s="43"/>
    </row>
    <row r="9" ht="29.25" customHeight="1" spans="1:16">
      <c r="A9" s="34" t="s">
        <v>10</v>
      </c>
      <c r="B9" s="35">
        <v>703</v>
      </c>
      <c r="C9" s="36"/>
      <c r="D9" s="36"/>
      <c r="E9" s="36"/>
      <c r="F9" s="36"/>
      <c r="G9" s="36"/>
      <c r="H9" s="36"/>
      <c r="I9" s="36">
        <v>532</v>
      </c>
      <c r="J9" s="36"/>
      <c r="K9" s="36"/>
      <c r="L9" s="36"/>
      <c r="M9" s="44"/>
      <c r="N9" s="45">
        <v>171</v>
      </c>
      <c r="O9" s="45"/>
      <c r="P9" s="45"/>
    </row>
    <row r="10" ht="29.25" customHeight="1" spans="1:16">
      <c r="A10" s="34"/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46"/>
      <c r="N10" s="30"/>
      <c r="O10" s="30"/>
      <c r="P10" s="30"/>
    </row>
    <row r="11" ht="29.25" customHeight="1" spans="1:16">
      <c r="A11" s="34"/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46"/>
      <c r="N11" s="47"/>
      <c r="O11" s="47"/>
      <c r="P11" s="48"/>
    </row>
    <row r="12" ht="29.25" customHeight="1" spans="1:16">
      <c r="A12" s="39"/>
      <c r="B12" s="40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49"/>
      <c r="N12" s="47"/>
      <c r="O12" s="47"/>
      <c r="P12" s="4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35"/>
  <sheetViews>
    <sheetView topLeftCell="A117" workbookViewId="0">
      <selection activeCell="D136" sqref="D136"/>
    </sheetView>
  </sheetViews>
  <sheetFormatPr defaultColWidth="9" defaultRowHeight="14.25" outlineLevelCol="3"/>
  <cols>
    <col min="1" max="1" width="38.3333333333333" style="2" customWidth="1"/>
    <col min="2" max="2" width="10.1666666666667" style="3" customWidth="1"/>
    <col min="3" max="3" width="50.5" style="4" customWidth="1"/>
    <col min="4" max="4" width="8.83333333333333" style="3" customWidth="1"/>
    <col min="5" max="256" width="9.33333333333333" style="3"/>
    <col min="257" max="257" width="41.8333333333333" style="3" customWidth="1"/>
    <col min="258" max="258" width="10.1666666666667" style="3" customWidth="1"/>
    <col min="259" max="259" width="47.1666666666667" style="3" customWidth="1"/>
    <col min="260" max="260" width="10" style="3" customWidth="1"/>
    <col min="261" max="512" width="9.33333333333333" style="3"/>
    <col min="513" max="513" width="41.8333333333333" style="3" customWidth="1"/>
    <col min="514" max="514" width="10.1666666666667" style="3" customWidth="1"/>
    <col min="515" max="515" width="47.1666666666667" style="3" customWidth="1"/>
    <col min="516" max="516" width="10" style="3" customWidth="1"/>
    <col min="517" max="768" width="9.33333333333333" style="3"/>
    <col min="769" max="769" width="41.8333333333333" style="3" customWidth="1"/>
    <col min="770" max="770" width="10.1666666666667" style="3" customWidth="1"/>
    <col min="771" max="771" width="47.1666666666667" style="3" customWidth="1"/>
    <col min="772" max="772" width="10" style="3" customWidth="1"/>
    <col min="773" max="1024" width="9.33333333333333" style="3"/>
    <col min="1025" max="1025" width="41.8333333333333" style="3" customWidth="1"/>
    <col min="1026" max="1026" width="10.1666666666667" style="3" customWidth="1"/>
    <col min="1027" max="1027" width="47.1666666666667" style="3" customWidth="1"/>
    <col min="1028" max="1028" width="10" style="3" customWidth="1"/>
    <col min="1029" max="1280" width="9.33333333333333" style="3"/>
    <col min="1281" max="1281" width="41.8333333333333" style="3" customWidth="1"/>
    <col min="1282" max="1282" width="10.1666666666667" style="3" customWidth="1"/>
    <col min="1283" max="1283" width="47.1666666666667" style="3" customWidth="1"/>
    <col min="1284" max="1284" width="10" style="3" customWidth="1"/>
    <col min="1285" max="1536" width="9.33333333333333" style="3"/>
    <col min="1537" max="1537" width="41.8333333333333" style="3" customWidth="1"/>
    <col min="1538" max="1538" width="10.1666666666667" style="3" customWidth="1"/>
    <col min="1539" max="1539" width="47.1666666666667" style="3" customWidth="1"/>
    <col min="1540" max="1540" width="10" style="3" customWidth="1"/>
    <col min="1541" max="1792" width="9.33333333333333" style="3"/>
    <col min="1793" max="1793" width="41.8333333333333" style="3" customWidth="1"/>
    <col min="1794" max="1794" width="10.1666666666667" style="3" customWidth="1"/>
    <col min="1795" max="1795" width="47.1666666666667" style="3" customWidth="1"/>
    <col min="1796" max="1796" width="10" style="3" customWidth="1"/>
    <col min="1797" max="2048" width="9.33333333333333" style="3"/>
    <col min="2049" max="2049" width="41.8333333333333" style="3" customWidth="1"/>
    <col min="2050" max="2050" width="10.1666666666667" style="3" customWidth="1"/>
    <col min="2051" max="2051" width="47.1666666666667" style="3" customWidth="1"/>
    <col min="2052" max="2052" width="10" style="3" customWidth="1"/>
    <col min="2053" max="2304" width="9.33333333333333" style="3"/>
    <col min="2305" max="2305" width="41.8333333333333" style="3" customWidth="1"/>
    <col min="2306" max="2306" width="10.1666666666667" style="3" customWidth="1"/>
    <col min="2307" max="2307" width="47.1666666666667" style="3" customWidth="1"/>
    <col min="2308" max="2308" width="10" style="3" customWidth="1"/>
    <col min="2309" max="2560" width="9.33333333333333" style="3"/>
    <col min="2561" max="2561" width="41.8333333333333" style="3" customWidth="1"/>
    <col min="2562" max="2562" width="10.1666666666667" style="3" customWidth="1"/>
    <col min="2563" max="2563" width="47.1666666666667" style="3" customWidth="1"/>
    <col min="2564" max="2564" width="10" style="3" customWidth="1"/>
    <col min="2565" max="2816" width="9.33333333333333" style="3"/>
    <col min="2817" max="2817" width="41.8333333333333" style="3" customWidth="1"/>
    <col min="2818" max="2818" width="10.1666666666667" style="3" customWidth="1"/>
    <col min="2819" max="2819" width="47.1666666666667" style="3" customWidth="1"/>
    <col min="2820" max="2820" width="10" style="3" customWidth="1"/>
    <col min="2821" max="3072" width="9.33333333333333" style="3"/>
    <col min="3073" max="3073" width="41.8333333333333" style="3" customWidth="1"/>
    <col min="3074" max="3074" width="10.1666666666667" style="3" customWidth="1"/>
    <col min="3075" max="3075" width="47.1666666666667" style="3" customWidth="1"/>
    <col min="3076" max="3076" width="10" style="3" customWidth="1"/>
    <col min="3077" max="3328" width="9.33333333333333" style="3"/>
    <col min="3329" max="3329" width="41.8333333333333" style="3" customWidth="1"/>
    <col min="3330" max="3330" width="10.1666666666667" style="3" customWidth="1"/>
    <col min="3331" max="3331" width="47.1666666666667" style="3" customWidth="1"/>
    <col min="3332" max="3332" width="10" style="3" customWidth="1"/>
    <col min="3333" max="3584" width="9.33333333333333" style="3"/>
    <col min="3585" max="3585" width="41.8333333333333" style="3" customWidth="1"/>
    <col min="3586" max="3586" width="10.1666666666667" style="3" customWidth="1"/>
    <col min="3587" max="3587" width="47.1666666666667" style="3" customWidth="1"/>
    <col min="3588" max="3588" width="10" style="3" customWidth="1"/>
    <col min="3589" max="3840" width="9.33333333333333" style="3"/>
    <col min="3841" max="3841" width="41.8333333333333" style="3" customWidth="1"/>
    <col min="3842" max="3842" width="10.1666666666667" style="3" customWidth="1"/>
    <col min="3843" max="3843" width="47.1666666666667" style="3" customWidth="1"/>
    <col min="3844" max="3844" width="10" style="3" customWidth="1"/>
    <col min="3845" max="4096" width="9.33333333333333" style="3"/>
    <col min="4097" max="4097" width="41.8333333333333" style="3" customWidth="1"/>
    <col min="4098" max="4098" width="10.1666666666667" style="3" customWidth="1"/>
    <col min="4099" max="4099" width="47.1666666666667" style="3" customWidth="1"/>
    <col min="4100" max="4100" width="10" style="3" customWidth="1"/>
    <col min="4101" max="4352" width="9.33333333333333" style="3"/>
    <col min="4353" max="4353" width="41.8333333333333" style="3" customWidth="1"/>
    <col min="4354" max="4354" width="10.1666666666667" style="3" customWidth="1"/>
    <col min="4355" max="4355" width="47.1666666666667" style="3" customWidth="1"/>
    <col min="4356" max="4356" width="10" style="3" customWidth="1"/>
    <col min="4357" max="4608" width="9.33333333333333" style="3"/>
    <col min="4609" max="4609" width="41.8333333333333" style="3" customWidth="1"/>
    <col min="4610" max="4610" width="10.1666666666667" style="3" customWidth="1"/>
    <col min="4611" max="4611" width="47.1666666666667" style="3" customWidth="1"/>
    <col min="4612" max="4612" width="10" style="3" customWidth="1"/>
    <col min="4613" max="4864" width="9.33333333333333" style="3"/>
    <col min="4865" max="4865" width="41.8333333333333" style="3" customWidth="1"/>
    <col min="4866" max="4866" width="10.1666666666667" style="3" customWidth="1"/>
    <col min="4867" max="4867" width="47.1666666666667" style="3" customWidth="1"/>
    <col min="4868" max="4868" width="10" style="3" customWidth="1"/>
    <col min="4869" max="5120" width="9.33333333333333" style="3"/>
    <col min="5121" max="5121" width="41.8333333333333" style="3" customWidth="1"/>
    <col min="5122" max="5122" width="10.1666666666667" style="3" customWidth="1"/>
    <col min="5123" max="5123" width="47.1666666666667" style="3" customWidth="1"/>
    <col min="5124" max="5124" width="10" style="3" customWidth="1"/>
    <col min="5125" max="5376" width="9.33333333333333" style="3"/>
    <col min="5377" max="5377" width="41.8333333333333" style="3" customWidth="1"/>
    <col min="5378" max="5378" width="10.1666666666667" style="3" customWidth="1"/>
    <col min="5379" max="5379" width="47.1666666666667" style="3" customWidth="1"/>
    <col min="5380" max="5380" width="10" style="3" customWidth="1"/>
    <col min="5381" max="5632" width="9.33333333333333" style="3"/>
    <col min="5633" max="5633" width="41.8333333333333" style="3" customWidth="1"/>
    <col min="5634" max="5634" width="10.1666666666667" style="3" customWidth="1"/>
    <col min="5635" max="5635" width="47.1666666666667" style="3" customWidth="1"/>
    <col min="5636" max="5636" width="10" style="3" customWidth="1"/>
    <col min="5637" max="5888" width="9.33333333333333" style="3"/>
    <col min="5889" max="5889" width="41.8333333333333" style="3" customWidth="1"/>
    <col min="5890" max="5890" width="10.1666666666667" style="3" customWidth="1"/>
    <col min="5891" max="5891" width="47.1666666666667" style="3" customWidth="1"/>
    <col min="5892" max="5892" width="10" style="3" customWidth="1"/>
    <col min="5893" max="6144" width="9.33333333333333" style="3"/>
    <col min="6145" max="6145" width="41.8333333333333" style="3" customWidth="1"/>
    <col min="6146" max="6146" width="10.1666666666667" style="3" customWidth="1"/>
    <col min="6147" max="6147" width="47.1666666666667" style="3" customWidth="1"/>
    <col min="6148" max="6148" width="10" style="3" customWidth="1"/>
    <col min="6149" max="6400" width="9.33333333333333" style="3"/>
    <col min="6401" max="6401" width="41.8333333333333" style="3" customWidth="1"/>
    <col min="6402" max="6402" width="10.1666666666667" style="3" customWidth="1"/>
    <col min="6403" max="6403" width="47.1666666666667" style="3" customWidth="1"/>
    <col min="6404" max="6404" width="10" style="3" customWidth="1"/>
    <col min="6405" max="6656" width="9.33333333333333" style="3"/>
    <col min="6657" max="6657" width="41.8333333333333" style="3" customWidth="1"/>
    <col min="6658" max="6658" width="10.1666666666667" style="3" customWidth="1"/>
    <col min="6659" max="6659" width="47.1666666666667" style="3" customWidth="1"/>
    <col min="6660" max="6660" width="10" style="3" customWidth="1"/>
    <col min="6661" max="6912" width="9.33333333333333" style="3"/>
    <col min="6913" max="6913" width="41.8333333333333" style="3" customWidth="1"/>
    <col min="6914" max="6914" width="10.1666666666667" style="3" customWidth="1"/>
    <col min="6915" max="6915" width="47.1666666666667" style="3" customWidth="1"/>
    <col min="6916" max="6916" width="10" style="3" customWidth="1"/>
    <col min="6917" max="7168" width="9.33333333333333" style="3"/>
    <col min="7169" max="7169" width="41.8333333333333" style="3" customWidth="1"/>
    <col min="7170" max="7170" width="10.1666666666667" style="3" customWidth="1"/>
    <col min="7171" max="7171" width="47.1666666666667" style="3" customWidth="1"/>
    <col min="7172" max="7172" width="10" style="3" customWidth="1"/>
    <col min="7173" max="7424" width="9.33333333333333" style="3"/>
    <col min="7425" max="7425" width="41.8333333333333" style="3" customWidth="1"/>
    <col min="7426" max="7426" width="10.1666666666667" style="3" customWidth="1"/>
    <col min="7427" max="7427" width="47.1666666666667" style="3" customWidth="1"/>
    <col min="7428" max="7428" width="10" style="3" customWidth="1"/>
    <col min="7429" max="7680" width="9.33333333333333" style="3"/>
    <col min="7681" max="7681" width="41.8333333333333" style="3" customWidth="1"/>
    <col min="7682" max="7682" width="10.1666666666667" style="3" customWidth="1"/>
    <col min="7683" max="7683" width="47.1666666666667" style="3" customWidth="1"/>
    <col min="7684" max="7684" width="10" style="3" customWidth="1"/>
    <col min="7685" max="7936" width="9.33333333333333" style="3"/>
    <col min="7937" max="7937" width="41.8333333333333" style="3" customWidth="1"/>
    <col min="7938" max="7938" width="10.1666666666667" style="3" customWidth="1"/>
    <col min="7939" max="7939" width="47.1666666666667" style="3" customWidth="1"/>
    <col min="7940" max="7940" width="10" style="3" customWidth="1"/>
    <col min="7941" max="8192" width="9.33333333333333" style="3"/>
    <col min="8193" max="8193" width="41.8333333333333" style="3" customWidth="1"/>
    <col min="8194" max="8194" width="10.1666666666667" style="3" customWidth="1"/>
    <col min="8195" max="8195" width="47.1666666666667" style="3" customWidth="1"/>
    <col min="8196" max="8196" width="10" style="3" customWidth="1"/>
    <col min="8197" max="8448" width="9.33333333333333" style="3"/>
    <col min="8449" max="8449" width="41.8333333333333" style="3" customWidth="1"/>
    <col min="8450" max="8450" width="10.1666666666667" style="3" customWidth="1"/>
    <col min="8451" max="8451" width="47.1666666666667" style="3" customWidth="1"/>
    <col min="8452" max="8452" width="10" style="3" customWidth="1"/>
    <col min="8453" max="8704" width="9.33333333333333" style="3"/>
    <col min="8705" max="8705" width="41.8333333333333" style="3" customWidth="1"/>
    <col min="8706" max="8706" width="10.1666666666667" style="3" customWidth="1"/>
    <col min="8707" max="8707" width="47.1666666666667" style="3" customWidth="1"/>
    <col min="8708" max="8708" width="10" style="3" customWidth="1"/>
    <col min="8709" max="8960" width="9.33333333333333" style="3"/>
    <col min="8961" max="8961" width="41.8333333333333" style="3" customWidth="1"/>
    <col min="8962" max="8962" width="10.1666666666667" style="3" customWidth="1"/>
    <col min="8963" max="8963" width="47.1666666666667" style="3" customWidth="1"/>
    <col min="8964" max="8964" width="10" style="3" customWidth="1"/>
    <col min="8965" max="9216" width="9.33333333333333" style="3"/>
    <col min="9217" max="9217" width="41.8333333333333" style="3" customWidth="1"/>
    <col min="9218" max="9218" width="10.1666666666667" style="3" customWidth="1"/>
    <col min="9219" max="9219" width="47.1666666666667" style="3" customWidth="1"/>
    <col min="9220" max="9220" width="10" style="3" customWidth="1"/>
    <col min="9221" max="9472" width="9.33333333333333" style="3"/>
    <col min="9473" max="9473" width="41.8333333333333" style="3" customWidth="1"/>
    <col min="9474" max="9474" width="10.1666666666667" style="3" customWidth="1"/>
    <col min="9475" max="9475" width="47.1666666666667" style="3" customWidth="1"/>
    <col min="9476" max="9476" width="10" style="3" customWidth="1"/>
    <col min="9477" max="9728" width="9.33333333333333" style="3"/>
    <col min="9729" max="9729" width="41.8333333333333" style="3" customWidth="1"/>
    <col min="9730" max="9730" width="10.1666666666667" style="3" customWidth="1"/>
    <col min="9731" max="9731" width="47.1666666666667" style="3" customWidth="1"/>
    <col min="9732" max="9732" width="10" style="3" customWidth="1"/>
    <col min="9733" max="9984" width="9.33333333333333" style="3"/>
    <col min="9985" max="9985" width="41.8333333333333" style="3" customWidth="1"/>
    <col min="9986" max="9986" width="10.1666666666667" style="3" customWidth="1"/>
    <col min="9987" max="9987" width="47.1666666666667" style="3" customWidth="1"/>
    <col min="9988" max="9988" width="10" style="3" customWidth="1"/>
    <col min="9989" max="10240" width="9.33333333333333" style="3"/>
    <col min="10241" max="10241" width="41.8333333333333" style="3" customWidth="1"/>
    <col min="10242" max="10242" width="10.1666666666667" style="3" customWidth="1"/>
    <col min="10243" max="10243" width="47.1666666666667" style="3" customWidth="1"/>
    <col min="10244" max="10244" width="10" style="3" customWidth="1"/>
    <col min="10245" max="10496" width="9.33333333333333" style="3"/>
    <col min="10497" max="10497" width="41.8333333333333" style="3" customWidth="1"/>
    <col min="10498" max="10498" width="10.1666666666667" style="3" customWidth="1"/>
    <col min="10499" max="10499" width="47.1666666666667" style="3" customWidth="1"/>
    <col min="10500" max="10500" width="10" style="3" customWidth="1"/>
    <col min="10501" max="10752" width="9.33333333333333" style="3"/>
    <col min="10753" max="10753" width="41.8333333333333" style="3" customWidth="1"/>
    <col min="10754" max="10754" width="10.1666666666667" style="3" customWidth="1"/>
    <col min="10755" max="10755" width="47.1666666666667" style="3" customWidth="1"/>
    <col min="10756" max="10756" width="10" style="3" customWidth="1"/>
    <col min="10757" max="11008" width="9.33333333333333" style="3"/>
    <col min="11009" max="11009" width="41.8333333333333" style="3" customWidth="1"/>
    <col min="11010" max="11010" width="10.1666666666667" style="3" customWidth="1"/>
    <col min="11011" max="11011" width="47.1666666666667" style="3" customWidth="1"/>
    <col min="11012" max="11012" width="10" style="3" customWidth="1"/>
    <col min="11013" max="11264" width="9.33333333333333" style="3"/>
    <col min="11265" max="11265" width="41.8333333333333" style="3" customWidth="1"/>
    <col min="11266" max="11266" width="10.1666666666667" style="3" customWidth="1"/>
    <col min="11267" max="11267" width="47.1666666666667" style="3" customWidth="1"/>
    <col min="11268" max="11268" width="10" style="3" customWidth="1"/>
    <col min="11269" max="11520" width="9.33333333333333" style="3"/>
    <col min="11521" max="11521" width="41.8333333333333" style="3" customWidth="1"/>
    <col min="11522" max="11522" width="10.1666666666667" style="3" customWidth="1"/>
    <col min="11523" max="11523" width="47.1666666666667" style="3" customWidth="1"/>
    <col min="11524" max="11524" width="10" style="3" customWidth="1"/>
    <col min="11525" max="11776" width="9.33333333333333" style="3"/>
    <col min="11777" max="11777" width="41.8333333333333" style="3" customWidth="1"/>
    <col min="11778" max="11778" width="10.1666666666667" style="3" customWidth="1"/>
    <col min="11779" max="11779" width="47.1666666666667" style="3" customWidth="1"/>
    <col min="11780" max="11780" width="10" style="3" customWidth="1"/>
    <col min="11781" max="12032" width="9.33333333333333" style="3"/>
    <col min="12033" max="12033" width="41.8333333333333" style="3" customWidth="1"/>
    <col min="12034" max="12034" width="10.1666666666667" style="3" customWidth="1"/>
    <col min="12035" max="12035" width="47.1666666666667" style="3" customWidth="1"/>
    <col min="12036" max="12036" width="10" style="3" customWidth="1"/>
    <col min="12037" max="12288" width="9.33333333333333" style="3"/>
    <col min="12289" max="12289" width="41.8333333333333" style="3" customWidth="1"/>
    <col min="12290" max="12290" width="10.1666666666667" style="3" customWidth="1"/>
    <col min="12291" max="12291" width="47.1666666666667" style="3" customWidth="1"/>
    <col min="12292" max="12292" width="10" style="3" customWidth="1"/>
    <col min="12293" max="12544" width="9.33333333333333" style="3"/>
    <col min="12545" max="12545" width="41.8333333333333" style="3" customWidth="1"/>
    <col min="12546" max="12546" width="10.1666666666667" style="3" customWidth="1"/>
    <col min="12547" max="12547" width="47.1666666666667" style="3" customWidth="1"/>
    <col min="12548" max="12548" width="10" style="3" customWidth="1"/>
    <col min="12549" max="12800" width="9.33333333333333" style="3"/>
    <col min="12801" max="12801" width="41.8333333333333" style="3" customWidth="1"/>
    <col min="12802" max="12802" width="10.1666666666667" style="3" customWidth="1"/>
    <col min="12803" max="12803" width="47.1666666666667" style="3" customWidth="1"/>
    <col min="12804" max="12804" width="10" style="3" customWidth="1"/>
    <col min="12805" max="13056" width="9.33333333333333" style="3"/>
    <col min="13057" max="13057" width="41.8333333333333" style="3" customWidth="1"/>
    <col min="13058" max="13058" width="10.1666666666667" style="3" customWidth="1"/>
    <col min="13059" max="13059" width="47.1666666666667" style="3" customWidth="1"/>
    <col min="13060" max="13060" width="10" style="3" customWidth="1"/>
    <col min="13061" max="13312" width="9.33333333333333" style="3"/>
    <col min="13313" max="13313" width="41.8333333333333" style="3" customWidth="1"/>
    <col min="13314" max="13314" width="10.1666666666667" style="3" customWidth="1"/>
    <col min="13315" max="13315" width="47.1666666666667" style="3" customWidth="1"/>
    <col min="13316" max="13316" width="10" style="3" customWidth="1"/>
    <col min="13317" max="13568" width="9.33333333333333" style="3"/>
    <col min="13569" max="13569" width="41.8333333333333" style="3" customWidth="1"/>
    <col min="13570" max="13570" width="10.1666666666667" style="3" customWidth="1"/>
    <col min="13571" max="13571" width="47.1666666666667" style="3" customWidth="1"/>
    <col min="13572" max="13572" width="10" style="3" customWidth="1"/>
    <col min="13573" max="13824" width="9.33333333333333" style="3"/>
    <col min="13825" max="13825" width="41.8333333333333" style="3" customWidth="1"/>
    <col min="13826" max="13826" width="10.1666666666667" style="3" customWidth="1"/>
    <col min="13827" max="13827" width="47.1666666666667" style="3" customWidth="1"/>
    <col min="13828" max="13828" width="10" style="3" customWidth="1"/>
    <col min="13829" max="14080" width="9.33333333333333" style="3"/>
    <col min="14081" max="14081" width="41.8333333333333" style="3" customWidth="1"/>
    <col min="14082" max="14082" width="10.1666666666667" style="3" customWidth="1"/>
    <col min="14083" max="14083" width="47.1666666666667" style="3" customWidth="1"/>
    <col min="14084" max="14084" width="10" style="3" customWidth="1"/>
    <col min="14085" max="14336" width="9.33333333333333" style="3"/>
    <col min="14337" max="14337" width="41.8333333333333" style="3" customWidth="1"/>
    <col min="14338" max="14338" width="10.1666666666667" style="3" customWidth="1"/>
    <col min="14339" max="14339" width="47.1666666666667" style="3" customWidth="1"/>
    <col min="14340" max="14340" width="10" style="3" customWidth="1"/>
    <col min="14341" max="14592" width="9.33333333333333" style="3"/>
    <col min="14593" max="14593" width="41.8333333333333" style="3" customWidth="1"/>
    <col min="14594" max="14594" width="10.1666666666667" style="3" customWidth="1"/>
    <col min="14595" max="14595" width="47.1666666666667" style="3" customWidth="1"/>
    <col min="14596" max="14596" width="10" style="3" customWidth="1"/>
    <col min="14597" max="14848" width="9.33333333333333" style="3"/>
    <col min="14849" max="14849" width="41.8333333333333" style="3" customWidth="1"/>
    <col min="14850" max="14850" width="10.1666666666667" style="3" customWidth="1"/>
    <col min="14851" max="14851" width="47.1666666666667" style="3" customWidth="1"/>
    <col min="14852" max="14852" width="10" style="3" customWidth="1"/>
    <col min="14853" max="15104" width="9.33333333333333" style="3"/>
    <col min="15105" max="15105" width="41.8333333333333" style="3" customWidth="1"/>
    <col min="15106" max="15106" width="10.1666666666667" style="3" customWidth="1"/>
    <col min="15107" max="15107" width="47.1666666666667" style="3" customWidth="1"/>
    <col min="15108" max="15108" width="10" style="3" customWidth="1"/>
    <col min="15109" max="15360" width="9.33333333333333" style="3"/>
    <col min="15361" max="15361" width="41.8333333333333" style="3" customWidth="1"/>
    <col min="15362" max="15362" width="10.1666666666667" style="3" customWidth="1"/>
    <col min="15363" max="15363" width="47.1666666666667" style="3" customWidth="1"/>
    <col min="15364" max="15364" width="10" style="3" customWidth="1"/>
    <col min="15365" max="15616" width="9.33333333333333" style="3"/>
    <col min="15617" max="15617" width="41.8333333333333" style="3" customWidth="1"/>
    <col min="15618" max="15618" width="10.1666666666667" style="3" customWidth="1"/>
    <col min="15619" max="15619" width="47.1666666666667" style="3" customWidth="1"/>
    <col min="15620" max="15620" width="10" style="3" customWidth="1"/>
    <col min="15621" max="15872" width="9.33333333333333" style="3"/>
    <col min="15873" max="15873" width="41.8333333333333" style="3" customWidth="1"/>
    <col min="15874" max="15874" width="10.1666666666667" style="3" customWidth="1"/>
    <col min="15875" max="15875" width="47.1666666666667" style="3" customWidth="1"/>
    <col min="15876" max="15876" width="10" style="3" customWidth="1"/>
    <col min="15877" max="16128" width="9.33333333333333" style="3"/>
    <col min="16129" max="16129" width="41.8333333333333" style="3" customWidth="1"/>
    <col min="16130" max="16130" width="10.1666666666667" style="3" customWidth="1"/>
    <col min="16131" max="16131" width="47.1666666666667" style="3" customWidth="1"/>
    <col min="16132" max="16132" width="10" style="3" customWidth="1"/>
    <col min="16133" max="16384" width="9.33333333333333" style="3"/>
  </cols>
  <sheetData>
    <row r="1" ht="15" customHeight="1" spans="1:3">
      <c r="A1" s="5" t="s">
        <v>11</v>
      </c>
      <c r="C1" s="2"/>
    </row>
    <row r="2" s="1" customFormat="1" ht="20" customHeight="1" spans="1:4">
      <c r="A2" s="6" t="s">
        <v>12</v>
      </c>
      <c r="B2" s="6"/>
      <c r="C2" s="6"/>
      <c r="D2" s="6"/>
    </row>
    <row r="3" ht="15" customHeight="1" spans="1:4">
      <c r="A3" s="7"/>
      <c r="D3" s="8" t="s">
        <v>3</v>
      </c>
    </row>
    <row r="4" ht="20.1" customHeight="1" spans="1:4">
      <c r="A4" s="9" t="s">
        <v>13</v>
      </c>
      <c r="B4" s="9"/>
      <c r="C4" s="9" t="s">
        <v>14</v>
      </c>
      <c r="D4" s="9"/>
    </row>
    <row r="5" ht="16" customHeight="1" spans="1:4">
      <c r="A5" s="10" t="s">
        <v>15</v>
      </c>
      <c r="B5" s="11" t="s">
        <v>16</v>
      </c>
      <c r="C5" s="10" t="s">
        <v>17</v>
      </c>
      <c r="D5" s="11" t="s">
        <v>16</v>
      </c>
    </row>
    <row r="6" ht="16" customHeight="1" spans="1:4">
      <c r="A6" s="12" t="s">
        <v>18</v>
      </c>
      <c r="B6" s="13">
        <f>SUM(B7:B23)</f>
        <v>17700</v>
      </c>
      <c r="C6" s="14" t="s">
        <v>19</v>
      </c>
      <c r="D6" s="13">
        <v>14453</v>
      </c>
    </row>
    <row r="7" ht="16" customHeight="1" spans="1:4">
      <c r="A7" s="15" t="s">
        <v>20</v>
      </c>
      <c r="B7" s="12">
        <v>960</v>
      </c>
      <c r="C7" s="12" t="s">
        <v>21</v>
      </c>
      <c r="D7" s="13"/>
    </row>
    <row r="8" ht="16" customHeight="1" spans="1:4">
      <c r="A8" s="15" t="s">
        <v>22</v>
      </c>
      <c r="B8" s="12">
        <v>9350</v>
      </c>
      <c r="C8" s="12" t="s">
        <v>23</v>
      </c>
      <c r="D8" s="13">
        <v>2550</v>
      </c>
    </row>
    <row r="9" ht="16" customHeight="1" spans="1:4">
      <c r="A9" s="15" t="s">
        <v>24</v>
      </c>
      <c r="B9" s="12">
        <v>640</v>
      </c>
      <c r="C9" s="12" t="s">
        <v>25</v>
      </c>
      <c r="D9" s="13">
        <v>4310</v>
      </c>
    </row>
    <row r="10" ht="16" customHeight="1" spans="1:4">
      <c r="A10" s="15" t="s">
        <v>26</v>
      </c>
      <c r="B10" s="12"/>
      <c r="C10" s="12" t="s">
        <v>27</v>
      </c>
      <c r="D10" s="13">
        <v>51634</v>
      </c>
    </row>
    <row r="11" ht="16" customHeight="1" spans="1:4">
      <c r="A11" s="15" t="s">
        <v>28</v>
      </c>
      <c r="B11" s="12">
        <v>230</v>
      </c>
      <c r="C11" s="12" t="s">
        <v>29</v>
      </c>
      <c r="D11" s="13">
        <v>894</v>
      </c>
    </row>
    <row r="12" ht="16" customHeight="1" spans="1:4">
      <c r="A12" s="15" t="s">
        <v>30</v>
      </c>
      <c r="B12" s="12"/>
      <c r="C12" s="12" t="s">
        <v>31</v>
      </c>
      <c r="D12" s="13">
        <v>47229</v>
      </c>
    </row>
    <row r="13" ht="16" customHeight="1" spans="1:4">
      <c r="A13" s="15" t="s">
        <v>32</v>
      </c>
      <c r="B13" s="12"/>
      <c r="C13" s="12" t="s">
        <v>33</v>
      </c>
      <c r="D13" s="13">
        <v>2223</v>
      </c>
    </row>
    <row r="14" ht="16" customHeight="1" spans="1:4">
      <c r="A14" s="15" t="s">
        <v>34</v>
      </c>
      <c r="B14" s="12">
        <v>720</v>
      </c>
      <c r="C14" s="12" t="s">
        <v>35</v>
      </c>
      <c r="D14" s="13"/>
    </row>
    <row r="15" ht="16" customHeight="1" spans="1:4">
      <c r="A15" s="15" t="s">
        <v>36</v>
      </c>
      <c r="B15" s="12">
        <v>400</v>
      </c>
      <c r="C15" s="12" t="s">
        <v>37</v>
      </c>
      <c r="D15" s="13"/>
    </row>
    <row r="16" ht="16" customHeight="1" spans="1:4">
      <c r="A16" s="15" t="s">
        <v>38</v>
      </c>
      <c r="B16" s="12">
        <v>280</v>
      </c>
      <c r="C16" s="12" t="s">
        <v>39</v>
      </c>
      <c r="D16" s="13"/>
    </row>
    <row r="17" ht="16" customHeight="1" spans="1:4">
      <c r="A17" s="15" t="s">
        <v>40</v>
      </c>
      <c r="B17" s="12">
        <v>280</v>
      </c>
      <c r="C17" s="12" t="s">
        <v>41</v>
      </c>
      <c r="D17" s="13">
        <v>53</v>
      </c>
    </row>
    <row r="18" ht="16" customHeight="1" spans="1:4">
      <c r="A18" s="15" t="s">
        <v>42</v>
      </c>
      <c r="B18" s="12">
        <v>2240</v>
      </c>
      <c r="C18" s="12" t="s">
        <v>43</v>
      </c>
      <c r="D18" s="13">
        <v>391</v>
      </c>
    </row>
    <row r="19" ht="16" customHeight="1" spans="1:4">
      <c r="A19" s="15" t="s">
        <v>44</v>
      </c>
      <c r="B19" s="12">
        <v>800</v>
      </c>
      <c r="C19" s="12" t="s">
        <v>45</v>
      </c>
      <c r="D19" s="13">
        <v>844</v>
      </c>
    </row>
    <row r="20" ht="16" customHeight="1" spans="1:4">
      <c r="A20" s="15" t="s">
        <v>46</v>
      </c>
      <c r="B20" s="13">
        <v>450</v>
      </c>
      <c r="C20" s="12" t="s">
        <v>47</v>
      </c>
      <c r="D20" s="13"/>
    </row>
    <row r="21" ht="16" customHeight="1" spans="1:4">
      <c r="A21" s="15" t="s">
        <v>48</v>
      </c>
      <c r="B21" s="13">
        <v>1350</v>
      </c>
      <c r="C21" s="12" t="s">
        <v>49</v>
      </c>
      <c r="D21" s="13">
        <v>135</v>
      </c>
    </row>
    <row r="22" ht="16" customHeight="1" spans="1:4">
      <c r="A22" s="15" t="s">
        <v>50</v>
      </c>
      <c r="B22" s="13"/>
      <c r="C22" s="12" t="s">
        <v>51</v>
      </c>
      <c r="D22" s="13">
        <v>115</v>
      </c>
    </row>
    <row r="23" ht="16" customHeight="1" spans="1:4">
      <c r="A23" s="15" t="s">
        <v>52</v>
      </c>
      <c r="B23" s="13"/>
      <c r="C23" s="12" t="s">
        <v>53</v>
      </c>
      <c r="D23" s="13"/>
    </row>
    <row r="24" ht="16" customHeight="1" spans="1:4">
      <c r="A24" s="12" t="s">
        <v>54</v>
      </c>
      <c r="B24" s="13">
        <f>SUM(B25:B30)</f>
        <v>5900</v>
      </c>
      <c r="C24" s="12" t="s">
        <v>55</v>
      </c>
      <c r="D24" s="13"/>
    </row>
    <row r="25" ht="16" customHeight="1" spans="1:4">
      <c r="A25" s="15" t="s">
        <v>56</v>
      </c>
      <c r="B25" s="12">
        <v>2990</v>
      </c>
      <c r="C25" s="12" t="s">
        <v>57</v>
      </c>
      <c r="D25" s="13">
        <v>19</v>
      </c>
    </row>
    <row r="26" ht="16" customHeight="1" spans="1:4">
      <c r="A26" s="15" t="s">
        <v>58</v>
      </c>
      <c r="B26" s="12">
        <v>1240</v>
      </c>
      <c r="C26" s="12" t="s">
        <v>59</v>
      </c>
      <c r="D26" s="13">
        <v>1</v>
      </c>
    </row>
    <row r="27" ht="16" customHeight="1" spans="1:4">
      <c r="A27" s="15" t="s">
        <v>60</v>
      </c>
      <c r="B27" s="12">
        <v>1170</v>
      </c>
      <c r="C27" s="12" t="s">
        <v>61</v>
      </c>
      <c r="D27" s="13"/>
    </row>
    <row r="28" ht="16" customHeight="1" spans="1:4">
      <c r="A28" s="15" t="s">
        <v>62</v>
      </c>
      <c r="B28" s="12"/>
      <c r="C28" s="12" t="s">
        <v>63</v>
      </c>
      <c r="D28" s="13">
        <v>3094</v>
      </c>
    </row>
    <row r="29" ht="16" customHeight="1" spans="1:4">
      <c r="A29" s="15" t="s">
        <v>64</v>
      </c>
      <c r="B29" s="12">
        <v>500</v>
      </c>
      <c r="C29" s="12" t="s">
        <v>65</v>
      </c>
      <c r="D29" s="13">
        <v>1021</v>
      </c>
    </row>
    <row r="30" ht="16" customHeight="1" spans="1:4">
      <c r="A30" s="15" t="s">
        <v>66</v>
      </c>
      <c r="B30" s="12"/>
      <c r="C30" s="12" t="s">
        <v>67</v>
      </c>
      <c r="D30" s="13">
        <v>765</v>
      </c>
    </row>
    <row r="31" ht="16" customHeight="1" spans="1:4">
      <c r="A31" s="12"/>
      <c r="B31" s="13"/>
      <c r="C31" s="12" t="s">
        <v>68</v>
      </c>
      <c r="D31" s="13">
        <v>99</v>
      </c>
    </row>
    <row r="32" ht="16" customHeight="1" spans="1:4">
      <c r="A32" s="15"/>
      <c r="B32" s="13"/>
      <c r="C32" s="12" t="s">
        <v>69</v>
      </c>
      <c r="D32" s="13">
        <v>539</v>
      </c>
    </row>
    <row r="33" ht="16" customHeight="1" spans="1:4">
      <c r="A33" s="16"/>
      <c r="B33" s="13"/>
      <c r="C33" s="12" t="s">
        <v>70</v>
      </c>
      <c r="D33" s="13">
        <v>0</v>
      </c>
    </row>
    <row r="34" ht="16" customHeight="1" spans="1:4">
      <c r="A34" s="16"/>
      <c r="B34" s="13"/>
      <c r="C34" s="12" t="s">
        <v>71</v>
      </c>
      <c r="D34" s="13">
        <v>670</v>
      </c>
    </row>
    <row r="35" ht="16" customHeight="1" spans="1:4">
      <c r="A35" s="16"/>
      <c r="B35" s="13"/>
      <c r="C35" s="12" t="s">
        <v>72</v>
      </c>
      <c r="D35" s="13">
        <v>26913</v>
      </c>
    </row>
    <row r="36" ht="16" customHeight="1" spans="1:4">
      <c r="A36" s="16"/>
      <c r="B36" s="13"/>
      <c r="C36" s="12" t="s">
        <v>73</v>
      </c>
      <c r="D36" s="13">
        <v>136</v>
      </c>
    </row>
    <row r="37" ht="16" customHeight="1" spans="1:4">
      <c r="A37" s="15"/>
      <c r="B37" s="13"/>
      <c r="C37" s="12" t="s">
        <v>74</v>
      </c>
      <c r="D37" s="13">
        <v>200</v>
      </c>
    </row>
    <row r="38" ht="16" customHeight="1" spans="1:4">
      <c r="A38" s="15"/>
      <c r="B38" s="13"/>
      <c r="C38" s="12" t="s">
        <v>75</v>
      </c>
      <c r="D38" s="13">
        <v>7157</v>
      </c>
    </row>
    <row r="39" ht="16" customHeight="1" spans="1:4">
      <c r="A39" s="15"/>
      <c r="B39" s="13"/>
      <c r="C39" s="12" t="s">
        <v>76</v>
      </c>
      <c r="D39" s="13"/>
    </row>
    <row r="40" ht="16" customHeight="1" spans="1:4">
      <c r="A40" s="15"/>
      <c r="B40" s="13"/>
      <c r="C40" s="12" t="s">
        <v>77</v>
      </c>
      <c r="D40" s="13"/>
    </row>
    <row r="41" ht="16" customHeight="1" spans="1:4">
      <c r="A41" s="15"/>
      <c r="B41" s="13"/>
      <c r="C41" s="12" t="s">
        <v>78</v>
      </c>
      <c r="D41" s="13">
        <v>1457</v>
      </c>
    </row>
    <row r="42" ht="16" customHeight="1" spans="1:4">
      <c r="A42" s="15"/>
      <c r="B42" s="13"/>
      <c r="C42" s="12" t="s">
        <v>79</v>
      </c>
      <c r="D42" s="13">
        <v>1082</v>
      </c>
    </row>
    <row r="43" ht="16" customHeight="1" spans="1:4">
      <c r="A43" s="15"/>
      <c r="B43" s="13"/>
      <c r="C43" s="12" t="s">
        <v>80</v>
      </c>
      <c r="D43" s="13">
        <v>675</v>
      </c>
    </row>
    <row r="44" ht="16" customHeight="1" spans="1:4">
      <c r="A44" s="15"/>
      <c r="B44" s="13"/>
      <c r="C44" s="12" t="s">
        <v>81</v>
      </c>
      <c r="D44" s="13">
        <v>529</v>
      </c>
    </row>
    <row r="45" ht="16" customHeight="1" spans="1:4">
      <c r="A45" s="15"/>
      <c r="B45" s="13"/>
      <c r="C45" s="12" t="s">
        <v>82</v>
      </c>
      <c r="D45" s="13">
        <v>719</v>
      </c>
    </row>
    <row r="46" ht="16" customHeight="1" spans="1:4">
      <c r="A46" s="15" t="s">
        <v>83</v>
      </c>
      <c r="B46" s="13"/>
      <c r="C46" s="12" t="s">
        <v>84</v>
      </c>
      <c r="D46" s="13">
        <v>35</v>
      </c>
    </row>
    <row r="47" ht="16" customHeight="1" spans="1:4">
      <c r="A47" s="15"/>
      <c r="B47" s="13"/>
      <c r="C47" s="12" t="s">
        <v>85</v>
      </c>
      <c r="D47" s="13">
        <v>13319</v>
      </c>
    </row>
    <row r="48" ht="16" customHeight="1" spans="1:4">
      <c r="A48" s="15"/>
      <c r="B48" s="13"/>
      <c r="C48" s="12" t="s">
        <v>86</v>
      </c>
      <c r="D48" s="13">
        <v>481</v>
      </c>
    </row>
    <row r="49" ht="16" customHeight="1" spans="1:4">
      <c r="A49" s="15"/>
      <c r="B49" s="13"/>
      <c r="C49" s="12" t="s">
        <v>87</v>
      </c>
      <c r="D49" s="13">
        <v>1096</v>
      </c>
    </row>
    <row r="50" ht="16" customHeight="1" spans="1:4">
      <c r="A50" s="15"/>
      <c r="B50" s="13"/>
      <c r="C50" s="12" t="s">
        <v>88</v>
      </c>
      <c r="D50" s="13">
        <v>0</v>
      </c>
    </row>
    <row r="51" ht="16" customHeight="1" spans="1:4">
      <c r="A51" s="15"/>
      <c r="B51" s="13"/>
      <c r="C51" s="12" t="s">
        <v>89</v>
      </c>
      <c r="D51" s="13">
        <v>22</v>
      </c>
    </row>
    <row r="52" ht="16" customHeight="1" spans="1:4">
      <c r="A52" s="15"/>
      <c r="B52" s="13"/>
      <c r="C52" s="12" t="s">
        <v>90</v>
      </c>
      <c r="D52" s="13">
        <v>5</v>
      </c>
    </row>
    <row r="53" ht="16" customHeight="1" spans="1:4">
      <c r="A53" s="15"/>
      <c r="B53" s="13"/>
      <c r="C53" s="12" t="s">
        <v>91</v>
      </c>
      <c r="D53" s="13">
        <v>16688</v>
      </c>
    </row>
    <row r="54" ht="16" customHeight="1" spans="1:4">
      <c r="A54" s="15"/>
      <c r="B54" s="13"/>
      <c r="C54" s="12" t="s">
        <v>92</v>
      </c>
      <c r="D54" s="13">
        <v>485</v>
      </c>
    </row>
    <row r="55" ht="16" customHeight="1" spans="1:4">
      <c r="A55" s="15"/>
      <c r="B55" s="13"/>
      <c r="C55" s="12" t="s">
        <v>93</v>
      </c>
      <c r="D55" s="13">
        <v>1696</v>
      </c>
    </row>
    <row r="56" ht="16" customHeight="1" spans="1:4">
      <c r="A56" s="15"/>
      <c r="B56" s="13"/>
      <c r="C56" s="12" t="s">
        <v>94</v>
      </c>
      <c r="D56" s="13">
        <v>4284</v>
      </c>
    </row>
    <row r="57" ht="16" customHeight="1" spans="1:4">
      <c r="A57" s="15"/>
      <c r="B57" s="13"/>
      <c r="C57" s="12" t="s">
        <v>95</v>
      </c>
      <c r="D57" s="13">
        <v>2661</v>
      </c>
    </row>
    <row r="58" ht="16" customHeight="1" spans="1:4">
      <c r="A58" s="15"/>
      <c r="B58" s="13"/>
      <c r="C58" s="12" t="s">
        <v>96</v>
      </c>
      <c r="D58" s="13">
        <v>4563</v>
      </c>
    </row>
    <row r="59" ht="16" customHeight="1" spans="1:4">
      <c r="A59" s="15"/>
      <c r="B59" s="13"/>
      <c r="C59" s="12" t="s">
        <v>97</v>
      </c>
      <c r="D59" s="13">
        <v>0</v>
      </c>
    </row>
    <row r="60" ht="16" customHeight="1" spans="1:4">
      <c r="A60" s="15"/>
      <c r="B60" s="13"/>
      <c r="C60" s="12" t="s">
        <v>98</v>
      </c>
      <c r="D60" s="13">
        <v>2313</v>
      </c>
    </row>
    <row r="61" ht="16" customHeight="1" spans="1:4">
      <c r="A61" s="15"/>
      <c r="B61" s="13"/>
      <c r="C61" s="12" t="s">
        <v>99</v>
      </c>
      <c r="D61" s="13">
        <v>686</v>
      </c>
    </row>
    <row r="62" ht="16" customHeight="1" spans="1:4">
      <c r="A62" s="15"/>
      <c r="B62" s="13"/>
      <c r="C62" s="12" t="s">
        <v>100</v>
      </c>
      <c r="D62" s="13"/>
    </row>
    <row r="63" ht="16" customHeight="1" spans="1:4">
      <c r="A63" s="15"/>
      <c r="B63" s="13"/>
      <c r="C63" s="12" t="s">
        <v>101</v>
      </c>
      <c r="D63" s="13">
        <v>4970</v>
      </c>
    </row>
    <row r="64" ht="16" customHeight="1" spans="1:4">
      <c r="A64" s="15"/>
      <c r="B64" s="13"/>
      <c r="C64" s="12" t="s">
        <v>102</v>
      </c>
      <c r="D64" s="13">
        <v>108</v>
      </c>
    </row>
    <row r="65" ht="16" customHeight="1" spans="1:4">
      <c r="A65" s="12"/>
      <c r="B65" s="13"/>
      <c r="C65" s="12" t="s">
        <v>103</v>
      </c>
      <c r="D65" s="13">
        <v>0</v>
      </c>
    </row>
    <row r="66" ht="16" customHeight="1" spans="1:4">
      <c r="A66" s="12"/>
      <c r="B66" s="13"/>
      <c r="C66" s="12" t="s">
        <v>104</v>
      </c>
      <c r="D66" s="13">
        <v>252</v>
      </c>
    </row>
    <row r="67" ht="16" customHeight="1" spans="1:4">
      <c r="A67" s="12"/>
      <c r="B67" s="13"/>
      <c r="C67" s="12" t="s">
        <v>105</v>
      </c>
      <c r="D67" s="13">
        <v>0</v>
      </c>
    </row>
    <row r="68" ht="16" customHeight="1" spans="1:4">
      <c r="A68" s="12"/>
      <c r="B68" s="13"/>
      <c r="C68" s="12" t="s">
        <v>106</v>
      </c>
      <c r="D68" s="13">
        <v>0</v>
      </c>
    </row>
    <row r="69" ht="16" customHeight="1" spans="1:4">
      <c r="A69" s="12"/>
      <c r="B69" s="13"/>
      <c r="C69" s="12" t="s">
        <v>107</v>
      </c>
      <c r="D69" s="13">
        <v>4534</v>
      </c>
    </row>
    <row r="70" ht="16" customHeight="1" spans="1:4">
      <c r="A70" s="12"/>
      <c r="B70" s="13"/>
      <c r="C70" s="12" t="s">
        <v>108</v>
      </c>
      <c r="D70" s="13">
        <v>0</v>
      </c>
    </row>
    <row r="71" ht="16" customHeight="1" spans="1:4">
      <c r="A71" s="12"/>
      <c r="B71" s="13"/>
      <c r="C71" s="12" t="s">
        <v>109</v>
      </c>
      <c r="D71" s="13">
        <v>0</v>
      </c>
    </row>
    <row r="72" ht="16" customHeight="1" spans="1:4">
      <c r="A72" s="12"/>
      <c r="B72" s="13"/>
      <c r="C72" s="12" t="s">
        <v>110</v>
      </c>
      <c r="D72" s="13">
        <v>0</v>
      </c>
    </row>
    <row r="73" ht="16" customHeight="1" spans="1:4">
      <c r="A73" s="12"/>
      <c r="B73" s="13"/>
      <c r="C73" s="12" t="s">
        <v>111</v>
      </c>
      <c r="D73" s="13">
        <v>76</v>
      </c>
    </row>
    <row r="74" ht="16" customHeight="1" spans="1:4">
      <c r="A74" s="12"/>
      <c r="B74" s="13"/>
      <c r="C74" s="12" t="s">
        <v>112</v>
      </c>
      <c r="D74" s="13"/>
    </row>
    <row r="75" ht="16" customHeight="1" spans="1:4">
      <c r="A75" s="12"/>
      <c r="B75" s="13"/>
      <c r="C75" s="12" t="s">
        <v>113</v>
      </c>
      <c r="D75" s="13"/>
    </row>
    <row r="76" ht="16" customHeight="1" spans="1:4">
      <c r="A76" s="12"/>
      <c r="B76" s="13"/>
      <c r="C76" s="12" t="s">
        <v>114</v>
      </c>
      <c r="D76" s="13"/>
    </row>
    <row r="77" ht="16" customHeight="1" spans="1:4">
      <c r="A77" s="12"/>
      <c r="B77" s="13"/>
      <c r="C77" s="12" t="s">
        <v>115</v>
      </c>
      <c r="D77" s="13"/>
    </row>
    <row r="78" ht="16" customHeight="1" spans="1:4">
      <c r="A78" s="12"/>
      <c r="B78" s="13"/>
      <c r="C78" s="12" t="s">
        <v>116</v>
      </c>
      <c r="D78" s="13">
        <v>1039</v>
      </c>
    </row>
    <row r="79" ht="16" customHeight="1" spans="1:4">
      <c r="A79" s="12"/>
      <c r="B79" s="13"/>
      <c r="C79" s="12" t="s">
        <v>117</v>
      </c>
      <c r="D79" s="13">
        <v>719</v>
      </c>
    </row>
    <row r="80" ht="16" customHeight="1" spans="1:4">
      <c r="A80" s="12"/>
      <c r="B80" s="13"/>
      <c r="C80" s="12" t="s">
        <v>118</v>
      </c>
      <c r="D80" s="13">
        <v>0</v>
      </c>
    </row>
    <row r="81" ht="16" customHeight="1" spans="1:4">
      <c r="A81" s="12"/>
      <c r="B81" s="13"/>
      <c r="C81" s="12" t="s">
        <v>119</v>
      </c>
      <c r="D81" s="13">
        <v>300</v>
      </c>
    </row>
    <row r="82" ht="16" customHeight="1" spans="1:4">
      <c r="A82" s="12"/>
      <c r="B82" s="13"/>
      <c r="C82" s="12" t="s">
        <v>120</v>
      </c>
      <c r="D82" s="13">
        <v>0</v>
      </c>
    </row>
    <row r="83" ht="16" customHeight="1" spans="1:4">
      <c r="A83" s="12"/>
      <c r="B83" s="13"/>
      <c r="C83" s="12" t="s">
        <v>121</v>
      </c>
      <c r="D83" s="13">
        <v>0</v>
      </c>
    </row>
    <row r="84" ht="16" customHeight="1" spans="1:4">
      <c r="A84" s="12"/>
      <c r="B84" s="13"/>
      <c r="C84" s="12" t="s">
        <v>122</v>
      </c>
      <c r="D84" s="13">
        <v>20</v>
      </c>
    </row>
    <row r="85" ht="16" customHeight="1" spans="1:4">
      <c r="A85" s="12"/>
      <c r="B85" s="13"/>
      <c r="C85" s="12" t="s">
        <v>123</v>
      </c>
      <c r="D85" s="13">
        <v>29452</v>
      </c>
    </row>
    <row r="86" ht="16" customHeight="1" spans="1:4">
      <c r="A86" s="12"/>
      <c r="B86" s="13"/>
      <c r="C86" s="12" t="s">
        <v>124</v>
      </c>
      <c r="D86" s="13">
        <v>16493</v>
      </c>
    </row>
    <row r="87" ht="16" customHeight="1" spans="1:4">
      <c r="A87" s="12"/>
      <c r="B87" s="13"/>
      <c r="C87" s="12" t="s">
        <v>125</v>
      </c>
      <c r="D87" s="13">
        <v>1827</v>
      </c>
    </row>
    <row r="88" ht="16" customHeight="1" spans="1:4">
      <c r="A88" s="12"/>
      <c r="B88" s="13"/>
      <c r="C88" s="12" t="s">
        <v>126</v>
      </c>
      <c r="D88" s="13">
        <v>2985</v>
      </c>
    </row>
    <row r="89" ht="16" customHeight="1" spans="1:4">
      <c r="A89" s="12"/>
      <c r="B89" s="13"/>
      <c r="C89" s="12" t="s">
        <v>127</v>
      </c>
      <c r="D89" s="13">
        <v>0</v>
      </c>
    </row>
    <row r="90" ht="16" customHeight="1" spans="1:4">
      <c r="A90" s="12"/>
      <c r="B90" s="13"/>
      <c r="C90" s="12" t="s">
        <v>128</v>
      </c>
      <c r="D90" s="13">
        <v>762</v>
      </c>
    </row>
    <row r="91" ht="16" customHeight="1" spans="1:4">
      <c r="A91" s="12"/>
      <c r="B91" s="13"/>
      <c r="C91" s="12" t="s">
        <v>129</v>
      </c>
      <c r="D91" s="13">
        <v>745</v>
      </c>
    </row>
    <row r="92" ht="16" customHeight="1" spans="1:4">
      <c r="A92" s="12"/>
      <c r="B92" s="13"/>
      <c r="C92" s="12" t="s">
        <v>130</v>
      </c>
      <c r="D92" s="13">
        <v>6430</v>
      </c>
    </row>
    <row r="93" ht="16" customHeight="1" spans="1:4">
      <c r="A93" s="12"/>
      <c r="B93" s="13"/>
      <c r="C93" s="12" t="s">
        <v>131</v>
      </c>
      <c r="D93" s="13">
        <v>210</v>
      </c>
    </row>
    <row r="94" ht="16" customHeight="1" spans="1:4">
      <c r="A94" s="12"/>
      <c r="B94" s="13"/>
      <c r="C94" s="12" t="s">
        <v>132</v>
      </c>
      <c r="D94" s="13">
        <v>801</v>
      </c>
    </row>
    <row r="95" ht="16" customHeight="1" spans="1:4">
      <c r="A95" s="12"/>
      <c r="B95" s="13"/>
      <c r="C95" s="14" t="s">
        <v>133</v>
      </c>
      <c r="D95" s="13">
        <v>796</v>
      </c>
    </row>
    <row r="96" ht="16" customHeight="1" spans="1:4">
      <c r="A96" s="12"/>
      <c r="B96" s="13"/>
      <c r="C96" s="17" t="s">
        <v>134</v>
      </c>
      <c r="D96" s="13"/>
    </row>
    <row r="97" ht="16" customHeight="1" spans="1:4">
      <c r="A97" s="12"/>
      <c r="B97" s="13"/>
      <c r="C97" s="17" t="s">
        <v>135</v>
      </c>
      <c r="D97" s="13"/>
    </row>
    <row r="98" ht="16" customHeight="1" spans="1:4">
      <c r="A98" s="12"/>
      <c r="B98" s="13"/>
      <c r="C98" s="17" t="s">
        <v>136</v>
      </c>
      <c r="D98" s="13">
        <v>5</v>
      </c>
    </row>
    <row r="99" ht="16" customHeight="1" spans="1:4">
      <c r="A99" s="12"/>
      <c r="B99" s="13"/>
      <c r="C99" s="18" t="s">
        <v>137</v>
      </c>
      <c r="D99" s="13"/>
    </row>
    <row r="100" ht="16" customHeight="1" spans="1:4">
      <c r="A100" s="12"/>
      <c r="B100" s="13"/>
      <c r="C100" s="19" t="s">
        <v>138</v>
      </c>
      <c r="D100" s="13"/>
    </row>
    <row r="101" ht="16" customHeight="1" spans="1:4">
      <c r="A101" s="12"/>
      <c r="B101" s="13"/>
      <c r="C101" s="12" t="s">
        <v>139</v>
      </c>
      <c r="D101" s="13">
        <v>783</v>
      </c>
    </row>
    <row r="102" ht="16" customHeight="1" spans="1:4">
      <c r="A102" s="12"/>
      <c r="B102" s="13"/>
      <c r="C102" s="12" t="s">
        <v>140</v>
      </c>
      <c r="D102" s="13">
        <v>144</v>
      </c>
    </row>
    <row r="103" ht="16" customHeight="1" spans="1:4">
      <c r="A103" s="12"/>
      <c r="B103" s="13"/>
      <c r="C103" s="12" t="s">
        <v>141</v>
      </c>
      <c r="D103" s="13"/>
    </row>
    <row r="104" ht="16" customHeight="1" spans="1:4">
      <c r="A104" s="12"/>
      <c r="B104" s="13"/>
      <c r="C104" s="12" t="s">
        <v>142</v>
      </c>
      <c r="D104" s="13"/>
    </row>
    <row r="105" ht="16" customHeight="1" spans="1:4">
      <c r="A105" s="12"/>
      <c r="B105" s="13"/>
      <c r="C105" s="12" t="s">
        <v>143</v>
      </c>
      <c r="D105" s="13"/>
    </row>
    <row r="106" ht="16" customHeight="1" spans="1:4">
      <c r="A106" s="12"/>
      <c r="B106" s="13"/>
      <c r="C106" s="12" t="s">
        <v>144</v>
      </c>
      <c r="D106" s="13">
        <v>638</v>
      </c>
    </row>
    <row r="107" ht="16" customHeight="1" spans="1:4">
      <c r="A107" s="12"/>
      <c r="B107" s="13"/>
      <c r="C107" s="12" t="s">
        <v>145</v>
      </c>
      <c r="D107" s="13">
        <v>8443</v>
      </c>
    </row>
    <row r="108" ht="16" customHeight="1" spans="1:4">
      <c r="A108" s="12"/>
      <c r="B108" s="13"/>
      <c r="C108" s="12" t="s">
        <v>146</v>
      </c>
      <c r="D108" s="13">
        <v>2035</v>
      </c>
    </row>
    <row r="109" ht="16" customHeight="1" spans="1:4">
      <c r="A109" s="12"/>
      <c r="B109" s="13"/>
      <c r="C109" s="12" t="s">
        <v>147</v>
      </c>
      <c r="D109" s="13">
        <v>6408</v>
      </c>
    </row>
    <row r="110" ht="16" customHeight="1" spans="1:4">
      <c r="A110" s="12"/>
      <c r="B110" s="13"/>
      <c r="C110" s="12" t="s">
        <v>148</v>
      </c>
      <c r="D110" s="13"/>
    </row>
    <row r="111" ht="16" customHeight="1" spans="1:4">
      <c r="A111" s="12"/>
      <c r="B111" s="13"/>
      <c r="C111" s="12" t="s">
        <v>149</v>
      </c>
      <c r="D111" s="13">
        <v>209</v>
      </c>
    </row>
    <row r="112" ht="16" customHeight="1" spans="1:4">
      <c r="A112" s="12"/>
      <c r="B112" s="13"/>
      <c r="C112" s="12" t="s">
        <v>150</v>
      </c>
      <c r="D112" s="13"/>
    </row>
    <row r="113" ht="16" customHeight="1" spans="1:4">
      <c r="A113" s="12"/>
      <c r="B113" s="13"/>
      <c r="C113" s="12" t="s">
        <v>151</v>
      </c>
      <c r="D113" s="13">
        <v>930</v>
      </c>
    </row>
    <row r="114" ht="16" customHeight="1" spans="1:4">
      <c r="A114" s="12"/>
      <c r="B114" s="13"/>
      <c r="C114" s="12" t="s">
        <v>152</v>
      </c>
      <c r="D114" s="13">
        <v>823</v>
      </c>
    </row>
    <row r="115" ht="16" customHeight="1" spans="1:4">
      <c r="A115" s="20" t="s">
        <v>153</v>
      </c>
      <c r="B115" s="21">
        <f>B6+B24</f>
        <v>23600</v>
      </c>
      <c r="C115" s="20" t="s">
        <v>154</v>
      </c>
      <c r="D115" s="21">
        <f>SUM(D111:D114,D107,D106,D102,D101,D94,D85,D78,D63,D53,D35,D28,D21,D10,D6:D9)</f>
        <v>168009</v>
      </c>
    </row>
    <row r="116" ht="16" customHeight="1" spans="1:4">
      <c r="A116" s="22" t="s">
        <v>155</v>
      </c>
      <c r="B116" s="13"/>
      <c r="C116" s="22" t="s">
        <v>156</v>
      </c>
      <c r="D116" s="13">
        <v>1500</v>
      </c>
    </row>
    <row r="117" ht="16" customHeight="1" spans="1:4">
      <c r="A117" s="23" t="s">
        <v>157</v>
      </c>
      <c r="B117" s="13"/>
      <c r="C117" s="23" t="s">
        <v>158</v>
      </c>
      <c r="D117" s="13">
        <v>1500</v>
      </c>
    </row>
    <row r="118" ht="16" customHeight="1" spans="1:4">
      <c r="A118" s="22" t="s">
        <v>159</v>
      </c>
      <c r="B118" s="13"/>
      <c r="C118" s="22" t="s">
        <v>160</v>
      </c>
      <c r="D118" s="13"/>
    </row>
    <row r="119" ht="16" customHeight="1" spans="1:4">
      <c r="A119" s="23" t="s">
        <v>161</v>
      </c>
      <c r="B119" s="13">
        <v>135563</v>
      </c>
      <c r="C119" s="23" t="s">
        <v>162</v>
      </c>
      <c r="D119" s="13"/>
    </row>
    <row r="120" ht="16" customHeight="1" spans="1:4">
      <c r="A120" s="23" t="s">
        <v>163</v>
      </c>
      <c r="B120" s="13">
        <v>637</v>
      </c>
      <c r="C120" s="23" t="s">
        <v>164</v>
      </c>
      <c r="D120" s="13"/>
    </row>
    <row r="121" ht="16" customHeight="1" spans="1:4">
      <c r="A121" s="24" t="s">
        <v>165</v>
      </c>
      <c r="B121" s="13">
        <v>84840</v>
      </c>
      <c r="C121" s="24" t="s">
        <v>166</v>
      </c>
      <c r="D121" s="13"/>
    </row>
    <row r="122" ht="16" customHeight="1" spans="1:4">
      <c r="A122" s="25" t="s">
        <v>167</v>
      </c>
      <c r="B122" s="13">
        <v>50086</v>
      </c>
      <c r="C122" s="24" t="s">
        <v>168</v>
      </c>
      <c r="D122" s="13"/>
    </row>
    <row r="123" ht="16" customHeight="1" spans="1:4">
      <c r="A123" s="26" t="s">
        <v>169</v>
      </c>
      <c r="B123" s="13"/>
      <c r="C123" s="24" t="s">
        <v>170</v>
      </c>
      <c r="D123" s="13"/>
    </row>
    <row r="124" ht="16" customHeight="1" spans="1:4">
      <c r="A124" s="24" t="s">
        <v>171</v>
      </c>
      <c r="B124" s="13"/>
      <c r="C124" s="24" t="s">
        <v>172</v>
      </c>
      <c r="D124" s="13"/>
    </row>
    <row r="125" ht="16" customHeight="1" spans="1:4">
      <c r="A125" s="26" t="s">
        <v>173</v>
      </c>
      <c r="B125" s="13"/>
      <c r="C125" s="24"/>
      <c r="D125" s="13"/>
    </row>
    <row r="126" ht="16" customHeight="1" spans="1:4">
      <c r="A126" s="26"/>
      <c r="B126" s="13"/>
      <c r="D126" s="13"/>
    </row>
    <row r="127" ht="16" customHeight="1" spans="1:4">
      <c r="A127" s="25" t="s">
        <v>174</v>
      </c>
      <c r="B127" s="25"/>
      <c r="C127" s="23" t="s">
        <v>175</v>
      </c>
      <c r="D127" s="13">
        <v>350</v>
      </c>
    </row>
    <row r="128" ht="16" customHeight="1" spans="1:4">
      <c r="A128" s="12"/>
      <c r="B128" s="13"/>
      <c r="C128" s="24" t="s">
        <v>176</v>
      </c>
      <c r="D128" s="13"/>
    </row>
    <row r="129" ht="16" customHeight="1" spans="1:4">
      <c r="A129" s="24" t="s">
        <v>177</v>
      </c>
      <c r="B129" s="13">
        <v>6322</v>
      </c>
      <c r="C129" s="13"/>
      <c r="D129" s="13"/>
    </row>
    <row r="130" ht="16" customHeight="1" spans="1:4">
      <c r="A130" s="24" t="s">
        <v>178</v>
      </c>
      <c r="B130" s="13">
        <v>9331</v>
      </c>
      <c r="C130" s="24" t="s">
        <v>179</v>
      </c>
      <c r="D130" s="13"/>
    </row>
    <row r="131" ht="16" customHeight="1" spans="1:4">
      <c r="A131" s="24" t="s">
        <v>180</v>
      </c>
      <c r="B131" s="13">
        <v>-3009</v>
      </c>
      <c r="C131" s="23" t="s">
        <v>181</v>
      </c>
      <c r="D131" s="13"/>
    </row>
    <row r="132" ht="16" customHeight="1" spans="1:4">
      <c r="A132" s="24" t="s">
        <v>182</v>
      </c>
      <c r="B132" s="13">
        <v>1365</v>
      </c>
      <c r="C132" s="23" t="s">
        <v>183</v>
      </c>
      <c r="D132" s="13">
        <v>-3009</v>
      </c>
    </row>
    <row r="133" ht="16" customHeight="1" spans="1:4">
      <c r="A133" s="24" t="s">
        <v>184</v>
      </c>
      <c r="B133" s="13"/>
      <c r="C133" s="23" t="s">
        <v>185</v>
      </c>
      <c r="D133" s="13"/>
    </row>
    <row r="134" ht="16" customHeight="1" spans="1:4">
      <c r="A134" s="24" t="s">
        <v>186</v>
      </c>
      <c r="B134" s="13"/>
      <c r="C134" s="23" t="s">
        <v>180</v>
      </c>
      <c r="D134" s="13">
        <v>-3009</v>
      </c>
    </row>
    <row r="135" ht="16" customHeight="1" spans="1:4">
      <c r="A135" s="20" t="s">
        <v>187</v>
      </c>
      <c r="B135" s="21">
        <f>B115+B119+B129+B132</f>
        <v>166850</v>
      </c>
      <c r="C135" s="20" t="s">
        <v>188</v>
      </c>
      <c r="D135" s="21">
        <f>D115+D116+D127+D132</f>
        <v>166850</v>
      </c>
    </row>
  </sheetData>
  <mergeCells count="3">
    <mergeCell ref="A2:D2"/>
    <mergeCell ref="A4:B4"/>
    <mergeCell ref="C4:D4"/>
  </mergeCells>
  <pageMargins left="0.699305555555556" right="0.699305555555556" top="0.751388888888889" bottom="0.751388888888889" header="0.297916666666667" footer="0.297916666666667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三公经费汇总</vt:lpstr>
      <vt:lpstr>2015年县（区）公共财政收支预算表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2015-04-16T11:59:59Z</dcterms:created>
  <dcterms:modified xsi:type="dcterms:W3CDTF">2015-04-16T12:01:30Z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