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390"/>
  </bookViews>
  <sheets>
    <sheet name="行业资金" sheetId="1" r:id="rId1"/>
    <sheet name="Sheet3" sheetId="3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</externalReferences>
  <definedNames>
    <definedName name="_xlnm._FilterDatabase" localSheetId="0" hidden="1">行业资金!$A$7:$AW$580</definedName>
  </definedNames>
  <calcPr calcId="144525"/>
</workbook>
</file>

<file path=xl/sharedStrings.xml><?xml version="1.0" encoding="utf-8"?>
<sst xmlns="http://schemas.openxmlformats.org/spreadsheetml/2006/main" count="6659" uniqueCount="1335">
  <si>
    <t>附件2</t>
  </si>
  <si>
    <t>会宁县财政局2013-2020年度扶贫项目资产统计表</t>
  </si>
  <si>
    <t>填报单位:                          .</t>
  </si>
  <si>
    <t>序号</t>
  </si>
  <si>
    <t>项目名称</t>
  </si>
  <si>
    <t>资产类别</t>
  </si>
  <si>
    <t>项目实施单位</t>
  </si>
  <si>
    <t>项目主管部门</t>
  </si>
  <si>
    <t>项目实施地点</t>
  </si>
  <si>
    <t>顼目建设规模及内容</t>
  </si>
  <si>
    <t xml:space="preserve">构建年度
</t>
  </si>
  <si>
    <t>建成时间</t>
  </si>
  <si>
    <t>预计使用年限</t>
  </si>
  <si>
    <t>县级安排资金文号</t>
  </si>
  <si>
    <t>资金来源</t>
  </si>
  <si>
    <t>安排金额
（万元）</t>
  </si>
  <si>
    <t>决算报账金额
（万元）</t>
  </si>
  <si>
    <t>是否形成扶贫资产（实物资产或股权类资产）</t>
  </si>
  <si>
    <t>资产权属 （个人/集体/国有</t>
  </si>
  <si>
    <t>所有权人</t>
  </si>
  <si>
    <t>使用权人</t>
  </si>
  <si>
    <t>收益权人</t>
  </si>
  <si>
    <t>资产处置</t>
  </si>
  <si>
    <t>资产状态（在用/ 报废 /损毁）</t>
  </si>
  <si>
    <t>资产后续管护
主体和责任</t>
  </si>
  <si>
    <t>备注</t>
  </si>
  <si>
    <t>乡镇</t>
  </si>
  <si>
    <t>村</t>
  </si>
  <si>
    <t>财专</t>
  </si>
  <si>
    <t>东西部协作资金</t>
  </si>
  <si>
    <t>中央定点帮扶资金</t>
  </si>
  <si>
    <t>整合</t>
  </si>
  <si>
    <t>其他（行业资金）</t>
  </si>
  <si>
    <t>管护单位</t>
  </si>
  <si>
    <t>管护人</t>
  </si>
  <si>
    <t>新庄镇新庄村棱干社村组道路硬化项目</t>
  </si>
  <si>
    <t>公益性资产</t>
  </si>
  <si>
    <t>新庄镇</t>
  </si>
  <si>
    <t>财政局</t>
  </si>
  <si>
    <t>新庄村</t>
  </si>
  <si>
    <t>硬化道路4km，宽3.5m,厚18cm。</t>
  </si>
  <si>
    <t>会财发[2013]148号</t>
  </si>
  <si>
    <t>实物资产</t>
  </si>
  <si>
    <t>集体</t>
  </si>
  <si>
    <t>在用</t>
  </si>
  <si>
    <t>汉家岔乡花岔村村组道路硬化项目</t>
  </si>
  <si>
    <t>汉家岔乡</t>
  </si>
  <si>
    <t>花岔村</t>
  </si>
  <si>
    <t>硬化道路2.5km，宽3.5m,厚18cm。</t>
  </si>
  <si>
    <t>汉家岔乡南湾村村组道路硬化项目</t>
  </si>
  <si>
    <t>南湾村</t>
  </si>
  <si>
    <t>白草塬乡总堡村二社至三社道路硬化工程</t>
  </si>
  <si>
    <t>白草塬乡</t>
  </si>
  <si>
    <t>总堡村</t>
  </si>
  <si>
    <t>硬化道路2km，宽3.5m,厚18cm。</t>
  </si>
  <si>
    <t>白草塬乡北刘村关嘴至关嘴南路道路硬化工程</t>
  </si>
  <si>
    <t>北刘村</t>
  </si>
  <si>
    <t>白草塬乡二百户村三百户至南社道路硬化工程</t>
  </si>
  <si>
    <t>二百户村</t>
  </si>
  <si>
    <t>硬化道路1km，宽3.5m,厚18cm。</t>
  </si>
  <si>
    <t>韩集乡周湾村址至贾堡村道路硬化工程</t>
  </si>
  <si>
    <t>韩集乡</t>
  </si>
  <si>
    <t>贾堡村</t>
  </si>
  <si>
    <t>丁沟乡漫湾村那坡社至大乱滩社村组道路硬化工程</t>
  </si>
  <si>
    <t>丁沟乡</t>
  </si>
  <si>
    <t>漫湾村</t>
  </si>
  <si>
    <t>侯家川乡下川村三条岘至下完道路硬化工程</t>
  </si>
  <si>
    <t>侯家川乡</t>
  </si>
  <si>
    <t>下川村</t>
  </si>
  <si>
    <t>党岘乡上秀村深壑岘至麻岔社至范湾社村组道路硬化</t>
  </si>
  <si>
    <t>党岘乡</t>
  </si>
  <si>
    <t>上秀村</t>
  </si>
  <si>
    <t>硬化道路3km，宽3.5m,厚18cm。</t>
  </si>
  <si>
    <t>杨集乡陇川村村组道路硬化</t>
  </si>
  <si>
    <t>杨集乡</t>
  </si>
  <si>
    <t>陇川村</t>
  </si>
  <si>
    <t>硬化道路32km，宽3.5m,厚18cm。</t>
  </si>
  <si>
    <t>杨集乡邢坪村村址至大周村组道路硬化</t>
  </si>
  <si>
    <t>刑坪村</t>
  </si>
  <si>
    <t>土门岘乡苏堡村东西社、中塬社村组道路硬化</t>
  </si>
  <si>
    <t>土门岘乡</t>
  </si>
  <si>
    <t>苏堡村</t>
  </si>
  <si>
    <t>四房吴乡三房村二房社至北庄村组道路硬化</t>
  </si>
  <si>
    <t>四房吴乡</t>
  </si>
  <si>
    <t>三房村</t>
  </si>
  <si>
    <t>硬化道路3.5km，宽3.5m,厚18cm。</t>
  </si>
  <si>
    <t>草滩乡油坊沟村高塬社至细沟道路硬化</t>
  </si>
  <si>
    <t>草滩乡</t>
  </si>
  <si>
    <t>油坊沟村</t>
  </si>
  <si>
    <t>中川乡梁堡村危房改造集中点硬化</t>
  </si>
  <si>
    <t>中川乡</t>
  </si>
  <si>
    <t>梁堡村</t>
  </si>
  <si>
    <t>会师镇东河村集中建房点和武下至小岔村道路硬化</t>
  </si>
  <si>
    <t>会师镇</t>
  </si>
  <si>
    <t xml:space="preserve">会师镇 </t>
  </si>
  <si>
    <t>东河村</t>
  </si>
  <si>
    <t>硬化道路2km，宽3.5m,厚18cm，硬化边沟1000米。</t>
  </si>
  <si>
    <t>会师镇稍岔村南坡至李河村组道路硬化</t>
  </si>
  <si>
    <t>稍岔村</t>
  </si>
  <si>
    <t>硬化道路1.5km，宽3.5m,厚18cm。</t>
  </si>
  <si>
    <t>八里湾乡大水村何窑至大湾小学道路硬化</t>
  </si>
  <si>
    <t>八里湾乡</t>
  </si>
  <si>
    <t>大水村</t>
  </si>
  <si>
    <t>甘沟驿镇河西坡村道路硬化</t>
  </si>
  <si>
    <t>甘沟驿镇</t>
  </si>
  <si>
    <t>河西坡村</t>
  </si>
  <si>
    <t>老君坡乡老君坡村上街至下街桥头硬化工程</t>
  </si>
  <si>
    <t>老君坡乡</t>
  </si>
  <si>
    <t>老君坡村</t>
  </si>
  <si>
    <t>刘寨乡李寨村李寨社至曲岔社村组道路硬化工程</t>
  </si>
  <si>
    <t>刘寨乡</t>
  </si>
  <si>
    <t>李寨村</t>
  </si>
  <si>
    <t>硬化道路4.5km，宽3.5m,厚18cm。</t>
  </si>
  <si>
    <t>大沟乡庄湾村丑岔社至庄湾社村组道路硬化</t>
  </si>
  <si>
    <t>大沟乡</t>
  </si>
  <si>
    <t>庄湾村</t>
  </si>
  <si>
    <t>新塬乡老庄村老庄组至堡坪组硬化道路新建工程</t>
  </si>
  <si>
    <t>新塬乡</t>
  </si>
  <si>
    <t>老庄村</t>
  </si>
  <si>
    <t>郭城驿镇八百户村六百户社至关川水管所道路硬化</t>
  </si>
  <si>
    <t>郭城驿镇</t>
  </si>
  <si>
    <t>八百户村</t>
  </si>
  <si>
    <t>头寨子镇三百户村三社、四社道路硬化</t>
  </si>
  <si>
    <t>头寨子镇</t>
  </si>
  <si>
    <t>三百户村</t>
  </si>
  <si>
    <t>太平店镇万坪村村址至宽岔社通村道路硬化</t>
  </si>
  <si>
    <t>太平店镇</t>
  </si>
  <si>
    <t>万坪村</t>
  </si>
  <si>
    <t>柴家门乡柴门村至何门村村组道路硬化</t>
  </si>
  <si>
    <t>柴家门乡</t>
  </si>
  <si>
    <t>柴门村</t>
  </si>
  <si>
    <t>河畔镇车川村村组道路硬化工程</t>
  </si>
  <si>
    <t>河畔镇</t>
  </si>
  <si>
    <t>车川村</t>
  </si>
  <si>
    <t>硬化道路5km，宽3.5m,厚18cm。</t>
  </si>
  <si>
    <t>平头川乡双头村刘湾社至王川社道路硬化</t>
  </si>
  <si>
    <t>平头川乡</t>
  </si>
  <si>
    <t>双头村</t>
  </si>
  <si>
    <t>整修砂化路8km，路宽6m,铺沙8厘米，边沟8000米。</t>
  </si>
  <si>
    <t>翟家所乡张城堡村上街组村容村貌整治、文化广场硬化和文化舞台建设</t>
  </si>
  <si>
    <t>翟家所乡</t>
  </si>
  <si>
    <t>张城堡村</t>
  </si>
  <si>
    <t>安装路灯50盏，村庄绿化200亩，硬化广场4500平方米，新建文化舞台一座800平方米。</t>
  </si>
  <si>
    <t>四房吴乡大房吴村村内砂化道路建设工程</t>
  </si>
  <si>
    <t>大房吴村</t>
  </si>
  <si>
    <t>新建道路8.5公里，建设道路路基宽度6.5米，路面宽度6米，厚10厘米，排水边改4000米，根据地形配置涵管7道。</t>
  </si>
  <si>
    <t>会财发[2013]268号</t>
  </si>
  <si>
    <t>报废</t>
  </si>
  <si>
    <t>头寨子镇头寨村罗湾翻水桥建设工程</t>
  </si>
  <si>
    <t>头寨村</t>
  </si>
  <si>
    <t>新建翻水桥1座，长32米，高3米，宽4米，3跨。</t>
  </si>
  <si>
    <t>郭城驿镇红堡子村文化广场铺设工程</t>
  </si>
  <si>
    <t>红堡子村</t>
  </si>
  <si>
    <t>大理石铺面，混凝土垫层，面积5600平方米，厚15厘米。</t>
  </si>
  <si>
    <t>太平店镇何川村村内砂化道路建设工程</t>
  </si>
  <si>
    <t>何川村</t>
  </si>
  <si>
    <t>砂化道路7.15公里，路面宽6米，厚8厘米，单向边沟2380米，修建涵管3道。</t>
  </si>
  <si>
    <t>韩集乡韩集组至耐阳组村组道路硬化工程</t>
  </si>
  <si>
    <t>韩家集乡</t>
  </si>
  <si>
    <t>韩集村</t>
  </si>
  <si>
    <t>草滩乡麦李村任塬组道路硬化工程</t>
  </si>
  <si>
    <t>麦李村</t>
  </si>
  <si>
    <t>会财发[2013]399号</t>
  </si>
  <si>
    <t>河畔镇河畔村新农村亮化工程</t>
  </si>
  <si>
    <t>河畔村</t>
  </si>
  <si>
    <t>平整场地12000平方米，安装太阳能路灯50盏。</t>
  </si>
  <si>
    <t>新庄镇杨岔村杨岔社至麻湾社道路硬化工程</t>
  </si>
  <si>
    <t>杨岔村</t>
  </si>
  <si>
    <t>白草塬乡总堡村文化广场建设工程</t>
  </si>
  <si>
    <t>硬化文化广场5000平方米，厚18厘米。</t>
  </si>
  <si>
    <t>甘沟驿镇六十铺村道路硬化工程</t>
  </si>
  <si>
    <t>六十铺村</t>
  </si>
  <si>
    <t>新添堡回族乡回河村当庄翻水桥建设工程</t>
  </si>
  <si>
    <t>新添堡乡</t>
  </si>
  <si>
    <t>回河村</t>
  </si>
  <si>
    <t>新建翻水桥1座，长32米，高3米，宽4米，4跨。</t>
  </si>
  <si>
    <t>土高山乡程家塬村道路硬化工程</t>
  </si>
  <si>
    <t>土高山乡</t>
  </si>
  <si>
    <t>程家塬村</t>
  </si>
  <si>
    <t>老君坡乡柳岔村翻水桥建设工程</t>
  </si>
  <si>
    <t>柳岔村</t>
  </si>
  <si>
    <t>新建翻水桥1座，长24米，单跨8米，3跨桥。</t>
  </si>
  <si>
    <t>新塬乡杨坪村石大湾至赵沟、上北山岘口至下北山、糜儿沟涧河至马川、石大湾至小曲湾组内道路砂化扩建工程</t>
  </si>
  <si>
    <t>杨坪村</t>
  </si>
  <si>
    <t>砂化杨坪村石大湾至赵沟组内道路3km，砂化上北山岘口至下北山道路3km，砂化糜儿沟涧河至马川1km、石大湾至小曲湾组内道路3km，路面宽6米，厚8厘米。</t>
  </si>
  <si>
    <t>会财发[2013]525号</t>
  </si>
  <si>
    <t>侯家川乡邢郡村邢郡至回岔道路硬化工程</t>
  </si>
  <si>
    <t>邢郡村</t>
  </si>
  <si>
    <t>会财发[2013]565号</t>
  </si>
  <si>
    <t>平头川乡张嘴村红岘至姚坪村组公路整修硬化工程</t>
  </si>
  <si>
    <t>张嘴村</t>
  </si>
  <si>
    <t>党岘乡庙儿村丁岔壑岘至林场壑岘道路硬化工程</t>
  </si>
  <si>
    <t>庙儿村</t>
  </si>
  <si>
    <t>土门乡土门村红土岘至张岔社村组道路硬化工程</t>
  </si>
  <si>
    <t>土门乡</t>
  </si>
  <si>
    <t>土门村</t>
  </si>
  <si>
    <t>柴家门乡鸡儿村上西社至省道207线村组道路硬化工程</t>
  </si>
  <si>
    <t>鸡儿村</t>
  </si>
  <si>
    <t>大沟乡宋坪村文化广场建设工程</t>
  </si>
  <si>
    <t>宋坪村</t>
  </si>
  <si>
    <t>新建戏台一座，广场平整1600㎡。</t>
  </si>
  <si>
    <t>翟家所乡张城堡村上街至下街道路硬化工程</t>
  </si>
  <si>
    <t>硬化道路2km，路面宽3.5m,厚18cm,根据地形合理配置涵管。</t>
  </si>
  <si>
    <t>会财发[2013]649号</t>
  </si>
  <si>
    <t>韩集乡袁咀村文化广场建设</t>
  </si>
  <si>
    <t>袁咀村</t>
  </si>
  <si>
    <t>新建文化广场1处，225平方米露天文化舞台一座，硬化广场2353平方米，厚15厘米。</t>
  </si>
  <si>
    <t>韩集乡东西坡村文化广场建设</t>
  </si>
  <si>
    <t>东西坡村</t>
  </si>
  <si>
    <t>新建文化广场1处，140平方米露天文化舞台一座，硬化广场2000平方米，厚15厘米，新建围墙100米。</t>
  </si>
  <si>
    <t>丁家沟镇线川村文化广场建设工程</t>
  </si>
  <si>
    <t>丁家沟镇</t>
  </si>
  <si>
    <t>线川村</t>
  </si>
  <si>
    <t>新建240平方米文化舞台一座，硬化广场1680平方米，厚15厘米，新砌围墙100米。</t>
  </si>
  <si>
    <t>会财发[2013]680号</t>
  </si>
  <si>
    <t>新添堡乡新添村小城镇集中建设点道路硬化工程</t>
  </si>
  <si>
    <t>新添村</t>
  </si>
  <si>
    <t>硬化巷道13300平方米，厚18厘米</t>
  </si>
  <si>
    <t>会财发[2014]86号</t>
  </si>
  <si>
    <t>刘寨乡寨柯村余家岭至田上村村组道路硬化工程</t>
  </si>
  <si>
    <t>寨柯村</t>
  </si>
  <si>
    <t>韩集乡阴坡组至耐阳东路口村组道路硬化工程</t>
  </si>
  <si>
    <t>草滩乡姚岔村易地搬迁新农村巷道硬化工程</t>
  </si>
  <si>
    <t>姚岔村</t>
  </si>
  <si>
    <t>丁家沟乡线川村红岭社至大墩梁道路硬化工程</t>
  </si>
  <si>
    <t>丁家沟乡</t>
  </si>
  <si>
    <t>汉家岔乡双庙村何岔涧沟翻水桥建设工程</t>
  </si>
  <si>
    <t>双庙村</t>
  </si>
  <si>
    <t>新建翻水桥一座，桥长16米，宽4米，高2米。</t>
  </si>
  <si>
    <t>汉家岔乡荆坪村何家川至石川翻水桥建设工程</t>
  </si>
  <si>
    <t>荆坪村</t>
  </si>
  <si>
    <t>平头川乡李湾村赵湾至韩坪道路硬化工程</t>
  </si>
  <si>
    <t>李湾村</t>
  </si>
  <si>
    <t>硬化道路3.8km，宽3.5m,厚18cm。</t>
  </si>
  <si>
    <t>新庄镇杨岔村杨岔坡道路硬化工程</t>
  </si>
  <si>
    <t>硬化道路2.3km，宽3.5m,厚18cm。</t>
  </si>
  <si>
    <t>新庄镇新庄村村级文化阵地建设工程</t>
  </si>
  <si>
    <t>硬化村级文化广场5450平方米，厚度18cm。</t>
  </si>
  <si>
    <t>翟家所乡六房村烂山滩社至东坡社村组道路硬化工程</t>
  </si>
  <si>
    <t>六房村</t>
  </si>
  <si>
    <t>中川乡高陵村小学路口至白岔社道路硬化工程</t>
  </si>
  <si>
    <t>高陵村</t>
  </si>
  <si>
    <t>硬化道路3.7km，宽3.5m,厚18cm。</t>
  </si>
  <si>
    <t>土门岘乡杨岘村村组道路硬化工程</t>
  </si>
  <si>
    <t>杨岘村</t>
  </si>
  <si>
    <t>侯家川乡白顾村村址至涧滩村组道路硬化工程</t>
  </si>
  <si>
    <t>白顾村</t>
  </si>
  <si>
    <t>党家岘乡党岘村文化健身广场硬化工程</t>
  </si>
  <si>
    <t>党家岘乡</t>
  </si>
  <si>
    <t>党岘村</t>
  </si>
  <si>
    <t>硬化健身广场10500平方米，厚度18cm。</t>
  </si>
  <si>
    <t>河畔镇河畔村新农村示范点道路硬化工程</t>
  </si>
  <si>
    <t>硬化巷道8400平方米，铺设2100平方米，厚度18cm，总建设面积10500㎡。</t>
  </si>
  <si>
    <t>郭城驿镇腰井村上庄社至焦河小学路口道路硬化工程</t>
  </si>
  <si>
    <t>腰井村</t>
  </si>
  <si>
    <t>硬化道路1.2km，宽3.5m,厚18cm。</t>
  </si>
  <si>
    <t>郭城驿镇郭城村北社二斗至北坪社道路硬化工程</t>
  </si>
  <si>
    <t>郭城村</t>
  </si>
  <si>
    <t>柴家门乡何门村高填土涵工程</t>
  </si>
  <si>
    <t>何门村</t>
  </si>
  <si>
    <t>新建高填土涵1座，桥涵长50米，高30米，宽3米。</t>
  </si>
  <si>
    <t>老君坡乡谢岔村阳坡沟翻水桥建设工程</t>
  </si>
  <si>
    <t>谢岔村</t>
  </si>
  <si>
    <t>新建翻水桥1座，桥面宽4米，桥高3米，长16米。</t>
  </si>
  <si>
    <t>新塬乡老庄村老庄组至中庄组道路硬化工程</t>
  </si>
  <si>
    <t>头寨子镇成牟村新农村移民搬迁点道路硬化工程</t>
  </si>
  <si>
    <t>成牟村</t>
  </si>
  <si>
    <t>硬化新农村移民点道路10520平方米，厚度18cm。</t>
  </si>
  <si>
    <t>甘沟驿镇田坪村中坪社、田坪社村组道路硬化工程</t>
  </si>
  <si>
    <t>田坪村</t>
  </si>
  <si>
    <t>白草塬乡北刘村尚庄至尚庄道路硬化工程</t>
  </si>
  <si>
    <t>白草塬乡中刘村树西至中刘道路硬化工程</t>
  </si>
  <si>
    <t>中刘村</t>
  </si>
  <si>
    <t>四房吴乡四房村四房社至李岔社道路硬化工程</t>
  </si>
  <si>
    <t>四房村</t>
  </si>
  <si>
    <t>土高山乡红湾村东湾组道路硬化工程</t>
  </si>
  <si>
    <t>红湾村</t>
  </si>
  <si>
    <t>大沟乡新坪村文化广场建设工程</t>
  </si>
  <si>
    <t>新坪村</t>
  </si>
  <si>
    <t>新建12*15文化舞台一座，硬化广场2200平方米，新修大门一座，植树60株，太阳能路灯8盏，围墙200米。</t>
  </si>
  <si>
    <t>八里湾乡李湾村岘口至李湾小学道路硬化工程</t>
  </si>
  <si>
    <t>太平店镇大顶村村址至国道312线道路硬化工程</t>
  </si>
  <si>
    <t>大顶村</t>
  </si>
  <si>
    <t>硬化道路1.6km，宽3.5m,厚18cm。</t>
  </si>
  <si>
    <t>会师镇西岩村中庄至张沟道路硬化工程</t>
  </si>
  <si>
    <t>中庄村</t>
  </si>
  <si>
    <t>杨集乡刘咀村西兰公路至刘咀小学道路硬化工程</t>
  </si>
  <si>
    <t>刘咀村</t>
  </si>
  <si>
    <t>汉岔乡杨山村张弆梁至岔口湾村组道路硬化工程</t>
  </si>
  <si>
    <t>杨山村</t>
  </si>
  <si>
    <t>会财发[2014]261号</t>
  </si>
  <si>
    <t>硬化道路2.8km，宽3.5m,厚18cm。</t>
  </si>
  <si>
    <t>丁家沟乡窑沟村文化广场及舞台建设工程</t>
  </si>
  <si>
    <t>窑沟村</t>
  </si>
  <si>
    <t>新建文化舞台一座，硬化文化广场756平方米。</t>
  </si>
  <si>
    <t>翟家所乡张城堡村下街至北门道路硬化工程</t>
  </si>
  <si>
    <t>硬化巷道8750平方米，厚18厘米。</t>
  </si>
  <si>
    <t>四房吴乡大南村下口社至“袁三”路村组道路硬化工程</t>
  </si>
  <si>
    <t>大南村</t>
  </si>
  <si>
    <t>硬化道路2.2km，宽3.5m,厚18cm。</t>
  </si>
  <si>
    <t>新添堡乡道口村移民点硬化工程</t>
  </si>
  <si>
    <t>道口村</t>
  </si>
  <si>
    <t>硬化巷道8600平方米，厚15厘米，排水1600米。</t>
  </si>
  <si>
    <t>会财发[2014]381号</t>
  </si>
  <si>
    <t>新庄镇移民点巷内道路硬化工程</t>
  </si>
  <si>
    <t>硬化巷道6600平方米，厚15厘米，排水1100米。</t>
  </si>
  <si>
    <t>郭城驿镇红堡子村九社新建移民搬迁点巷道硬化工程</t>
  </si>
  <si>
    <t>硬化巷道8700平方米，排污水道1500平方米，排水雨道1500米。</t>
  </si>
  <si>
    <t>大沟乡新坪村新张组移民点村内道路硬化及村容村貌建设</t>
  </si>
  <si>
    <t>硬化巷道7200平方米，排污水道1680平方米，排水雨道1600米。</t>
  </si>
  <si>
    <t>丁家沟乡南门村文化广场建设工程</t>
  </si>
  <si>
    <t>南门村</t>
  </si>
  <si>
    <t>新建彩钢结构12*13m，砖木活动室5间*20㎡，彩钢结构化妆室5*6m，围墙30m,太阳能路灯4个，硬化广场3700㎡。</t>
  </si>
  <si>
    <t>会财发[2014]406号</t>
  </si>
  <si>
    <t>杨集乡北坪村姬家湾路口至小岔社道路硬化工程</t>
  </si>
  <si>
    <t>北坪村</t>
  </si>
  <si>
    <t>会师镇东河村移民点巷道硬化工程</t>
  </si>
  <si>
    <t>硬化巷道2622平方米，厚18厘米，安装太阳能路灯18盏，排水管道590米。</t>
  </si>
  <si>
    <t>会财发[2014]475号</t>
  </si>
  <si>
    <t>白草塬乡北刘村移民搬迁点巷道硬化工程</t>
  </si>
  <si>
    <t>人行道铺设花砖4000㎡，厚度18厘米，排水管道558米。</t>
  </si>
  <si>
    <t>丁家沟乡郝川村移民搬迁点巷道硬化工程</t>
  </si>
  <si>
    <t>郝川村</t>
  </si>
  <si>
    <t>硬化巷道4700平方米，厚度18厘米，500mm排水道495米。</t>
  </si>
  <si>
    <t>杨集乡罐峡村沿川社移民搬迁点巷道硬化工程</t>
  </si>
  <si>
    <t>罐峡村</t>
  </si>
  <si>
    <t>新建13*13米文化舞台一座，硬化文化广场3500平方米，厚18cm。</t>
  </si>
  <si>
    <t>土门岘乡土门村文化广场建设工程</t>
  </si>
  <si>
    <t>会财发[2014]581号</t>
  </si>
  <si>
    <t>党家岘乡吕堡村北下社姚邦坡至清真寺道路硬化工程</t>
  </si>
  <si>
    <t>吕堡村</t>
  </si>
  <si>
    <t>砂化道路7公里，路宽6米，路基6.5米，5公里排水边沟。</t>
  </si>
  <si>
    <t>大沟乡刘沟村大李组村组道路硬化工程</t>
  </si>
  <si>
    <t>刘沟村</t>
  </si>
  <si>
    <t>大沟乡宋坪村宋岔组村组道路硬化工程</t>
  </si>
  <si>
    <t>硬化道路1km，宽3.5m,厚18cm，长10米。</t>
  </si>
  <si>
    <t>土高山乡马塬村马塬社至范塬社道路砂化</t>
  </si>
  <si>
    <t>马塬村</t>
  </si>
  <si>
    <t>砂化道路7km，宽6m,厚5km排水边沟。</t>
  </si>
  <si>
    <t>老君坡乡老君坡村朱湾至百湾村组道路硬化工程</t>
  </si>
  <si>
    <t>老君村</t>
  </si>
  <si>
    <t>老君坡乡阳赵村贠湾至白湾村组道路硬化工程</t>
  </si>
  <si>
    <t>杨赵村</t>
  </si>
  <si>
    <t>硬化道路2km，宽3.5m,厚18cm，长10米，1米*1米板涵一座。</t>
  </si>
  <si>
    <t>柴家门乡柴门村村组道路硬化工程</t>
  </si>
  <si>
    <t>新庄镇寺寨村东帑村村组道路硬化工程</t>
  </si>
  <si>
    <t>寺寨村</t>
  </si>
  <si>
    <t>硬化道路2.6km，宽3.5m,厚18cm。</t>
  </si>
  <si>
    <t>太平店镇青江驿街道亮化工程</t>
  </si>
  <si>
    <t>青江驿村</t>
  </si>
  <si>
    <t>安装太阳能路灯40盏。</t>
  </si>
  <si>
    <t>白草塬乡九百户村村级群众活动文化舞台建设工程</t>
  </si>
  <si>
    <t>九百户村</t>
  </si>
  <si>
    <t>新建文化舞台一座，长21米，宽15米，高7米。</t>
  </si>
  <si>
    <t>白草塬乡二百户村村级文化活动中心场地硬化工程</t>
  </si>
  <si>
    <t>硬化村级文化活动中心场地5384平方米，厚度18厘米。</t>
  </si>
  <si>
    <t>甘沟驿镇袁岸村下东坡社村组道路硬化工程</t>
  </si>
  <si>
    <t>袁岸村</t>
  </si>
  <si>
    <t>韩集乡韩集村西街口至中心小学道路硬化工程</t>
  </si>
  <si>
    <t>硬化道路512m，宽3.5m,厚18cm。</t>
  </si>
  <si>
    <t>汉家岔乡杨山村上庄至红土湾组道路硬化</t>
  </si>
  <si>
    <t>汉家岔乡南湾村汉河路至散岔组道路硬化工程</t>
  </si>
  <si>
    <t>硬化道路0.95km，宽3.5m,厚18cm。</t>
  </si>
  <si>
    <t>会财发[2014]725号</t>
  </si>
  <si>
    <t>会师镇西岩村王曲至林场村组道路硬化工程</t>
  </si>
  <si>
    <t>西岩村</t>
  </si>
  <si>
    <t>硬化道路2km，宽3.5m,厚18cm 。</t>
  </si>
  <si>
    <t>会财发[2015]43号</t>
  </si>
  <si>
    <t>柴家门乡何门村田庄社村组道路硬化工程</t>
  </si>
  <si>
    <t>硬化道路3.8km，宽3.5m,厚18cm 。</t>
  </si>
  <si>
    <t>丁家沟乡沈屲村上吴山至312国道至万岔社道路硬化工程</t>
  </si>
  <si>
    <t>沈屲村</t>
  </si>
  <si>
    <t>硬化道路3km，宽3.5m,厚18cm 。</t>
  </si>
  <si>
    <t>汉岔乡荆坪村王川涧沟翻水桥建设工程</t>
  </si>
  <si>
    <t>汉岔乡</t>
  </si>
  <si>
    <t>新建翻水桥一座，长26m,宽4.5m，高4m.</t>
  </si>
  <si>
    <t>韩集乡韩集村耐阳组至阴坡组（含新农村巷道）村组道路硬化工程</t>
  </si>
  <si>
    <t>硬化道路2.2km，宽3.5m,厚18cm 。</t>
  </si>
  <si>
    <t>刘寨乡刘寨村三社文化广场硬化、维修、亮化工程</t>
  </si>
  <si>
    <t>刘寨村</t>
  </si>
  <si>
    <t>新建文化舞台一座，硬化广场1500㎡，安装太阳能路灯20盏。</t>
  </si>
  <si>
    <t>硬化新农村巷道5775㎡，厚18cm。</t>
  </si>
  <si>
    <t>杨集乡杨集村上街社新农村巷道硬化工程</t>
  </si>
  <si>
    <t>杨集村</t>
  </si>
  <si>
    <t>硬化新农村巷道4510㎡，厚18cm，铺设排水管630m。</t>
  </si>
  <si>
    <t>郭城驿镇腰井村腰井社至黑虎岔村三社道路硬化工程</t>
  </si>
  <si>
    <t>党家岘乡上秀村麻岔社至高湾社道路硬化工程</t>
  </si>
  <si>
    <t>新塬乡孟塬村北川、下堡村翻水桥新建工程</t>
  </si>
  <si>
    <t>孟塬村</t>
  </si>
  <si>
    <t>新建翻水桥4座，每座两跨。</t>
  </si>
  <si>
    <t>白草塬乡北刘村南社巷道硬化工程</t>
  </si>
  <si>
    <t>硬化道路3.85km，宽3.5m,厚18cm 。</t>
  </si>
  <si>
    <t>土高山乡中庄村李坪至曹坪道路硬化工程</t>
  </si>
  <si>
    <t>新庄镇新庄村新庄组巷道道路硬化工程</t>
  </si>
  <si>
    <t>硬化道路2.5km，宽3.5m,厚18cm 。</t>
  </si>
  <si>
    <t>甘沟驿镇袁岸村上东社至下去社村组到路硬化工程</t>
  </si>
  <si>
    <t>硬化道路2.7km，宽3.5m,厚18cm 。</t>
  </si>
  <si>
    <t>翟家所镇</t>
  </si>
  <si>
    <t>硬化道路3.8km，宽3.5m,厚18cm 根据地形配置涵管。</t>
  </si>
  <si>
    <t>土门岘乡土门岘桥至武举城道路硬化</t>
  </si>
  <si>
    <t>太平店镇太平村村组道路硬化工程</t>
  </si>
  <si>
    <t>太平村</t>
  </si>
  <si>
    <t>草滩乡姚岔村新农村村容村貌改造工程</t>
  </si>
  <si>
    <t>安装太阳能路灯60盏，栽树600棵，新植草坪120㎡。</t>
  </si>
  <si>
    <t>头寨子镇三百户村一社、二社新立社道路硬化工程</t>
  </si>
  <si>
    <t>侯家川乡古道村马家豁岘至石沟湾村组道路硬化工程</t>
  </si>
  <si>
    <t>古道村</t>
  </si>
  <si>
    <t>硬化道路3.5km，宽3.5m,厚18cm 。</t>
  </si>
  <si>
    <t>四房吴乡小南村阳湾至范东社村组道路硬化工程</t>
  </si>
  <si>
    <t>小南村</t>
  </si>
  <si>
    <t>老君坡乡谢梗村上马至新庄组道路硬化工程</t>
  </si>
  <si>
    <t>谢梗村</t>
  </si>
  <si>
    <t>中川乡老鸦村白崖社路口至前湾社路口道路硬化工程</t>
  </si>
  <si>
    <t>老鸦村</t>
  </si>
  <si>
    <t>大沟乡新坪村移民点亮化工程</t>
  </si>
  <si>
    <t>绿化植被600平方米，安装路灯65盏。</t>
  </si>
  <si>
    <t>会财发[2015]265号</t>
  </si>
  <si>
    <t>大沟乡刘沟村道路硬化工程</t>
  </si>
  <si>
    <t>郭城驿镇红堡子村七社巷道硬化工程</t>
  </si>
  <si>
    <t>硬化巷道3km，宽3.5m,厚18cm 。</t>
  </si>
  <si>
    <t>会财发[2015]267号</t>
  </si>
  <si>
    <t>丁家沟乡郝川村文化广场舞台建设工程</t>
  </si>
  <si>
    <t>新建文化舞台一座，化妆间2间，厕所一座，围墙100米，维修活动室4间，安装5盏路灯，硬化广场1300平方米。</t>
  </si>
  <si>
    <t>平头川镇张咀村路灯照明工程</t>
  </si>
  <si>
    <t>平头川镇</t>
  </si>
  <si>
    <t>张咀村</t>
  </si>
  <si>
    <t>安装路灯23盏。</t>
  </si>
  <si>
    <t>会财发[2015]312号</t>
  </si>
  <si>
    <t>柴家门镇鸡儿村207线至西王社道路硬化工程</t>
  </si>
  <si>
    <t>柴家门镇</t>
  </si>
  <si>
    <t>硬化巷道1.4km，宽3.5m,厚18cm 。</t>
  </si>
  <si>
    <t>汉家岔镇荆坪村翻水桥建设工程</t>
  </si>
  <si>
    <t>汉家岔镇</t>
  </si>
  <si>
    <t>新建翻水桥一座，长26米，宽4.5米，高3米。3跨。</t>
  </si>
  <si>
    <t>土门岘乡安坡村落龙岔湾至吊尾巴川道路硬化工程</t>
  </si>
  <si>
    <t>安坡村</t>
  </si>
  <si>
    <t>硬化巷道2.8km，宽3.5m,厚18cm 。</t>
  </si>
  <si>
    <t>翟家所乡观音村五里桥至上庄村组道路硬化工程</t>
  </si>
  <si>
    <t>观音村</t>
  </si>
  <si>
    <t>硬化巷道2.3km，宽3.5m,厚18cm ，根据地形配置涵管。</t>
  </si>
  <si>
    <t>韩集乡苟岘村河蒿公路至眼突山村组道路硬化工程</t>
  </si>
  <si>
    <t>苟岘村</t>
  </si>
  <si>
    <t>硬化巷道2km，宽3.5m,厚18cm 。</t>
  </si>
  <si>
    <t>郭城驿镇大羊营村摊子社至下川社道路硬化工程</t>
  </si>
  <si>
    <t>大羊营村</t>
  </si>
  <si>
    <t>硬化巷道3.5km，宽3.5m,厚18cm 。</t>
  </si>
  <si>
    <t>土门岘乡张门村堡坪社道路硬化工程</t>
  </si>
  <si>
    <t>张门村</t>
  </si>
  <si>
    <t>硬化巷道1km，宽3.5m,厚18cm 。</t>
  </si>
  <si>
    <t>会财发[2015]466号</t>
  </si>
  <si>
    <t>丁家沟乡南门村南门社道路亮化工程</t>
  </si>
  <si>
    <t>安装太阳能路灯62盏。</t>
  </si>
  <si>
    <t>安装太阳能路灯9盏。</t>
  </si>
  <si>
    <t>会财发[2015]868号</t>
  </si>
  <si>
    <t>党家岘乡杨湾村文化广场建设工程</t>
  </si>
  <si>
    <t>杨湾村</t>
  </si>
  <si>
    <t>新建14.2*13.2米文化舞台一座，硬化广场1432.56平方米，新修围墙198米，新建大门一座。</t>
  </si>
  <si>
    <t>会财发[2015]637号</t>
  </si>
  <si>
    <t>丁家沟乡马岔村文化广场建设工程</t>
  </si>
  <si>
    <t>马岔村</t>
  </si>
  <si>
    <t>新建14.2*14.2米文化舞台一座，硬化广场2000平方米，新修围墙160米，新建大门一座，厕所一间，活动室4间40平方米。</t>
  </si>
  <si>
    <t>甘沟驿镇吉酉村文化广场建设工程</t>
  </si>
  <si>
    <t>吉酉村</t>
  </si>
  <si>
    <t>新建13*11米文化舞台一座，硬化广场1600平方米，新修围墙125米，新建大门一座，厕所一间，活动室3间60平方米。</t>
  </si>
  <si>
    <t>杨集乡东阳村文化广场建设工程</t>
  </si>
  <si>
    <t>东阳村</t>
  </si>
  <si>
    <t>新建13*11米文化舞台一座，硬化广场2700平方米，新修围墙200米，新建大门一座，厕所一间，活动室30平方米，安装太阳能路灯4盏。</t>
  </si>
  <si>
    <t>刘寨镇后湾村文化广场建设工程</t>
  </si>
  <si>
    <t>刘寨镇</t>
  </si>
  <si>
    <t>后湾村</t>
  </si>
  <si>
    <t>新建18*14米文化舞台一座，硬化广场2200平方米，新建化妆室36平方米，新修围墙90米，新绿化180平方米，安装太阳能路灯6盏。</t>
  </si>
  <si>
    <t>土门岘乡张沟村文化广场建设工程</t>
  </si>
  <si>
    <t>张沟村</t>
  </si>
  <si>
    <t>新建7*11米文化舞台一座，硬化广场2000平方米，新修围墙180米，绿化植树60棵，安装太阳能路灯8盏。</t>
  </si>
  <si>
    <t>四房吴镇蔺湾村文化广场建设工程</t>
  </si>
  <si>
    <t>四房吴镇</t>
  </si>
  <si>
    <t>蔺湾村</t>
  </si>
  <si>
    <t>新建15*8米文化舞台一座，硬化广场3000平方米，新修围墙180米，绿化60平方米，安装太阳能路灯10盏，建设村文化室60平方米。</t>
  </si>
  <si>
    <t>侯川镇白顾村文化广场建设工程</t>
  </si>
  <si>
    <t>侯川镇</t>
  </si>
  <si>
    <t>新建20.17*9米文化舞台一座，硬化广场1496平方米，新修围墙160米，新建大门一座。</t>
  </si>
  <si>
    <t>侯川镇邢郡村文化广场建设工程</t>
  </si>
  <si>
    <t>新建20.17*9米文化舞台一座，硬化广场1400平方米，新修围墙210米，新建大门一座。</t>
  </si>
  <si>
    <t>新塬乡孟塬村文化广场建设工程</t>
  </si>
  <si>
    <t>新建13*12米文化舞台一座，硬化广场3768.4平方米，新修围墙292.7米，新建大门一座，新建厕所一间，平整土地4121平方米。</t>
  </si>
  <si>
    <t>平头川镇张咀村村级文化活动场所建设工程</t>
  </si>
  <si>
    <t>新建文化活动中心216平方米，新建14*12米文化舞台一座，化妆间2间48平方米。</t>
  </si>
  <si>
    <t>八里湾乡复兴村文化广场建设工程</t>
  </si>
  <si>
    <t>复兴村</t>
  </si>
  <si>
    <t>新建13*12米文化舞台一座，硬化广场3000平方米，新修围墙220米，新建大门一座，新建厕所一间，安装太阳能路灯10盏。</t>
  </si>
  <si>
    <t>老君镇谢梗村文化广场建设工程</t>
  </si>
  <si>
    <t>老君坡镇</t>
  </si>
  <si>
    <t>新建13*12米文化舞台一座，硬化广场1100平方米，新修围墙220米，新建活动室4间67平方米，新建厕所一间，安装太阳能路灯10盏。</t>
  </si>
  <si>
    <t>汉家岔镇阴山村文化广场建设工程</t>
  </si>
  <si>
    <t>阴山村</t>
  </si>
  <si>
    <t>新建13*10米文化舞台一座，硬化广场2135平方米，新修围墙220米，新建活动室7间140平方米，新建厕所一间，安装太阳能路灯6盏。</t>
  </si>
  <si>
    <t>中川镇中川村下中川社巷道硬化工程</t>
  </si>
  <si>
    <t>中川镇</t>
  </si>
  <si>
    <t>中川村</t>
  </si>
  <si>
    <t>韩集乡袁咀村列胡组组内道路硬化工程</t>
  </si>
  <si>
    <t>硬化道路3km，厚度18cm，路面宽3.5m。</t>
  </si>
  <si>
    <t>丁家沟乡沈屲村康湾社至李窑路口道路硬化</t>
  </si>
  <si>
    <t>硬化道路2.3km，宽3.5m,厚18cm 。</t>
  </si>
  <si>
    <t>丁家沟乡线川村孙湾社高填涵及道路扩宽砂化工程</t>
  </si>
  <si>
    <t>新建高填涵一座，长度20米，宽度6m，砂化路1公里，路宽6.5米，厚10cm。</t>
  </si>
  <si>
    <t>郭城驿镇驮营村村内公共基础设施建设、维修</t>
  </si>
  <si>
    <t>驮营村</t>
  </si>
  <si>
    <t>维修驮营村村内公共基础设施</t>
  </si>
  <si>
    <t>会财发[2015]855号</t>
  </si>
  <si>
    <t>中川镇糜岔村文化广场建设工程</t>
  </si>
  <si>
    <t>糜岔村</t>
  </si>
  <si>
    <t>新建长13*11m文化舞台一座，硬化广场1420㎡，新砌围墙180m,新建铁艺大门一座，安装太阳能路灯10盏，栽树100棵，新建30平方米厕所一间，砌花园边100米。</t>
  </si>
  <si>
    <t>会财发[2016]33号</t>
  </si>
  <si>
    <t>太平店镇联坪村文化广场建设工程</t>
  </si>
  <si>
    <t>联坪村</t>
  </si>
  <si>
    <t>新建长13*12m文化舞台一座，硬化广场1700㎡，新砌围墙180m,新建铁艺大门一座，安装太阳能路灯10盏，绿化300平方米。</t>
  </si>
  <si>
    <t>太平店镇何川村文化广场建设工程</t>
  </si>
  <si>
    <t>新建长13*12m文化舞台一座，硬化广场1276㎡，新砌围墙200m,新建铁艺大门一座，安装太阳能路灯6盏，绿化180平方米。</t>
  </si>
  <si>
    <t>党岘乡庙儿村文化广场建设工程</t>
  </si>
  <si>
    <t>新建长13*11m文化舞台一座，硬化广场2000㎡，新砌围墙210m,新建铁艺大门一座，安装太阳能路灯5盏，栽树100棵，新建32平方米厕所一间。</t>
  </si>
  <si>
    <t>党岘乡毛坪村文化广场建设工程</t>
  </si>
  <si>
    <t>毛坪村</t>
  </si>
  <si>
    <t>新建长13*11m文化舞台一座，硬化广场1950㎡，新砌围墙140m,新建铁艺大门一座，安装太阳能路灯5盏，栽树100棵，新建32平方米厕所一间。</t>
  </si>
  <si>
    <t>翟家所乡高咀村文化广场建设工程</t>
  </si>
  <si>
    <t>高咀村</t>
  </si>
  <si>
    <t>新建长13*11m文化舞台一座，硬化广场2140㎡，新砌围墙200m,新建铁艺大门一座，新建35平方米厕所一间。</t>
  </si>
  <si>
    <t>翟家所乡焦家河村文化广场建设工程</t>
  </si>
  <si>
    <t>焦河村</t>
  </si>
  <si>
    <t>新建长16*13m文化舞台一座，硬化广场4500㎡，铺设管道100米，栽树150棵，安装太阳能路灯21盏，新建21平方米厕所一间。</t>
  </si>
  <si>
    <t>杨集乡厍河村文化广场建设工程</t>
  </si>
  <si>
    <t>厍河村</t>
  </si>
  <si>
    <t>土方开挖文化广场11000m³，新建长13*11m文化舞台一座，硬化广场1750㎡，新砌围墙50m,新建100㎡文化活动室2间。</t>
  </si>
  <si>
    <t>刘家寨子镇陈庄村文化广场建设工程</t>
  </si>
  <si>
    <t>刘家寨子镇</t>
  </si>
  <si>
    <t>陈庄村</t>
  </si>
  <si>
    <t>新建长17.5*12.8m文化舞台一座，硬化广场1700㎡，新砌围墙142m,新建铁艺大门一座，新建35平方米厕所一间，新建文化活动室70㎡。</t>
  </si>
  <si>
    <t>土高山乡马家塬村文化广场建设工程</t>
  </si>
  <si>
    <t>马家塬村</t>
  </si>
  <si>
    <t>新建长13*11m文化舞台一座，硬化广场1750㎡，新砌围墙145m,新建铁艺大门一座，新建文化活动室50㎡。</t>
  </si>
  <si>
    <t>四房吴镇大南村文化广场建设工程</t>
  </si>
  <si>
    <t>新建长14*13.1m文化舞台一座，硬化广场2810㎡，新砌围墙176m，安装太阳能路灯6盏，新建大门一座，新建厕所一处。</t>
  </si>
  <si>
    <t>新塬乡甘岔村文化广场建设工程</t>
  </si>
  <si>
    <t>甘岔村</t>
  </si>
  <si>
    <t>新建长14*13.1m文化舞台一座，硬化广场2057㎡，新砌围墙134.2m，安装太阳能路灯6盏，新建大门一座，新建厕所一处。</t>
  </si>
  <si>
    <t>韩集乡周湾村文化广场建设工程</t>
  </si>
  <si>
    <t>周湾村</t>
  </si>
  <si>
    <t>新建长13*11m文化舞台一座，硬化广场1800㎡，新砌围墙252m,新建铁艺大门一座。</t>
  </si>
  <si>
    <t>八里湾乡团结村文化广场建设工程</t>
  </si>
  <si>
    <t>团结村</t>
  </si>
  <si>
    <t>新建长13*10m文化舞台一座，硬化广场2022㎡，新砌围墙185m,新建铁艺大门一座，新建33平方米厕所一处。</t>
  </si>
  <si>
    <t>老君坡镇吊岔村文化广场建设工程</t>
  </si>
  <si>
    <t>吊岔村</t>
  </si>
  <si>
    <t>新建长13*11m文化舞台一座，硬化广场1500㎡，新砌围墙150m,新建铁艺大门一座，新建18平方米厕所一处。</t>
  </si>
  <si>
    <t>汉家岔镇大庄村文化广场建设工程</t>
  </si>
  <si>
    <t>大庄村</t>
  </si>
  <si>
    <t>新建长13*11m文化舞台一座，硬化广场1500㎡，安装太阳能路灯6盏,新建铁艺大门一座，新建20平方米厕所一处，新修文化活动室2间60㎡。</t>
  </si>
  <si>
    <t>汉家岔镇花岔村文化广场建设工程</t>
  </si>
  <si>
    <t>草滩乡断岘村文化广场建设工程</t>
  </si>
  <si>
    <t>断岘村</t>
  </si>
  <si>
    <t>新建长13*11m文化舞台一座，硬化广场2000㎡，安装太阳能路灯6盏,新修围墙200米，新修文化活动室2间60㎡。</t>
  </si>
  <si>
    <t>大沟镇张洼村文化广场建设工程</t>
  </si>
  <si>
    <t>大沟镇</t>
  </si>
  <si>
    <t>张洼村</t>
  </si>
  <si>
    <t>新建长12.5*11m文化舞台一座，硬化广场1400㎡，安装太阳能路灯6盏,新修围墙135米，绿化990㎡，新建铁艺大门一座，安装路灯10盏。</t>
  </si>
  <si>
    <t>新添堡乡河屲村文化舞台建设工程</t>
  </si>
  <si>
    <t>河屲村</t>
  </si>
  <si>
    <t>新建长12.5*13.5m文化舞台一座，硬化广场1800㎡，新建文化活动室2间80㎡，新建围栏200m。</t>
  </si>
  <si>
    <t>甘沟驿镇东岔村文化广场建设工程</t>
  </si>
  <si>
    <t>东岔村</t>
  </si>
  <si>
    <t>新建长12*13m文化舞台一座，硬化广场1500㎡，新建文化活动室2间80㎡，新建围墙100m，新建厕所一处。</t>
  </si>
  <si>
    <t>头寨子镇塬边村文化广场建设工程</t>
  </si>
  <si>
    <t>塬边村</t>
  </si>
  <si>
    <t>新建长12*13m文化舞台一座，硬化广场2580㎡，新建文化活动室2间80㎡，新建大门一座。</t>
  </si>
  <si>
    <t>柴家门镇冯严镇文化广场建设工程</t>
  </si>
  <si>
    <t>冯严村</t>
  </si>
  <si>
    <t>新建长13*11m文化舞台一座，硬化广场1200㎡，新建文化活动室120㎡，新建围墙120米，新建大门一座。</t>
  </si>
  <si>
    <t>侯川镇下川村文化舞台建设工程</t>
  </si>
  <si>
    <t>新建长13*11m文化舞台一座，硬化广场1690㎡，新建厕所一座，新建围墙222米，新建大门一座。</t>
  </si>
  <si>
    <t>郭城驿镇驮营村道路硬化工程</t>
  </si>
  <si>
    <t>硬化道路1.04km，宽3.5m,厚18cm,安装太阳能路灯9盏。</t>
  </si>
  <si>
    <t>郭城驿镇新堡子村村组道路硬化工程</t>
  </si>
  <si>
    <t>新堡子村</t>
  </si>
  <si>
    <t>硬化道路2.4km，宽3.5m,厚18cm。</t>
  </si>
  <si>
    <t>中川镇中川村巷道硬化工程</t>
  </si>
  <si>
    <t>硬化巷道0.5km，宽3.5m,厚18cm。</t>
  </si>
  <si>
    <t>土高山乡冯家塬村道路硬化工程</t>
  </si>
  <si>
    <t>冯家塬村</t>
  </si>
  <si>
    <t>八里湾乡芦坪村道路硬化工程</t>
  </si>
  <si>
    <t>芦坪村</t>
  </si>
  <si>
    <t>党家岘乡梁河村村组道路硬化工程</t>
  </si>
  <si>
    <t>梁河村</t>
  </si>
  <si>
    <t>河畔镇半岔村道路硬化工程</t>
  </si>
  <si>
    <t>半岔村</t>
  </si>
  <si>
    <t>新添乡河屲村翻水桥、道路硬化工程</t>
  </si>
  <si>
    <t>新添乡</t>
  </si>
  <si>
    <t>新建翻水桥一座，长32米，宽4米，高3米，硬化道路2km，宽3.5m,厚18cm。</t>
  </si>
  <si>
    <t>会师镇稍岔村梁上至南坡村组道路硬化工程</t>
  </si>
  <si>
    <t>会财发[2016]162号</t>
  </si>
  <si>
    <t>白草塬镇树王村树王社道路硬化工程</t>
  </si>
  <si>
    <t>白草塬镇</t>
  </si>
  <si>
    <t>树王村</t>
  </si>
  <si>
    <t>丁沟乡线川村红岭社至线川社道路硬化工程</t>
  </si>
  <si>
    <t>新庄镇寺寨村朱沟组道路硬化工程</t>
  </si>
  <si>
    <t>刘家寨子镇甜水井村碾沟社路口至鹿角岔沟顶道路硬化工程</t>
  </si>
  <si>
    <t>甜水井村</t>
  </si>
  <si>
    <t>新添乡三合村西南公路到柳湾社当庄道路硬化工程</t>
  </si>
  <si>
    <t>三合村</t>
  </si>
  <si>
    <t>平头川镇双头村白湾至乔岔道路硬化工程</t>
  </si>
  <si>
    <t>大沟镇韩岔村黄川集至侯岔道路硬化工程</t>
  </si>
  <si>
    <t>韩岔村</t>
  </si>
  <si>
    <t>汉家岔镇南湾村汉河路至石沟组道路硬化工程</t>
  </si>
  <si>
    <t>中川乡糜岔村下庄社东西二坡道路硬化工程</t>
  </si>
  <si>
    <t>会财发[2016]258号</t>
  </si>
  <si>
    <t>太平店镇何川村乡村组道路硬化工程</t>
  </si>
  <si>
    <t>太平店镇联坪村村组道路硬化工程</t>
  </si>
  <si>
    <t>党家岘乡毛坪村张坪村至山洼社道路硬化工程</t>
  </si>
  <si>
    <t>党家岘乡庙儿村回河社至吴湾社道路硬化工程</t>
  </si>
  <si>
    <t>翟家所乡高咀村刘寺沟梁至贾堡社道路硬化工程</t>
  </si>
  <si>
    <t>硬化道路1.8km，宽3.5m,厚18cm。</t>
  </si>
  <si>
    <t>杨集乡厍河村杨化梁至贾堡社道路硬化工程</t>
  </si>
  <si>
    <t>刘家寨子镇陈庄村村组道路硬化工程</t>
  </si>
  <si>
    <t>四房吴镇大南村耐杨社至赵山社道路硬化工程</t>
  </si>
  <si>
    <t>新塬乡甘岔村万川社至赵山社道路硬化工程</t>
  </si>
  <si>
    <t>八里湾乡团结村陈湾岘口至坑窝道路硬化</t>
  </si>
  <si>
    <t>老君坡镇吊岔村团庄至西坡道路硬化工程</t>
  </si>
  <si>
    <t>汉家岔镇大庄村台子小学至焦岔道路硬化工程</t>
  </si>
  <si>
    <t>汉家岔镇花岔村309线至刘湾、蒋岔道路硬化工程</t>
  </si>
  <si>
    <t>大沟镇张洼村牛河至齐湾道路硬化工程</t>
  </si>
  <si>
    <t>头寨子镇共丰村北社至南社道路硬化工程</t>
  </si>
  <si>
    <t>共丰村</t>
  </si>
  <si>
    <t>韩集乡周湾村西坡至三里家道路硬化工程</t>
  </si>
  <si>
    <t>太平店镇联坪村亮化工程</t>
  </si>
  <si>
    <t>安装6米高30WLED太阳能路灯20盏。</t>
  </si>
  <si>
    <t>会财发[2016]288号</t>
  </si>
  <si>
    <t>韩集乡周湾村亮化工程</t>
  </si>
  <si>
    <t>安装6米高30WLED太阳能路灯30盏。</t>
  </si>
  <si>
    <t>头寨子镇塬边村亮化工程</t>
  </si>
  <si>
    <t>安装6米高30WLED太阳能路灯12盏。</t>
  </si>
  <si>
    <t>新添乡三合村亮化工程</t>
  </si>
  <si>
    <t>新庄镇寺寨村亮化工程</t>
  </si>
  <si>
    <t>安装6米高30WLED太阳能路灯40盏。</t>
  </si>
  <si>
    <t>新添乡三合村文化广场建设工程</t>
  </si>
  <si>
    <t>新建露天文化舞台150平方米，配置长15米高4.1米仿石砖背景墙，新砌围墙100米，硬化广场1200平方米，栽植道牙250米，栽植侧柏52株。</t>
  </si>
  <si>
    <t>柴家门镇冯严村严岔社至堡滩社村组道路硬化</t>
  </si>
  <si>
    <t>平头川镇张咀村芦庄至王湾社道路硬化工程</t>
  </si>
  <si>
    <t>会财发[2016]366号</t>
  </si>
  <si>
    <t>丁沟乡线川村亮化工程</t>
  </si>
  <si>
    <t>土高山乡马塬村王川路口至南坡嘴道路硬化工程</t>
  </si>
  <si>
    <t>会财发[2016]424号</t>
  </si>
  <si>
    <t>汉家岔镇王马山村胡圈至王坪子社道路硬化工程</t>
  </si>
  <si>
    <t>王马山村</t>
  </si>
  <si>
    <t>硬化道路3.2km，宽3.5m,厚18cm，新卡道路1km，扩宽回填土方1.5万方。</t>
  </si>
  <si>
    <t>土门岘乡土门村田河至西沟翻水桥建设项目</t>
  </si>
  <si>
    <t>新建24米3跨翻水桥一座，硬化道路200米，厚18厘米，宽3.5米。</t>
  </si>
  <si>
    <t>会财发[2016]501号</t>
  </si>
  <si>
    <t>韩集乡东西坡村刘去组文化广场建设</t>
  </si>
  <si>
    <t>新建11*11m文化舞台一座,平整广场1000㎡，硬化600㎡，新建围墙40米，新建大门一座。</t>
  </si>
  <si>
    <t>大沟镇孟窑村冯沟至南岔道路硬化工程</t>
  </si>
  <si>
    <t>孟窑村</t>
  </si>
  <si>
    <t>郭城驿镇新堡子村小学路口至沙梁社村组道路硬化工程</t>
  </si>
  <si>
    <t>土高山乡马家塬村马家塬坡顶至南坡嘴道路硬化工程</t>
  </si>
  <si>
    <t>硬化道路1.7km，宽3.5m,厚18cm。</t>
  </si>
  <si>
    <t>会财发[2016]620号</t>
  </si>
  <si>
    <t>草滩乡断岘村村组道路硬化工程</t>
  </si>
  <si>
    <t>老君坡镇老君村上街路口至大岘路口村组道路硬化工程</t>
  </si>
  <si>
    <t>太平店镇兴平区亮化工程</t>
  </si>
  <si>
    <t>兴平社区</t>
  </si>
  <si>
    <t>安装6米高30WLED太阳能路灯25盏。</t>
  </si>
  <si>
    <t>会财发[2016]771号</t>
  </si>
  <si>
    <t>八里湾乡陈去村便民广场建设项目</t>
  </si>
  <si>
    <t>陈去村</t>
  </si>
  <si>
    <t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t>
  </si>
  <si>
    <t>会发改发[2017]226号</t>
  </si>
  <si>
    <t>八里湾乡李湾村便民广场及村级综合服务中心建设项目</t>
  </si>
  <si>
    <t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t>
  </si>
  <si>
    <t>新塬镇常坪村便民广场建设项目</t>
  </si>
  <si>
    <t>新塬镇</t>
  </si>
  <si>
    <t>常坪村</t>
  </si>
  <si>
    <t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t>
  </si>
  <si>
    <t>新塬镇杨坪村便民广场建设项目</t>
  </si>
  <si>
    <t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t>
  </si>
  <si>
    <t>四房吴镇范沟村便民广场建设项目</t>
  </si>
  <si>
    <t>范沟村</t>
  </si>
  <si>
    <t>新建砖混木结构村级综合服务中心180㎡。</t>
  </si>
  <si>
    <t>四房吴镇坡里村便民广场建设项目</t>
  </si>
  <si>
    <t>坡里村</t>
  </si>
  <si>
    <t>四房吴镇大房村便民广场及村级综合服务中心建设项目</t>
  </si>
  <si>
    <t>大房村</t>
  </si>
  <si>
    <t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t>
  </si>
  <si>
    <t>四房吴镇朱沟村便民广场及村级综合服务中心建设项目</t>
  </si>
  <si>
    <t>朱沟村</t>
  </si>
  <si>
    <t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t>
  </si>
  <si>
    <t>刘家寨子镇后沟村村级综合服务中心建设项目</t>
  </si>
  <si>
    <t>刘家寨子</t>
  </si>
  <si>
    <t>后沟村</t>
  </si>
  <si>
    <t>刘家寨子镇李塬村村级综合服务中心建设项目</t>
  </si>
  <si>
    <t>李塬村</t>
  </si>
  <si>
    <t>刘家寨子镇元淌村便民广场及村级综合服务中心建设项目</t>
  </si>
  <si>
    <t>元淌村</t>
  </si>
  <si>
    <t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t>
  </si>
  <si>
    <t>刘家寨子镇斜沟村便民广场及村级综合服务中心建设项目</t>
  </si>
  <si>
    <t>斜沟村</t>
  </si>
  <si>
    <t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t>
  </si>
  <si>
    <t>党家岘乡上秀村村级综合服务中心建设项目</t>
  </si>
  <si>
    <t>党家岘乡吕堡村便民广场及村级综合服务中心建设项目</t>
  </si>
  <si>
    <t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t>
  </si>
  <si>
    <t>党家岘乡新民村村级综合服务中心建设项目</t>
  </si>
  <si>
    <t>新民村</t>
  </si>
  <si>
    <t>中川镇老鸦村村级综合服务中心建设项目</t>
  </si>
  <si>
    <t>中川镇三岘村村级综合服务中心建设项目</t>
  </si>
  <si>
    <t>三岘村</t>
  </si>
  <si>
    <t>新添堡乡芦岔村便民广场建设工程</t>
  </si>
  <si>
    <t>芦岔村</t>
  </si>
  <si>
    <t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t>
  </si>
  <si>
    <t>新添堡乡大寺村便民广场建设工程</t>
  </si>
  <si>
    <t>大寺村</t>
  </si>
  <si>
    <t>新添堡乡涝池村便民广场建设工程</t>
  </si>
  <si>
    <t>涝池村</t>
  </si>
  <si>
    <t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t>
  </si>
  <si>
    <t>新添堡乡三岔村便民广场建设工程</t>
  </si>
  <si>
    <t>三岔村</t>
  </si>
  <si>
    <t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t>
  </si>
  <si>
    <t>丁家沟镇漫湾村便民广场建设工程</t>
  </si>
  <si>
    <t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t>
  </si>
  <si>
    <t>新添乡碳山村文化广场建设工程</t>
  </si>
  <si>
    <t>碳山村</t>
  </si>
  <si>
    <t>新建101.46㎡砖混结构文化舞台一座，文化广场硬化面积1376.76㎡，砖砌围墙124.3m,铁艺围墙31m,新建120㎡文化活动室一座，新建铁艺大门一座，50cmU型渠63.4米，安装太阳能路灯6盏。</t>
  </si>
  <si>
    <t>会财发[2017]127号</t>
  </si>
  <si>
    <t>新添乡大寺村文化广场建设工程</t>
  </si>
  <si>
    <t>新建砖混结构露天文化舞台一座，文化广场硬化面积1386.24㎡，砖砌围墙125.7m新建120㎡文化活动室一座，新建铁艺大门一座，新建厕所一间。</t>
  </si>
  <si>
    <t>中川镇老鸦村文化广场建设工程</t>
  </si>
  <si>
    <t>新建13m*11m砖混结构露天文化舞台一座，文化广场硬化面积2660㎡，砖砌围墙70m,t铁艺围墙70米，硬化道路0.3km，新建铁艺大门一座，新建厕所一间。</t>
  </si>
  <si>
    <t>刘家寨子镇后沟村文化广场建设工程</t>
  </si>
  <si>
    <t>新建143㎡砖混结构露天文化舞台一座，文化广场硬化面积2582.88㎡，砖砌围墙141.6米，新建铁艺大门一座，新建188.25平方米文化活动室一间，新建厕所一间。</t>
  </si>
  <si>
    <t>甘沟驿镇政府易地扶贫搬迁点新农村文化广场建设工程</t>
  </si>
  <si>
    <t>甘沟村</t>
  </si>
  <si>
    <t>新建18*12m文化舞台一座，硬化文化广场2800㎡，砖围墙100米，铁艺围墙40米，新建80㎡文化活动室一间，新建15㎡厕所一间。</t>
  </si>
  <si>
    <t>丁家沟镇沈屲村文化广场建设工程</t>
  </si>
  <si>
    <t>新建13.8*11.4m文化舞台一座，硬化文化广场1260㎡，砖围墙133.5米，新建24㎡厕所一间,新建铁艺大门一座。</t>
  </si>
  <si>
    <t>丁家沟镇梁庄村文化广场建设工程</t>
  </si>
  <si>
    <t>梁庄村</t>
  </si>
  <si>
    <t>新建13.8*11.4m文化舞台一座，硬化文化广场1166㎡，砖围墙168.8米，新建24㎡厕所一间,新建铁艺大门一座。</t>
  </si>
  <si>
    <t>刘家寨子镇李塬村文化广场建设工程</t>
  </si>
  <si>
    <t>新建13*11m文化舞台一座，硬化文化广场1838.04㎡，砖围墙108.6米，围栏18.5米,新建铁艺大门一座。</t>
  </si>
  <si>
    <t>新庄镇杨岔村文化广场建设工程</t>
  </si>
  <si>
    <t>新建13*11m文化舞台一座，硬化文化广场1500㎡，砖围墙170米。</t>
  </si>
  <si>
    <t>平头川镇李湾村文化广场建设工程</t>
  </si>
  <si>
    <t>新建13*11m文化舞台一座，硬化文化广场1200㎡，砖围墙180米，新建20㎡厕所一间，新建铁艺大门一座。</t>
  </si>
  <si>
    <t>翟家所镇杜湾村文化广场建设工程</t>
  </si>
  <si>
    <t>杜湾村</t>
  </si>
  <si>
    <t>新建13*11m文化舞台一座，硬化文化广场1200㎡，砖围墙150米，新建20㎡厕所一间，新建铁艺大门一座。</t>
  </si>
  <si>
    <t>河畔镇半岔村文化广场建设工程</t>
  </si>
  <si>
    <t>新建13*11m文化舞台一座，硬化文化广场2020㎡，砖围墙67米，新建20㎡厕所一间，新建铁艺大门一座。</t>
  </si>
  <si>
    <t>郭城驿镇郭城村文化广场建设工程</t>
  </si>
  <si>
    <t>新建13*11m文化舞台一座，硬化文化广场1860㎡，砖围墙80米，新建30㎡厕所一间，新建铁艺大门一座。</t>
  </si>
  <si>
    <t>白草塬镇树王村文化广场建设工程</t>
  </si>
  <si>
    <t>新建13*11m文化舞台一座，硬化文化广场2000㎡，砖围墙280米，新建铁艺大门一座。</t>
  </si>
  <si>
    <t>草滩乡油坊沟村文化广场建设工程</t>
  </si>
  <si>
    <t>新建14.5*9m文化舞台一座，硬化文化广场1968.55㎡，新建化妆间43.5㎡，砖围墙119.7米，新建19.6㎡厕所一间，新建休息室29.6㎡，新建铁艺大门一座。</t>
  </si>
  <si>
    <t>草滩乡麦李村文化广场建设工程</t>
  </si>
  <si>
    <t>新建16.5*14.5m文化舞台一座，硬化文化广场1500㎡，砖围墙268米，新建铁艺大门一座，新建厕所一间。</t>
  </si>
  <si>
    <t>党岘乡上秀村文化广场建设工程</t>
  </si>
  <si>
    <t>新建13*11m文化舞台一座，硬化文化广场2000㎡，砖围墙180米，新建铁艺大门一座，新建厕所一间。</t>
  </si>
  <si>
    <t>党岘乡新民村文化广场建设工程</t>
  </si>
  <si>
    <t>新建13*11m文化舞台一座，硬化文化广场1098㎡，砖围墙164米，新建铁艺大门一座，新建厕所一间，新建60平方米活动室一间。</t>
  </si>
  <si>
    <t>老君坡镇河口村文化广场建设工程</t>
  </si>
  <si>
    <t>河口村</t>
  </si>
  <si>
    <t>老君坡镇文岔村文化广场建设工程</t>
  </si>
  <si>
    <t>文岔村</t>
  </si>
  <si>
    <t>新建13*11m文化舞台一座，硬化文化广场1500㎡，砖围墙150米，新建铁艺大门一座，新建厕所一间，新建60平方米活动室一间。</t>
  </si>
  <si>
    <t>杨集镇陇川村文化广场建设工程</t>
  </si>
  <si>
    <t>杨集镇</t>
  </si>
  <si>
    <t>新建14*11.8m文化舞台一座，硬化文化广场1320.6㎡，砖围墙110.9米，新建铁艺大门一座，新建厕所一间，新建100平方米活动室一间。</t>
  </si>
  <si>
    <t>杨集镇杨集村文化广场建设工程</t>
  </si>
  <si>
    <t>新建14.2*12m文化舞台一座，硬化文化广场1277.74㎡，砖围墙84.5米，新建铁艺大门一座，新建厕所一间，新建144.6平方米活动室一间。</t>
  </si>
  <si>
    <t>土高山乡十百户村文化广场建设工程</t>
  </si>
  <si>
    <t>十百户村</t>
  </si>
  <si>
    <t>新建13*11m文化舞台一座，硬化文化广场2000㎡，砖围墙100米，新建铁艺大门一座，新建40㎡厕所一间。</t>
  </si>
  <si>
    <t>翟家所镇六房村文化广场建设工程</t>
  </si>
  <si>
    <t>新建13*11m文化舞台一座，硬化文化广场2000㎡，砖围墙186米，新建铁艺大门一座，新建21㎡厕所一间。</t>
  </si>
  <si>
    <t>中川镇三条岘村文化广场建设工程</t>
  </si>
  <si>
    <t>三条岘村</t>
  </si>
  <si>
    <t>新建13*11m文化舞台一座，硬化文化广场1794.91㎡，砖围墙88米，新建铁艺大门一座，新建30㎡厕所一间。</t>
  </si>
  <si>
    <t>新塬乡河坝村文化广场建设工程</t>
  </si>
  <si>
    <t>新源乡</t>
  </si>
  <si>
    <t>河坝村</t>
  </si>
  <si>
    <t>新建147平方米文化舞台一座，新建化妆间81平方米，硬化文化广场1682㎡，砖围墙157米，新建铁艺大门一座，新建51㎡厕所一间。</t>
  </si>
  <si>
    <t>韩集镇袁坪村文化广场建设工程</t>
  </si>
  <si>
    <t>韩集镇</t>
  </si>
  <si>
    <t>袁坪村</t>
  </si>
  <si>
    <t>新建13.8*11.35文化舞台一座，配套化妆间28.08平方米，硬化广场2171.3㎡，新砌砖墙155.2米，铁艺大门一座，新建15平方米厕所一间。</t>
  </si>
  <si>
    <t>太平店镇贾家铺村文化广场建设工程</t>
  </si>
  <si>
    <t>贾家铺村</t>
  </si>
  <si>
    <t>新建13*11文化舞台一座，硬化广场1609.31㎡，新砌砖墙123.5米，铁艺围墙96米，铁艺大门一座，新建24.8平方米厕所一间。</t>
  </si>
  <si>
    <t>太平店镇金堂村文化广场建设工程</t>
  </si>
  <si>
    <t>金堂村</t>
  </si>
  <si>
    <t>新建13*11文化舞台一座，硬化广场1550.49㎡，新砌砖墙96米，铁艺围墙80.5米，铁艺大门一座，新建32平方米厕所一间。</t>
  </si>
  <si>
    <t>土门岘镇张门村文化广场建设工程</t>
  </si>
  <si>
    <t>土门岘镇</t>
  </si>
  <si>
    <t>新建13*11文化舞台一座，硬化广场1506㎡，新砌砖墙87.5米，硬化道路258平方米，铁艺大门一座。</t>
  </si>
  <si>
    <t>八里湾乡苟川村文化广场建设工程</t>
  </si>
  <si>
    <t>苟川村</t>
  </si>
  <si>
    <t>新建13.8*11.3文化舞台一座，新建化妆间56.18平方米，硬化广场1525.7㎡，新砌砖墙149.23米，铁艺大门一座，新建29平方米厕所一间。</t>
  </si>
  <si>
    <t>八里湾乡芦坪村文化广场建设工程</t>
  </si>
  <si>
    <t>新建13.8*11.3文化舞台一座，新建化妆间29.7平方米，硬化广场1627㎡，新砌砖墙143米，铁艺大门一座，新建27平方米厕所一间。</t>
  </si>
  <si>
    <t>柴家门镇宝川村文化广场建设工程</t>
  </si>
  <si>
    <t>宝川村</t>
  </si>
  <si>
    <t>新建13.*11文化舞台一座，硬化广场2000㎡，新砌砖墙82.81米，铁艺围栏37.19米，铁艺大门一座。</t>
  </si>
  <si>
    <t>柴家门镇孙去村文化广场建设工程</t>
  </si>
  <si>
    <t>孙去村</t>
  </si>
  <si>
    <t>新建13.*11文化舞台一座，硬化广场2000㎡，新砌砖墙120米，铁艺大门一座。</t>
  </si>
  <si>
    <t>大沟镇刘沟村文化广场建设工程</t>
  </si>
  <si>
    <t>新建13.*11文化舞台一座，硬化广场1900.8㎡，新砌砖墙146.8米，铁艺围墙16.8米，铁艺大门一座。</t>
  </si>
  <si>
    <t>汉家岔镇细岔村文化广场建设工程</t>
  </si>
  <si>
    <t>细岔村</t>
  </si>
  <si>
    <t>新建13.*11文化舞台一座，硬化广场1735㎡，新砌砖墙162米，新建20平方米厕所一间，铁艺大门一座。</t>
  </si>
  <si>
    <t>汉家岔镇王马山村文化广场建设工程</t>
  </si>
  <si>
    <t>新建13.*11文化舞台一座，硬化广场1519㎡，新砌砖墙149米，新建20平方米厕所一间，铁艺大门一座。</t>
  </si>
  <si>
    <t>四房吴镇范沟村文化广场建设工程</t>
  </si>
  <si>
    <t>新建14*13m文化舞台一座，硬化广场1000㎡，新砌砖墙220米，新建60平方米文化活动室一间，铁艺大门一座。</t>
  </si>
  <si>
    <t>四房吴镇坡里村文化广场建设工程</t>
  </si>
  <si>
    <t>太平店镇万沟村上老社道路硬化工程</t>
  </si>
  <si>
    <t>万沟村</t>
  </si>
  <si>
    <t>全长920米，路宽3.5米，厚18厘米。</t>
  </si>
  <si>
    <t>头寨子镇牛河村村址至董家川社道路硬化工程</t>
  </si>
  <si>
    <t>牛河村</t>
  </si>
  <si>
    <t>全长3200米，路宽3.5米，厚18厘米。</t>
  </si>
  <si>
    <t>会师镇蒲杏村杏儿至庙坪村道路硬化工程</t>
  </si>
  <si>
    <t>蒲杏村</t>
  </si>
  <si>
    <t>全长3300米，路宽3.5米，厚18厘米。</t>
  </si>
  <si>
    <t>韩集镇谷地村北坡梁至崖台子道路硬化工程</t>
  </si>
  <si>
    <t>谷地村</t>
  </si>
  <si>
    <t>全长3000米，路宽3.5米，厚18厘米。</t>
  </si>
  <si>
    <t>平头川镇柳树沟处村薛湾至蔡湾道路硬化工程</t>
  </si>
  <si>
    <t>柳树沟村</t>
  </si>
  <si>
    <t>全长2900米，路宽3.5米，厚18厘米。</t>
  </si>
  <si>
    <t>新塬乡老庄村深沟社至西吉大窑滩道路硬化</t>
  </si>
  <si>
    <t>大沟镇厍去村道路硬化工程</t>
  </si>
  <si>
    <t>厍去村</t>
  </si>
  <si>
    <t>全长3500米，路宽3.5米，厚18厘米。</t>
  </si>
  <si>
    <t>新庄镇新庄村苏咀组村组道路硬化工程</t>
  </si>
  <si>
    <t>侯川镇葛滩村下葛滩社至王店社道路硬化工程</t>
  </si>
  <si>
    <t>候川镇</t>
  </si>
  <si>
    <t>葛滩村</t>
  </si>
  <si>
    <t>全长2900米，路宽3.5米，厚18厘米，6米长160cm钢筋混凝土涵管一段。</t>
  </si>
  <si>
    <t>马燕燕</t>
  </si>
  <si>
    <t>老君坡镇老君村文化广场建设工程</t>
  </si>
  <si>
    <t>新建16*11m文化舞台一座，硬化广场900㎡，新砌砖墙60米，铺设直径30厘米PVC排水管道30米。</t>
  </si>
  <si>
    <t>会财发[2017]268号</t>
  </si>
  <si>
    <t>汉家岔镇汉家岔村文化广场建设工程</t>
  </si>
  <si>
    <t>汉岔村</t>
  </si>
  <si>
    <t>新建16.06*13.72米砖混结构文化舞台一座。</t>
  </si>
  <si>
    <t>甘沟驿镇河西坡村文化广场建设工程</t>
  </si>
  <si>
    <t>新建13.*11文化舞台一座，硬化广场2000㎡，新砌砖墙130米，新建15平方米厕所一间，，新建活动室80平方米，铁艺大门一座。</t>
  </si>
  <si>
    <t>翟家所镇杜湾村下阳山至北府村村组道路硬化工程</t>
  </si>
  <si>
    <t>硬化道路3公里，宽3.5米，厚18厘米，硬化排水边沟900米，铺设500mm波纹管1道。</t>
  </si>
  <si>
    <t>新添堡乡碳山村村内巷道硬化项目</t>
  </si>
  <si>
    <t>硬化巷道7000平方米，厚度18厘米。</t>
  </si>
  <si>
    <t>新塬乡老庄村河畔组、塬坪组翻水桥建设工程</t>
  </si>
  <si>
    <t>新建翻水桥2座，跨度16米，宽4米，高2米。</t>
  </si>
  <si>
    <t>新塬乡新塬村界双公路至王塬组、界双至栓湾组道路硬化工程</t>
  </si>
  <si>
    <t>新塬村</t>
  </si>
  <si>
    <t>丁家沟镇窑沟村马坪组内道路硬化工程</t>
  </si>
  <si>
    <t>硬化道路3.2km，厚度18cm，路面宽3.5m，硬化边沟1000m。</t>
  </si>
  <si>
    <t>汉家岔镇汉岔村309线至小岘组道路硬化工程</t>
  </si>
  <si>
    <t>硬化道路2km，厚度18cm，路面宽3.5m。</t>
  </si>
  <si>
    <t>汉家岔镇杨山村村址至下阳山、麻山组道路硬化工程</t>
  </si>
  <si>
    <t>硬化道路1km，厚度18cm，路面宽3.5m，硬化边沟400米，铺设涵管1道。</t>
  </si>
  <si>
    <t>河畔镇冯堡村峡门至峡门西社村组道路硬化工程</t>
  </si>
  <si>
    <t>冯堡村</t>
  </si>
  <si>
    <t>硬化道路1km，厚度18cm，路面宽3.5m。</t>
  </si>
  <si>
    <t>土门岘镇苏堡村中塬组至上塬组道路硬化工程</t>
  </si>
  <si>
    <t>郭城驿镇大羊营村上川社、滩子社道路硬化工程</t>
  </si>
  <si>
    <t>平头川镇马路村马路街道路灯亮化工程</t>
  </si>
  <si>
    <t>马路村</t>
  </si>
  <si>
    <t>安装30WLED太阳能路灯33盏。</t>
  </si>
  <si>
    <t>甘沟驿镇河西坡村锦鸡山屲易地搬迁店道路硬化工程</t>
  </si>
  <si>
    <t>硬化道路1km，厚度18cm，路面宽3.8m。</t>
  </si>
  <si>
    <t>甘沟驿镇袁岸村焦家门至后岔庙山下土桥道路硬化工程</t>
  </si>
  <si>
    <t>头寨子镇牛门洞村中湾组道路硬化工程</t>
  </si>
  <si>
    <t>牛门洞村</t>
  </si>
  <si>
    <t>硬化道路2.8km，厚度18cm，路面宽3.5m，硬化边沟1000米。</t>
  </si>
  <si>
    <t>大沟镇刘沟村中组至冉家湾道路硬化工程</t>
  </si>
  <si>
    <t>河畔镇冯堡村西川社通西南社翻水桥建设工程</t>
  </si>
  <si>
    <t>新建翻水桥一座，宽4米，长36.84米，高1.5米。</t>
  </si>
  <si>
    <t>土高山乡中庄村陈川组北坡至关河组道路硬化工程</t>
  </si>
  <si>
    <t>郭城驿镇小羊营村沙嘴社翻水桥建设工程</t>
  </si>
  <si>
    <t>小羊营村</t>
  </si>
  <si>
    <t>新建翻水桥一座4跨32米，宽4米，高1.5米。</t>
  </si>
  <si>
    <t>柴家门镇孙去村文化广场绿化亮化工程</t>
  </si>
  <si>
    <t>栽种株高2米以上油松100棵，安装30WLED太阳能路灯15盏。</t>
  </si>
  <si>
    <t>会财发[2017]327号</t>
  </si>
  <si>
    <t>柴家门镇宝川村绿化亮化文化广场工程</t>
  </si>
  <si>
    <t>党家岘乡上秀村文化广场绿化亮化工程</t>
  </si>
  <si>
    <t>栽种株高2米以上油松40棵，安装30WLED太阳能路灯16盏。</t>
  </si>
  <si>
    <t>党家岘乡新民村文化广场绿化亮化工程</t>
  </si>
  <si>
    <t>四房吴镇范沟村文化广场绿化亮化工程</t>
  </si>
  <si>
    <t>栽种云杉60株，红花槐50株，樱花6株，木槿5株，安装30WLED太阳能路灯14盏。</t>
  </si>
  <si>
    <t>四房吴镇坡里村文化广场绿化亮化工程</t>
  </si>
  <si>
    <t>栽种云杉60株，红花槐50株，樱花6株，木槿5株，安装30WLED太阳能路灯13盏。</t>
  </si>
  <si>
    <t>太平店镇金堂村文化广场绿化亮化工程</t>
  </si>
  <si>
    <t>栽种株高2米以上国槐50棵，安装30WLED太阳能路灯15盏。</t>
  </si>
  <si>
    <t>太平店镇贾铺村文化广场绿化亮化工程</t>
  </si>
  <si>
    <t>贾铺村</t>
  </si>
  <si>
    <t>老君坡镇文岔村文化广场绿化亮化工程</t>
  </si>
  <si>
    <t>栽种株高2米以上油松50棵，栽种1.5米株高云杉50棵，安装30WLED太阳能路灯12盏。</t>
  </si>
  <si>
    <t>老君坡镇河口村文化广场绿化亮化工程</t>
  </si>
  <si>
    <t>翟家所镇杜家大湾村文化广场亮化工程</t>
  </si>
  <si>
    <t>杜家大湾村</t>
  </si>
  <si>
    <t>安装30WLED太阳能路灯17盏</t>
  </si>
  <si>
    <t>翟家所镇六房村文化广场亮化工程</t>
  </si>
  <si>
    <t>韩家集镇袁坪村文化广场亮化工程</t>
  </si>
  <si>
    <t>韩家集镇</t>
  </si>
  <si>
    <t>栽种株高2米以上河北杨1000棵，安装30WLED太阳能路灯15盏。</t>
  </si>
  <si>
    <t>丁家沟镇沈屲村文化广场绿化亮化工程</t>
  </si>
  <si>
    <t>丁家沟镇梁庄村文化广场绿化亮化工程</t>
  </si>
  <si>
    <t>八里湾乡苟川村文化广场绿化亮化工程</t>
  </si>
  <si>
    <t>八里湾乡芦坪村文化广场绿化亮化工程</t>
  </si>
  <si>
    <t>栽种株高2米以上云杉100棵，安装30WLED太阳能路灯15盏。</t>
  </si>
  <si>
    <t>杨集镇杨集村文化广场绿化亮化工程</t>
  </si>
  <si>
    <t>杨集镇陇川村文化广场绿化亮化工程</t>
  </si>
  <si>
    <t>平头川镇李湾村文化广场绿化亮化工程</t>
  </si>
  <si>
    <t>栽种株高2米以上河北杨1700棵，安装30WLED太阳能路灯11盏。</t>
  </si>
  <si>
    <t>中川镇三条岘村文化广场绿化亮化工程</t>
  </si>
  <si>
    <t>土门乡张门村文化广场绿化亮化工程</t>
  </si>
  <si>
    <t>栽种株高2米以上云杉200棵，3米以上云杉50棵，安装30WLED太阳能路灯4盏。</t>
  </si>
  <si>
    <t xml:space="preserve">刘寨镇李塬村文化广场绿化亮化工程 </t>
  </si>
  <si>
    <t>栽种株高2米以上侧柏220棵，安装30WLED太阳能路灯15盏。</t>
  </si>
  <si>
    <t>汉家岔镇细岔村文化广场绿化亮化工程</t>
  </si>
  <si>
    <t>栽种2米以上红花槐100棵，株高2米以上云杉50棵，安装30WLED太阳能路灯13盏。</t>
  </si>
  <si>
    <t>汉家岔镇王马山村文化广场绿化亮化工程</t>
  </si>
  <si>
    <t>新塬乡河坝村文化广场亮化工程</t>
  </si>
  <si>
    <t>安装30WLED太阳能路灯17盏。</t>
  </si>
  <si>
    <t>草滩乡油坊沟村文化广场绿化亮化工程</t>
  </si>
  <si>
    <t>栽种株高2米以上国槐50棵，株高2米以上垂柳40棵，安装30WLED太阳能路灯13盏。</t>
  </si>
  <si>
    <t>草滩乡麦李村文化广场绿化亮化工程</t>
  </si>
  <si>
    <t>栽种株高2米以上国槐50棵，株高2米以上垂柳40棵，安装30WLED太阳能路灯8盏。</t>
  </si>
  <si>
    <t>大沟镇刘沟村文化广场绿化亮化工程</t>
  </si>
  <si>
    <t>土高山乡十百户村文化广场绿化亮化工程</t>
  </si>
  <si>
    <t>栽种2米以上侧柏500棵，安装30WLED太阳能路灯12盏。</t>
  </si>
  <si>
    <t>新庄镇杨岔村文化广场绿化亮化广场</t>
  </si>
  <si>
    <t>栽种2米以上红花槐72棵，安装30WLED太阳能路灯15盏。</t>
  </si>
  <si>
    <t>白草塬镇树王村文化广场绿化亮化工程</t>
  </si>
  <si>
    <t>栽种2米以上云杉、槐树260棵，安装30WLED太阳能路灯8盏。</t>
  </si>
  <si>
    <t>郭城驿镇郭城村文化广场绿化亮化工程</t>
  </si>
  <si>
    <t>安装庭院灯12盏，栽种2.5米高云杉20株，刺槐20株，垂柳20株，灌木牡丹30簇。</t>
  </si>
  <si>
    <t>甘沟驿镇政府易地扶贫搬迁点新农村文化广场绿化亮化工程</t>
  </si>
  <si>
    <t>栽种彩槐29棵，华山松68棵，马尾松28棵，红花槐30棵，垂榆20株，云杉25棵。</t>
  </si>
  <si>
    <t>韩集镇韩集村美丽乡村配套绿化项目</t>
  </si>
  <si>
    <t>栽种各种输600棵。</t>
  </si>
  <si>
    <t>河畔镇半岔村文化广场绿化亮化工程</t>
  </si>
  <si>
    <t>栽种树96棵，安装30WLED太阳能路灯8盏。</t>
  </si>
  <si>
    <t>会师镇蒲杏村杏儿至庙坪村道路边沟硬化工程</t>
  </si>
  <si>
    <t>硬化边沟1000米。</t>
  </si>
  <si>
    <t>韩集镇谷地村北坡梁至崖台子道路边沟硬化工程</t>
  </si>
  <si>
    <t>新塬乡老庄村深沟社至西吉大窑滩道路边沟硬化项目</t>
  </si>
  <si>
    <t>硬化道路172米，硬化边沟37米。</t>
  </si>
  <si>
    <t>大沟镇刘沟村中组至冉家湾道路边沟硬化工程</t>
  </si>
  <si>
    <t>大沟镇厍去村道路边沟硬化工程</t>
  </si>
  <si>
    <t>侯川镇葛滩村下葛滩社至王店社道路边沟硬化工程</t>
  </si>
  <si>
    <t>河畔镇、车川村道路、巷道硬化项目</t>
  </si>
  <si>
    <t>硬化美丽乡村点巷道4200平方米，硬化村组道路1.8公里，宽3.5米，厚18厘米。</t>
  </si>
  <si>
    <t>白草塬镇西坡村南塬文化广场建设工程</t>
  </si>
  <si>
    <t>西坡村</t>
  </si>
  <si>
    <t>新建13.75*12.5米文化舞台一座，硬化广场2000平方米，围墙152.米，新建铁艺大门一座。</t>
  </si>
  <si>
    <t>大沟镇厍去村阳季社高填土涵工程</t>
  </si>
  <si>
    <t>厍去处</t>
  </si>
  <si>
    <t>建设坝底38米，坝面宽4.5米，高6米，长30米高填土涵一座。</t>
  </si>
  <si>
    <t>土门岘镇苏堡村北川社陈塬至马岔道路硬化工程</t>
  </si>
  <si>
    <t>会财发[2017]361号</t>
  </si>
  <si>
    <t>会师镇南咀村会丁路下大路口至蒲园组上西坡村村组道路硬化工程</t>
  </si>
  <si>
    <t>南咀村</t>
  </si>
  <si>
    <t>硬化道路0.86km，宽3.5m,厚18cm。</t>
  </si>
  <si>
    <t>丁家沟镇南门村徐川社、仑勿社道路硬化工程</t>
  </si>
  <si>
    <t>硬化道路1.5km，宽3.5m,厚18cm，铺设涵管1道。</t>
  </si>
  <si>
    <t>大沟镇孟窑村南坪组道路硬化工程</t>
  </si>
  <si>
    <t>硬化道路1.3km，宽3.5m,厚18cm，铺设涵管1道，新修排水边沟100米。</t>
  </si>
  <si>
    <t>平头川镇李湾村村级文化活动场地建设工程</t>
  </si>
  <si>
    <t>硬化道路395㎡，厚18cm，硬化场地800㎡，厚12cm，新建村级文化活动中心116㎡。</t>
  </si>
  <si>
    <t>会财发[2017]398号</t>
  </si>
  <si>
    <t>四房吴镇四房吴村水毁道路硬化工程</t>
  </si>
  <si>
    <t>四房吴村</t>
  </si>
  <si>
    <t>硬化水毁道路1400平方米，厚度18厘米。</t>
  </si>
  <si>
    <t>会财发[2017]419号</t>
  </si>
  <si>
    <t>柴家门镇宝川村宝川社韩会路道路硬化工程</t>
  </si>
  <si>
    <t>会财发[2017]600号</t>
  </si>
  <si>
    <t>汉家岔镇赵岔村下赵社至胡家湾道路硬化工程</t>
  </si>
  <si>
    <t>赵岔村</t>
  </si>
  <si>
    <t>硬化道路1.4km，宽3.5m,厚18cm。</t>
  </si>
  <si>
    <t>硬化道路1.1km，宽3.5m,厚18cm。</t>
  </si>
  <si>
    <t>硬化道路1.1km，宽3.5m,厚18cm，硬化边沟1000m。</t>
  </si>
  <si>
    <t>太平店镇兴平社区亮化工程</t>
  </si>
  <si>
    <t>安装LED太阳能路灯30盏，</t>
  </si>
  <si>
    <t>白草塬镇景庄村中刘文华广场建设工程</t>
  </si>
  <si>
    <t>景庄村</t>
  </si>
  <si>
    <t>新建13*11米文化舞台一座，配套45.5平方米化妆间，硬化广场1550平方米，围墙105米，新建铁艺大门一座。</t>
  </si>
  <si>
    <t>刘家寨子镇二塬村文化广场建设项目</t>
  </si>
  <si>
    <t>二塬村</t>
  </si>
  <si>
    <t>新建13*11米文化舞台一座，配套45.5平方米化妆间2间，硬化广场1500平方米，围墙120米，新建30平方米厕所一座，新建铁艺大门一座。</t>
  </si>
  <si>
    <t>刘家寨子镇李寨村曲岔中场至山根底道路硬化工程</t>
  </si>
  <si>
    <t>侯家川镇齐靳文化广场建设工程</t>
  </si>
  <si>
    <t>侯家川镇</t>
  </si>
  <si>
    <t>齐靳村</t>
  </si>
  <si>
    <t>新建190平方米露天文化舞台一座铺设花砖900平方米，硬化广场1200平方米，围墙200米，新建厕所一间，新建120平方米文化活动室一间。</t>
  </si>
  <si>
    <t>郭城驿镇驮营村文化广场建设工程</t>
  </si>
  <si>
    <t>新建14*13米文化舞台一座，配套32平方米化妆间，硬化广场1600平方米，围墙115米，新建铁艺大门一座。</t>
  </si>
  <si>
    <t>大沟镇王集村文化广场建设工程</t>
  </si>
  <si>
    <t>王集村</t>
  </si>
  <si>
    <t>新建13*11米文化舞台一座，配套45.5平方米化妆间，硬化广场1467平方米，围墙120米，新建铁艺大门一座。</t>
  </si>
  <si>
    <t>大沟镇大沟村亮化工程</t>
  </si>
  <si>
    <t>大沟村</t>
  </si>
  <si>
    <t>安装LED太阳能路灯33盏，</t>
  </si>
  <si>
    <t>会师镇西岩村文化广场建设工程</t>
  </si>
  <si>
    <t>新建（13.7m*11.3m）文化舞台一座,配套65.91㎡化妆间一座，硬化广场660㎡，围墙200米，新建铁艺大门一座，新建20平方米厕所一处</t>
  </si>
  <si>
    <t>会财发[2018]182号</t>
  </si>
  <si>
    <t>大沟镇郭庄村文化广场建设工程</t>
  </si>
  <si>
    <t>郭庄村</t>
  </si>
  <si>
    <t>新建（13.7m*11.3m）文化舞台一座,配套63.6㎡化妆间一座，硬化广场712㎡，围墙300米，新建铁艺大门一座，新建20平方米厕所一处</t>
  </si>
  <si>
    <t>新添堡回族乡沙湾村文化广场建设工程</t>
  </si>
  <si>
    <t>沙湾村</t>
  </si>
  <si>
    <t>新建100平方米文化舞台一座,配套63.6㎡化妆间一座，硬化广场1100㎡，围墙106米，新建铁艺大门一座，新建20平方米厕所一处，新建文化活动中心180平方米</t>
  </si>
  <si>
    <t>新庄镇袁坪村文化广场建设工程</t>
  </si>
  <si>
    <t>新建（13.7m*11.3m）文化舞台一座,配套65.91㎡化妆间一座，硬化广场1500㎡，围墙150米，，铁艺围栏105米，新建铁艺大门一座，新建20平方米厕所一处</t>
  </si>
  <si>
    <t>刘家寨子镇赛柯村文化广场建设工程</t>
  </si>
  <si>
    <t>赛柯村</t>
  </si>
  <si>
    <t>新建（13.7m*11.3m）文化舞台一座,配套63.6㎡化妆间一座，硬化广场1280㎡，围墙104米，，铁艺围栏75米，新建铁艺大门一座</t>
  </si>
  <si>
    <t>甘沟驿镇大窑村文化广场建设工程</t>
  </si>
  <si>
    <t>大窑村</t>
  </si>
  <si>
    <t>新建（13.7m*11.3m）文化舞台一座,配套65.91㎡化妆间一座，硬化广场1710㎡，围墙52米，新建铁艺大门一座，新建厕所20平方米厕所一处</t>
  </si>
  <si>
    <t>杨集镇姚坡村文化广场建设工程</t>
  </si>
  <si>
    <t>姚坡村</t>
  </si>
  <si>
    <t>新建（13.7m*11.3m）文化舞台一座,配套52.29㎡化妆间一座，硬化广场1240㎡，围墙160米，新建铁艺大门一座，新建厕所20平方米厕所一处，新建180平方米村级服务中心一座</t>
  </si>
  <si>
    <t>翟家所镇新智村文化广场建设工程</t>
  </si>
  <si>
    <t>新智村</t>
  </si>
  <si>
    <t>新建（13.7m*11.3m）文化舞台一座,配套63.6㎡化妆间一座，硬化广场1500㎡，围墙173米，新建铁艺大门一座，新建厕所20平方米厕所一处.</t>
  </si>
  <si>
    <t>白草塬镇窑沱村文化广场建设工程</t>
  </si>
  <si>
    <t>窑沱村</t>
  </si>
  <si>
    <t>新建（13.7m*11.3m）文化舞台一座,配套65.91㎡化妆间一座，硬化广场1140㎡，围墙200米，新建铁艺大门一座，</t>
  </si>
  <si>
    <t>头寨子镇双坪村文化广场建设工程</t>
  </si>
  <si>
    <t>双坪村</t>
  </si>
  <si>
    <t>新建（13.7m*11.3m）文化舞台一座,配套63.6㎡化妆间一座，硬化广场1970㎡，围墙52米，铁艺围栏108米</t>
  </si>
  <si>
    <t>丁家沟镇金滩村文化广场建设项目</t>
  </si>
  <si>
    <t>金滩村</t>
  </si>
  <si>
    <t>新建（13.7m*11.3m）文化舞台一座,配套52.29㎡化妆间一座，硬化广场680㎡，围墙140米，铁艺大门一座，新建20㎡厕所一座</t>
  </si>
  <si>
    <t>八里湾乡富岔村文化广场建设工程</t>
  </si>
  <si>
    <t>富岔村</t>
  </si>
  <si>
    <t>新建（13.7m*11.3m）文化舞台一座,配套63.6㎡化妆间一座，硬化广场1500㎡，铁艺围栏200米，铁艺大门一座，新建20㎡厕所一座，新建文化活动室180㎡。</t>
  </si>
  <si>
    <t>老君坡镇沙寨村文化广场建设工程</t>
  </si>
  <si>
    <t>沙寨村</t>
  </si>
  <si>
    <t>硬化广场1500㎡，围墙120米，铁艺大门一座，新建20㎡厕所一座，新建文化活动室240㎡，新建20立方米水窖一眼。</t>
  </si>
  <si>
    <t>郭城驿镇扎子塬村野里至南塬道路硬化工程</t>
  </si>
  <si>
    <t>扎子塬村</t>
  </si>
  <si>
    <t>硬化道路1.75km，宽3.5m，厚18㎝。</t>
  </si>
  <si>
    <t>汉家岔镇南湾村庙川社道路硬化工程</t>
  </si>
  <si>
    <t>河畔镇冯堡村村组内道路硬化工程</t>
  </si>
  <si>
    <t>硬化道路长3km，宽3.5米，厚18厘米，铺设400mmpvc过水管70米</t>
  </si>
  <si>
    <t>土门岘镇安坡村村组内道路硬化工程</t>
  </si>
  <si>
    <t>硬化道路长3.26km，宽3.5米，厚18厘米</t>
  </si>
  <si>
    <t>四房吴镇湾口村东岔社袁三路口至东岔脑道路硬化工程</t>
  </si>
  <si>
    <t>湾口村</t>
  </si>
  <si>
    <t>平头川镇柳树沟村薛湾社道路硬化工程</t>
  </si>
  <si>
    <t>硬化道路2.6km，宽3.5m，厚18㎝。</t>
  </si>
  <si>
    <t>土高山乡中庄村关河社组内道路硬化工程</t>
  </si>
  <si>
    <t>硬化道路3.5km，宽3.5m，厚18㎝。</t>
  </si>
  <si>
    <t>韩家集镇袁咀村山沟社道路硬化项目</t>
  </si>
  <si>
    <t>硬化村内道路长2.85km，厚18cm,宽3.5m。</t>
  </si>
  <si>
    <t>中川镇王磨村坡坝至甄堡河湾道路硬化工程</t>
  </si>
  <si>
    <t>王磨村</t>
  </si>
  <si>
    <t>硬化道路长2.46km，厚18cm,宽3.5m。</t>
  </si>
  <si>
    <t>草滩镇殿坪村上堡社组内道路硬化</t>
  </si>
  <si>
    <t>草滩镇</t>
  </si>
  <si>
    <t>殿坪村</t>
  </si>
  <si>
    <t>硬化道路长3km，厚18cm,宽3.5m。</t>
  </si>
  <si>
    <t>新塬镇上塬村大牧口至南沟组道路硬化工程</t>
  </si>
  <si>
    <t>上塬村</t>
  </si>
  <si>
    <t>硬化道路长2.4km，厚18cm,宽3.5m。硬化边沟2.4km。</t>
  </si>
  <si>
    <t>太平店镇联坪村高填土涵工程</t>
  </si>
  <si>
    <t>新建高填涵一座，跨度22米，高9米，底宽32米，涵宽6米。</t>
  </si>
  <si>
    <t>翟家所镇高咀村大庄梁至八十里弯道路硬化工程</t>
  </si>
  <si>
    <t>硬化道路长1.6km，厚18cm,宽3.5m。</t>
  </si>
  <si>
    <t>丁家沟镇郝川村郝川组内、郝川组至苦水组道路硬化工程</t>
  </si>
  <si>
    <t>硬化道路长3.3km，厚18cm,宽3.5m。</t>
  </si>
  <si>
    <t>郭城驿镇红堡子村组内道路硬化工程</t>
  </si>
  <si>
    <t>硬化道路长1km，厚18cm,宽3.5m。</t>
  </si>
  <si>
    <t>侯家川川镇葛滩村文化广场建设</t>
  </si>
  <si>
    <t>新建铁艺围栏70.6米，新1.8米高砌砖墙70米，新砌1.2米高砖墙47米，新建3米铁艺大门一座，新建露天文化舞台一处100平方米，文化活动室8间共140平方米，新建厕所一间20平方米，硬化文化广场1763.6平方米。</t>
  </si>
  <si>
    <t>侯家川镇芦河村文化广场建设</t>
  </si>
  <si>
    <t>芦河村</t>
  </si>
  <si>
    <t>新建铁艺围栏46米，新1.8米高砌砖墙81米，新建5米铁艺大门一座，新建文化舞台一座（13.7米*11.3米），配套63.6平方米化妆间一座，新建厕所一间20㎡，硬化广场1291㎡。</t>
  </si>
  <si>
    <t>汉家岔镇荆坪村文化广场建设工程</t>
  </si>
  <si>
    <t>新建文化舞台一座（13.7米*11.3米）新建铁艺围栏46米，新1.8米高砌砖墙257米，新建5米铁艺大门一座，配套52.34平方米化妆间一座，新建厕所一间20㎡，硬化广场1250㎡，新建活动中心一处180㎡。</t>
  </si>
  <si>
    <t>党家岘乡梁河村文化广场建设工程</t>
  </si>
  <si>
    <t>新建13.7米*11.3米文化舞台一座，配套52.29平方米化妆间一座，硬化广场1430平方米，新建围墙20米，新建铁艺围墙154米，新建铁艺大门一座，新建20平方米厕所一间。</t>
  </si>
  <si>
    <t>头寨子镇牛门洞村文化广场建设工程</t>
  </si>
  <si>
    <t>新建13.7米*11.3米文化舞台一座，配套63.6平方米化妆间一座，硬化广场1364平方米，新建围墙33米，新建铁艺大门一座，新建20平方米厕所一间。</t>
  </si>
  <si>
    <t>郭城驿镇清凉社区至北社路口道路硬化工程</t>
  </si>
  <si>
    <t>清凉社区</t>
  </si>
  <si>
    <t>硬化道路0.6km，宽3.5米，厚18厘米，新建高填涵一座，长9米，上口宽4.5米，下口宽8米，高2.5米。</t>
  </si>
  <si>
    <t>土高山乡马塬村南川社高填土涵工程</t>
  </si>
  <si>
    <t>新建高填涵一座，跨度27米，高6米，底宽30米，涵面宽6.5米。</t>
  </si>
  <si>
    <t>新庄镇街道排水工程</t>
  </si>
  <si>
    <t>新修硬化路350㎡，厚18cm，铺设600mm水毁管道136m，修建钢筋混凝土水渠200M，治理沟道200米，接200mmPVC管道100米。</t>
  </si>
  <si>
    <t>太平店镇街道排水工程</t>
  </si>
  <si>
    <t>新建排水总管长546米，新建沉泥井2座，新建雨水口30座，新建排水明渠15米。</t>
  </si>
  <si>
    <t>柴家门镇寺南村芦沟社文化广场建设工程</t>
  </si>
  <si>
    <t>寺南村</t>
  </si>
  <si>
    <t>新建文化舞台一座（13.7米*11.3米），新1.8米高砌砖墙200米，新建5米铁艺大门一座，配套56平方米化妆间一座，新建厕所一间20㎡，硬化广场1000㎡，</t>
  </si>
  <si>
    <t>会宁县平头川交通土坝维修工程</t>
  </si>
  <si>
    <t>维修土坝高18米，长100米，顶宽8米，坝顶路面5%水泥砂砾垫层20cm,混凝土路面厚20cm，过水管涵为1.5米钢筋混凝土管。</t>
  </si>
  <si>
    <t>会财发[2018]209号</t>
  </si>
  <si>
    <t>翟家所镇焦河公路高张端排水渠维修工程</t>
  </si>
  <si>
    <t>清理淤泥855立方米，回填土方3700立方米，浇筑50*200*150梯形渠道35米，浇筑混凝土挡墙54立方米，安装波纹管35米。</t>
  </si>
  <si>
    <t>大沟镇庄湾村丑儿岔文化活动室建设工程</t>
  </si>
  <si>
    <t>新建文化活动室70平方米</t>
  </si>
  <si>
    <t>刘家寨子镇二塬村综合文化服务中心建设工程</t>
  </si>
  <si>
    <t>新建文化活动室180㎡，新砌1.8m高围墙30米，硬化场地1000平方米，厚12厘米</t>
  </si>
  <si>
    <t>会财发[2018]418号</t>
  </si>
  <si>
    <t>甘沟驿镇田坪村文化广场建设及道路硬化工程</t>
  </si>
  <si>
    <t>新建13.7米*11.3米文化舞台一座，配套65.91平方米化妆间一座，新砌1.8m高围墙140米，硬化场地1800平方米，厚12厘米，新建铁艺大门一座，新建20平方米厕所一间，硬化道路0.7km，厚16cm.</t>
  </si>
  <si>
    <t>丁家沟镇南门村组内道路硬化工程</t>
  </si>
  <si>
    <t>硬化道路2.4km，宽3.5米，厚18厘米，铺设750涵管20米，硬化排水渠100米，上口宽18厘米，高60厘米，底宽60厘米，厚6厘米。</t>
  </si>
  <si>
    <t>郭城驿镇小羊营村翻水桥护坡及道路硬化工程</t>
  </si>
  <si>
    <t>新建砌石护坡55米，上口厚1.2米，下口厚0.5米，高4.2米，硬化道路65.5米，宽4米，厚18厘米。</t>
  </si>
  <si>
    <t>杨崖集镇刘咀村李东社巷道硬化及排水工程</t>
  </si>
  <si>
    <t>杨崖集镇</t>
  </si>
  <si>
    <t>铺设110PVC管道1.65km，铺设300波纹管道0.89km，分水井37个。</t>
  </si>
  <si>
    <t>河畔镇两迎水村汶家坪移民搬迁点巷道硬化工程</t>
  </si>
  <si>
    <t>两迎水村</t>
  </si>
  <si>
    <t>硬化道路0.95km，宽3.5米，厚18㎝，硬化边沟1.05km，上口宽60cm，下口宽40cm，铺设水泥跨路涵管6米。</t>
  </si>
  <si>
    <t>新庄镇杨赵村文化广场建设工程</t>
  </si>
  <si>
    <t>新建143平方米文化舞台一座，配套50平方米化妆间一座，新建铁艺围墙93米，硬化场地2000平方米，厚12厘米，新建铁艺大门一座，新建20平方米厕所一间，新建文化活动室160平方米。</t>
  </si>
  <si>
    <t>刘家寨子镇二塬村文化广场亮化工程</t>
  </si>
  <si>
    <t>安装30WLED太阳能路灯8盏</t>
  </si>
  <si>
    <t>会财发[2018]622号</t>
  </si>
  <si>
    <t>刘家寨子镇寨柯村文化广场亮化工程</t>
  </si>
  <si>
    <t>侯家川镇齐靳文化广场亮化程</t>
  </si>
  <si>
    <t>侯川村</t>
  </si>
  <si>
    <t>侯家川镇芦河村文化广场亮化程</t>
  </si>
  <si>
    <t>侯家川镇葛滩村文化广场亮化工程</t>
  </si>
  <si>
    <t>郭城驿镇驮营村文化广场亮化工程</t>
  </si>
  <si>
    <t>安装30WLED太阳能路灯10盏</t>
  </si>
  <si>
    <t>土门岘镇苏堡村南湾社亮化工程</t>
  </si>
  <si>
    <t>安装30WLED太阳能路灯6盏</t>
  </si>
  <si>
    <t>大沟镇王集村文化广场亮化工程</t>
  </si>
  <si>
    <t>大沟镇街道亮化维修工程</t>
  </si>
  <si>
    <t>宝川社区</t>
  </si>
  <si>
    <t>维修太阳能路灯30盏</t>
  </si>
  <si>
    <t>大沟镇郭庄村文化广场亮化工程</t>
  </si>
  <si>
    <t>会师镇西岩山村文化广场亮化工程</t>
  </si>
  <si>
    <t>西岩山村</t>
  </si>
  <si>
    <t>白草塬镇窑沱村文化广场亮化工程</t>
  </si>
  <si>
    <t>白草塬镇景庄村中刘文华广场亮化工程</t>
  </si>
  <si>
    <t>甘沟驿镇大窑村文化广场亮化工程</t>
  </si>
  <si>
    <t>甘沟驿镇田坪村文化广场亮化工程</t>
  </si>
  <si>
    <t>汉岔镇荆坪村文化广场亮化工程</t>
  </si>
  <si>
    <t>汉岔镇</t>
  </si>
  <si>
    <t>头寨子镇双坪村文化广场亮化工程</t>
  </si>
  <si>
    <t>头寨子镇牛门洞村文化广场亮化工程</t>
  </si>
  <si>
    <t>新庄镇泉坪村文化广场亮化工程</t>
  </si>
  <si>
    <t>泉坪村</t>
  </si>
  <si>
    <t>新庄镇杨赵村文化广场亮化工程</t>
  </si>
  <si>
    <t>柴家门镇寺南村芦沟社文化广场亮化工程</t>
  </si>
  <si>
    <t>杨集镇姚坡村文化广场亮化工程</t>
  </si>
  <si>
    <t>翟家所镇新智村文化广场亮化工程</t>
  </si>
  <si>
    <t>汉家岔镇杨山村文化广场建设工程</t>
  </si>
  <si>
    <t>新建13m*11m砖混结构文化舞台一座，并配套39㎡化妆室一座；硬化广场1800㎡，厚12cm；新建砖围墙202m；新建铁艺大门1座；新建20㎡厕所1座。</t>
  </si>
  <si>
    <t>会财农发〔2019〕26 号</t>
  </si>
  <si>
    <t>柴家门镇阳坡村文化广场建设工程</t>
  </si>
  <si>
    <t>阳坡村</t>
  </si>
  <si>
    <t>新建（13.7*11.3）砖混结构文化舞台一座，并配套56㎡化妆室一座；硬化广场2100㎡，厚12cm；新建砖围墙200m；新建铁艺大门1座；新建20㎡厕所1座。</t>
  </si>
  <si>
    <t>郭城驿镇小羊营村文化广场建设工程</t>
  </si>
  <si>
    <t>新建文化舞台135.5㎡、并配套文化活动室67.5㎡；新建厕所20㎡，厚12cm广场硬化1900㎡，1.8m高砖围墙182m，铁艺大门1座，5㎡旗台1座。</t>
  </si>
  <si>
    <t>郭城驿镇黑虎岔村文化广场附属工程</t>
  </si>
  <si>
    <t>黑虎岔村</t>
  </si>
  <si>
    <t>新建广场硬化1808㎡、厚12cm，广场铺装1065㎡，道牙130.6m。</t>
  </si>
  <si>
    <t>郭城驿镇郭城村广场附属工程</t>
  </si>
  <si>
    <t>新建围栏93m；硬化广场550㎡，厚12cm；新建大门一座。</t>
  </si>
  <si>
    <t>丁家沟镇郝川村文化广场附属工程及郝川村亮化工程</t>
  </si>
  <si>
    <t>硬化广场2300㎡，厚度12cm；1.8m砖围墙136.6m；铁艺大门1座；厕所20㎡；安装6m高LED太阳能路灯20盏。</t>
  </si>
  <si>
    <t>新添回族乡新添村街道亮化工程</t>
  </si>
  <si>
    <t>安装8米高市电路灯64盏，6米高太阳能路灯10盏。</t>
  </si>
  <si>
    <t>丁家沟镇漫湾村亮化工程</t>
  </si>
  <si>
    <t>安装6米高LED太阳能路灯8盏。</t>
  </si>
  <si>
    <t>新添堡回族乡河屲村刘寺社阳坡庄至康湾梁顶道路硬化</t>
  </si>
  <si>
    <t>硬化道路1.1km，厚度18cm，路面宽3.5m。</t>
  </si>
  <si>
    <t>河畔镇两迎水村247路口至汶坪坡口道路硬化工程</t>
  </si>
  <si>
    <t>硬化道路1.75km，厚度18cm，路面宽3.5m,边沟850m。</t>
  </si>
  <si>
    <t>汉家岔镇杨山村上庄社道路硬化工程</t>
  </si>
  <si>
    <t xml:space="preserve">会财农发〔2019〕26 号、会财农发〔2019〕44号 </t>
  </si>
  <si>
    <t>大沟镇大沟村郡湾至309线道路硬化工程</t>
  </si>
  <si>
    <t>硬化道路1.4km，厚度18cm，路面宽4.5m。</t>
  </si>
  <si>
    <t>八里湾乡团结村贺山社至芦坪社道路硬化工程</t>
  </si>
  <si>
    <t>硬化道路2.6km，厚度18cm，路面宽3.5m；硬化边沟1.2km；铺设600涵管20m。</t>
  </si>
  <si>
    <t>丁家沟镇窑沟村曹坡社道路硬化工程</t>
  </si>
  <si>
    <t>硬化道路2km（7000㎡），厚度18cm，路面宽3.5m。</t>
  </si>
  <si>
    <t>丁家沟镇荔峡村荔峡社道路硬化工程</t>
  </si>
  <si>
    <t>荔峡村</t>
  </si>
  <si>
    <t>硬化道路1km、厚度18cm、路面宽3.5m。</t>
  </si>
  <si>
    <t>翟所镇六房村村级综合服务中心建设项目</t>
  </si>
  <si>
    <t>翟所镇</t>
  </si>
  <si>
    <t>翟所镇夏阳村便民广场及村级综合服务中心建设项目</t>
  </si>
  <si>
    <t>夏阳村</t>
  </si>
  <si>
    <t>1、新建（13.2m*10.8m）文化舞台一座、配套（3.6m*7.2m*2）化妆间；2、硬化12㎝厚广场1800㎡；3、新建砖围墙围墙88m，围栏85m；4、新建30㎡（20㎡旱厕、10㎡无害化厕所）厕所一座；5、铁艺大门一座；6、安装太阳能路灯20盏；7、种植高2.5m的侧柏40棵、胸径10-15cm的垂柳47棵；8、新建村级综合服务中心180㎡。</t>
  </si>
  <si>
    <t>汉家岔镇双庙村便民广场建设项目</t>
  </si>
  <si>
    <t>1、新建（13.2m*10.8m）文化舞台一座、配套（13.2m*3.3m）化妆间；2、新建2m高围墙63m；3、新建30㎡厕所一座；4、新建砖混木结构文化活动室180㎡。</t>
  </si>
  <si>
    <t>汉家岔镇塔岔村便民广场建设项目</t>
  </si>
  <si>
    <t>塔岔村</t>
  </si>
  <si>
    <t>1、新建（13.2m*10.8m）文化舞台一座、配套（13.2m*3.3m）化妆间；2、新建2m高围墙63m；3、新建30㎡厕所一座；4、新建二层平板房文化活动室180㎡。</t>
  </si>
  <si>
    <t>汉家岔镇细岔村村级综合服务中心建设项目</t>
  </si>
  <si>
    <t>新建砖混结构二层平板房180㎡。</t>
  </si>
  <si>
    <t>汉家岔镇王马山村村级综合服务中心建设项目</t>
  </si>
  <si>
    <t>新庄镇中吊村村便民广场建设项目</t>
  </si>
  <si>
    <t>中吊村</t>
  </si>
  <si>
    <t>1、新建（13.2m*10.8m）文化舞台一座、配套（3.6m*7.2m*2）化妆间；2、硬化12㎝厚广场1800㎡；3、新建砖围墙52m、围栏93m；4、新建30㎡厕所一座；5、铁艺大门一座；6、安装太阳能路灯10盏；7、新建文化活动室50㎡。</t>
  </si>
  <si>
    <t>老君坡镇柳岔村便民广场及村级综合服务中心建设工程</t>
  </si>
  <si>
    <t>1、新建（13.2m*10.8m）文化舞台一座、配套（13.2m*3.3m）化妆间；2、硬化12㎝厚广场1500㎡；3、新建2m高围墙100m；4、新建30㎡（20㎡旱厕、10㎡无害化厕所）厕所一座；5、铁艺大门一座；6、安装太阳能路灯15盏；7、种植高2m的云杉101棵；8、新建文化活动室27㎡；9、新建村级综合服务中心180㎡。</t>
  </si>
  <si>
    <t>老君坡镇谢岔村便民广场及村级综合服务中心建设工程</t>
  </si>
  <si>
    <t>1、新建（13.2m*10.8m）文化舞台一座、配套（13.2m*3.3m）化妆间；2、硬化12㎝厚广场1500㎡；3、新建2m高围墙114m；4、新建30㎡（20㎡旱厕、10㎡无害化厕所）厕所一座；5、铁艺大门一座；6、安装太阳能路灯15盏；7、种植高2m的云杉101棵；8、新建文化活动室23㎡；9、新建村级综合服务中心180㎡。</t>
  </si>
  <si>
    <t>老君坡镇文岔村村级综合服务中心建设工程</t>
  </si>
  <si>
    <t>老君坡镇河口村村级综合服务中心建设工程</t>
  </si>
  <si>
    <t>草滩镇油坊沟村村级综合服务中心建设工程</t>
  </si>
  <si>
    <t>草滩镇姚岔村便民广场及村级综合服务中心建设工程</t>
  </si>
  <si>
    <t>1、新建（13.2m*10.8m）文化舞台一座、配套（3.6m*7.2m*2）化妆间；2、硬化12㎝厚广场2000㎡；3、新建2m高围墙200m；4、新建30㎡（20㎡旱厕、10㎡无害化厕所）厕所一座；5、铁艺大门一座；6、安装太阳能路灯12盏；7、种植胸径10-15cm的垂柳45棵；8、新建村级综合服务中心180㎡。</t>
  </si>
  <si>
    <t>草滩镇麦李村村级综合服务中心建设工程</t>
  </si>
  <si>
    <t>杨崖集镇红土村便民广场及村级综合服务中心建设工程</t>
  </si>
  <si>
    <t>红土村</t>
  </si>
  <si>
    <t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t>
  </si>
  <si>
    <t>杨崖集镇陇川村村级综合服务中心建设工程</t>
  </si>
  <si>
    <t>丁家沟镇梁庄村村级综合服务中心建设工程</t>
  </si>
  <si>
    <t>新建砖混木结构平房180m2。</t>
  </si>
  <si>
    <t>丁家沟镇沈屲村村级综合服务中心建设工程</t>
  </si>
  <si>
    <t>丁家沟镇荔峡村便民广场及村级综合服务中心建设工程</t>
  </si>
  <si>
    <t>1、新建（13.2m*10.8m）文化舞台一座、配套（3.6m*7.2m*2）化妆间；2、硬化12㎝厚广场1600㎡；3、新建2m高围墙150m；4、新建30㎡（20㎡旱厕、10㎡无害化厕所）厕所一座；5、铁艺大门一座；6、安装太阳能路灯27盏；7、种植高2.5m的侧柏31棵；8、新建村级综合服务中心180㎡。</t>
  </si>
  <si>
    <t>土高山乡红湾村村级综合服务中心建设工程</t>
  </si>
  <si>
    <t>1、新建（13.2m*10.8m）文化舞台一座（28.51万元）、配套（3.6m*7.2m*2）化妆间（6.74万元）；2、硬化12㎝厚广场2020㎡（14.15万元）；3、新建2m高围墙150m（5.4万元）；4、新建30㎡厕所一座（3.6万元）；5、铁艺大门一座（0.5万元）；6、安装太阳能路灯17盏（5.1万元）；7、种植高1.5m的侧柏200棵（1万元）。</t>
  </si>
  <si>
    <t>土高山乡上沟村便民广场及村级综合服务中心建设工程</t>
  </si>
  <si>
    <t>上沟村</t>
  </si>
  <si>
    <t>1、新建（13.2m*10.8m）文化舞台一座、配套（3.6m*7.2m*2）化妆间；2、硬化12㎝厚广场2265㎡；3、新建2m高围墙150m；4、新建30㎡（20㎡旱厕、10㎡无害化厕所）厕所一座；5、铁艺大门一座；6、安装太阳能路灯10盏；7、种植高1.5m的侧柏200棵；8、新建村级综合服务中心180㎡。</t>
  </si>
  <si>
    <t>土门岘镇张门村村级综合服务中心建设工程</t>
  </si>
  <si>
    <t>土门岘镇安坡村便民广场建设工程</t>
  </si>
  <si>
    <t>1、新建（13.2m*10.8m）文化舞台一座、配套（3.6m*7.2m*2）化妆间；2、硬化12㎝厚广场1500㎡；3、新建2m高围墙200m；4、新建30㎡厕所一座；5、铁艺大门一座；6、安装太阳能路灯22盏；7、种植胸径10-15cm的垂柳135棵。</t>
  </si>
  <si>
    <t>大沟镇掌里村便民广场及村级综合服务中心建设工程</t>
  </si>
  <si>
    <t>掌里村</t>
  </si>
  <si>
    <t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t>
  </si>
  <si>
    <t>大沟镇庄湾村便民广场及村级综合服务中心建设工程</t>
  </si>
  <si>
    <t>大沟镇厍曲村村级综合服务中心建设工程</t>
  </si>
  <si>
    <t>厍曲村</t>
  </si>
  <si>
    <t>新建砖混二层楼村级综合服务中心340㎡。</t>
  </si>
  <si>
    <t>太平店镇贾铺村村级综合服务中心建设工程</t>
  </si>
  <si>
    <t>平头川镇柳树沟村村级综合服务中心建设工程</t>
  </si>
  <si>
    <t>平头川镇万曲村便民广场及村级综合服务中心建设工程</t>
  </si>
  <si>
    <t>万曲村</t>
  </si>
  <si>
    <t>1、新建（13.2m*10.8m）文化舞台一座、配套（13.2*3.3）化妆间；2、硬化12㎝厚广场2133㎡；3、新建砖围墙150m；4、新建50㎡（40㎡旱厕、10㎡无害化厕所）厕所一座；5、铁艺大门一座；6、安装太阳能路灯12盏；7、新建村级综合服务中心180㎡。</t>
  </si>
  <si>
    <t>平头川镇李湾村村级综合服务中心建设工程</t>
  </si>
  <si>
    <t>河畔镇两迎水村文化广场建设项目</t>
  </si>
  <si>
    <t>会财农发[2020]20号</t>
  </si>
  <si>
    <t>头寨子镇八岔村文化广场建设工程</t>
  </si>
  <si>
    <t>八岔村</t>
  </si>
  <si>
    <t>新庄塬镇杜岘村文化广场建设工程</t>
  </si>
  <si>
    <t>杜岘村</t>
  </si>
  <si>
    <t>郭城驿镇新堡子村文化广场建设工程</t>
  </si>
  <si>
    <t>甘沟驿镇修岔村文化广场建设工程</t>
  </si>
  <si>
    <t>修岔村</t>
  </si>
  <si>
    <t>汉岔镇南湾村文化广场建设工程</t>
  </si>
  <si>
    <t>刘家寨子镇李寨村文化广场建设工程</t>
  </si>
  <si>
    <t>刘家寨子镇甜水井村综合文化服务中心工程</t>
  </si>
  <si>
    <t>草滩镇殿坪村文化广场建设工程</t>
  </si>
  <si>
    <t>平头川镇任湾村文化广场建设工程</t>
  </si>
  <si>
    <t>任湾村</t>
  </si>
  <si>
    <t>会师镇南咀村文化广场建设工程</t>
  </si>
  <si>
    <t xml:space="preserve">河畔镇冯家堡村湾儿社道路硬化工程  </t>
  </si>
  <si>
    <t>河畔镇李家塬村咀头社道路硬化工程</t>
  </si>
  <si>
    <t>韩家集镇袁咀村道路硬化工程</t>
  </si>
  <si>
    <t>大沟镇王集村道路硬化工程</t>
  </si>
  <si>
    <t>头寨子镇八岔村道路硬化工程</t>
  </si>
  <si>
    <t>丁家沟镇沈屲村道路硬化工程</t>
  </si>
  <si>
    <t>八里湾乡街道排水工程</t>
  </si>
  <si>
    <t>八里村</t>
  </si>
  <si>
    <t>头家寨子镇街道排水工程</t>
  </si>
  <si>
    <t>新塬镇东塬村中岔路口至上岘组道路硬化工程</t>
  </si>
  <si>
    <t>东塬村</t>
  </si>
  <si>
    <t xml:space="preserve">翟家所镇陈家崖湾村高张水库排水渠水毁维修工程
</t>
  </si>
  <si>
    <t>陈湾村</t>
  </si>
  <si>
    <t>新庄镇杨岔村村组硬化道路</t>
  </si>
  <si>
    <t>新庄镇杨岔村先麻至杨岔村组道路硬化</t>
  </si>
  <si>
    <t>汉家岔乡细岔村村组砂化道路</t>
  </si>
  <si>
    <t>汉家岔乡细岔村面岔社至村址道路砂化</t>
  </si>
  <si>
    <t>韩集乡东西坡村甘八路至唐坊组道路砂化</t>
  </si>
  <si>
    <t>党岘乡党岘中学至新民村址道路砂化</t>
  </si>
  <si>
    <t>老君乡沙寨村井儿岘至令湾村组道路砂化</t>
  </si>
  <si>
    <t>老君乡</t>
  </si>
  <si>
    <t>刘寨乡二塬村大塬至任岔村组道路砂化</t>
  </si>
  <si>
    <t>丁沟乡线川村线川至阳屲村组道路砂化</t>
  </si>
  <si>
    <t>甘沟镇五十铺村至柴门乡灌溉干渠改造</t>
  </si>
  <si>
    <t>甘沟镇</t>
  </si>
  <si>
    <t>五十铺村</t>
  </si>
  <si>
    <t>汉岔乡荆平村王川至元窝村组道路砂化</t>
  </si>
  <si>
    <t>村级综合服务中心新建、改扩建及维修</t>
  </si>
  <si>
    <t>新建汉家岔镇花岔村村级综合服务中心1处，投资25万元</t>
  </si>
  <si>
    <t>会脱贫领发〔2017〕17号</t>
  </si>
  <si>
    <t>改扩建新汉岔镇双庙村村级综合服务中心1处</t>
  </si>
  <si>
    <t>党家岘乡庙儿村翻水桥建设</t>
  </si>
  <si>
    <t>炭山村</t>
  </si>
  <si>
    <t>改扩建新添堡乡炭山村村级综合服务中心1处</t>
  </si>
  <si>
    <t>党家岘乡吕堡村翻水桥建设</t>
  </si>
  <si>
    <t>改扩建新添堡乡回河村村级综合服务中心1处</t>
  </si>
  <si>
    <t>新塬镇老庄村高垫涵建设</t>
  </si>
  <si>
    <t>改扩建新新庄镇杨岔村村级综合服务中心1处</t>
  </si>
  <si>
    <t>改扩建新新庄镇中吊村村级综合服务中心1处</t>
  </si>
  <si>
    <t>改扩建新新塬镇老庄村村级综合服务中心1处</t>
  </si>
  <si>
    <t>改扩建新新塬镇河坝村村级综合服务中心1处</t>
  </si>
  <si>
    <t>改扩建新新塬镇杨坪村村级综合服务中心1处</t>
  </si>
  <si>
    <t>改扩建新新塬镇常坪村村级综合服务中心1处</t>
  </si>
  <si>
    <t>改扩建新土高山乡十百户村村级综合服务中心1处</t>
  </si>
  <si>
    <t>改扩建新土高山乡红湾村村级综合服务中心1处</t>
  </si>
  <si>
    <t>改扩建新丁沟镇漫湾村村级综合服务中心1处</t>
  </si>
  <si>
    <t>慢湾村</t>
  </si>
  <si>
    <t>改扩建新汉岔镇塔岔村村级综合服务中心1处</t>
  </si>
  <si>
    <t>改扩建新土门岘镇安坡村村级综合服务中心1处</t>
  </si>
  <si>
    <t>安家坡村</t>
  </si>
  <si>
    <t>吴志强</t>
  </si>
  <si>
    <t>改扩建新添堡乡彭湾村新建村级综合服务中心1处</t>
  </si>
  <si>
    <t>彭湾村</t>
  </si>
  <si>
    <t>在新添堡乡彭湾村新建村级综合服务中心一处</t>
  </si>
  <si>
    <t>会脱贫领发〔2017〕19号</t>
  </si>
  <si>
    <t>彭湾村委会</t>
  </si>
  <si>
    <t>何旭东</t>
  </si>
  <si>
    <t>四房吴镇蔺湾村道路硬化工程</t>
  </si>
  <si>
    <t>硬化道路550m，厚度18cm，路面宽3.5m，新修高1.2m、1.5m宽涵洞12m，边沟200m。</t>
  </si>
  <si>
    <t>会财农发[2019]44号</t>
  </si>
  <si>
    <t>南富</t>
  </si>
  <si>
    <t>审核人:</t>
  </si>
  <si>
    <t>填报人:</t>
  </si>
  <si>
    <t>联系方式:</t>
  </si>
  <si>
    <t>填报时间: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</si>
</sst>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30">
    <font>
      <sz val="11"/>
      <color theme="1"/>
      <name val="宋体"/>
      <charset val="134"/>
      <scheme val="minor"/>
    </font>
    <font>
      <sz val="10"/>
      <name val="Arial"/>
      <charset val="134"/>
    </font>
    <font>
      <sz val="10"/>
      <name val="黑体"/>
      <charset val="134"/>
    </font>
    <font>
      <sz val="10"/>
      <name val="宋体"/>
      <charset val="134"/>
      <scheme val="minor"/>
    </font>
    <font>
      <sz val="10"/>
      <name val="楷体_GB2312"/>
      <charset val="134"/>
    </font>
    <font>
      <sz val="12"/>
      <name val="宋体"/>
      <charset val="134"/>
    </font>
    <font>
      <sz val="20"/>
      <name val="方正小标宋简体"/>
      <charset val="134"/>
    </font>
    <font>
      <sz val="10"/>
      <name val="宋体"/>
      <charset val="134"/>
    </font>
    <font>
      <sz val="24"/>
      <name val="方正小标宋简体"/>
      <charset val="134"/>
    </font>
    <font>
      <b/>
      <sz val="10"/>
      <name val="宋体"/>
      <charset val="134"/>
    </font>
    <font>
      <sz val="9"/>
      <name val="仿宋_GB2312"/>
      <charset val="134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399975585192419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3" fillId="5" borderId="9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5" borderId="11" applyNumberFormat="0" applyFont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25" fillId="0" borderId="13" applyNumberFormat="0" applyFill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22" fillId="0" borderId="14" applyNumberFormat="0" applyFill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26" fillId="21" borderId="15" applyNumberFormat="0" applyAlignment="0" applyProtection="0">
      <alignment vertical="center"/>
    </xf>
    <xf numFmtId="0" fontId="27" fillId="21" borderId="9" applyNumberFormat="0" applyAlignment="0" applyProtection="0">
      <alignment vertical="center"/>
    </xf>
    <xf numFmtId="0" fontId="17" fillId="12" borderId="10" applyNumberFormat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0" fillId="0" borderId="12" applyNumberFormat="0" applyFill="0" applyAlignment="0" applyProtection="0">
      <alignment vertical="center"/>
    </xf>
    <xf numFmtId="0" fontId="5" fillId="0" borderId="0"/>
    <xf numFmtId="0" fontId="28" fillId="0" borderId="16" applyNumberFormat="0" applyFill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2" fillId="32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5" fillId="0" borderId="0"/>
  </cellStyleXfs>
  <cellXfs count="61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1" fillId="0" borderId="0" xfId="0" applyFont="1" applyFill="1" applyAlignment="1">
      <alignment horizontal="left" vertical="center"/>
    </xf>
    <xf numFmtId="0" fontId="1" fillId="0" borderId="0" xfId="0" applyFont="1" applyFill="1" applyAlignment="1">
      <alignment vertical="center" wrapText="1"/>
    </xf>
    <xf numFmtId="0" fontId="1" fillId="2" borderId="0" xfId="0" applyFont="1" applyFill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NumberFormat="1" applyFont="1" applyFill="1" applyAlignment="1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2" fillId="0" borderId="0" xfId="0" applyFont="1" applyFill="1" applyAlignment="1">
      <alignment vertical="top"/>
    </xf>
    <xf numFmtId="0" fontId="6" fillId="0" borderId="0" xfId="0" applyFont="1" applyFill="1" applyAlignment="1">
      <alignment horizontal="center" vertical="top"/>
    </xf>
    <xf numFmtId="0" fontId="6" fillId="0" borderId="0" xfId="0" applyFont="1" applyFill="1" applyAlignment="1">
      <alignment horizontal="left" vertical="top"/>
    </xf>
    <xf numFmtId="0" fontId="6" fillId="0" borderId="0" xfId="0" applyFont="1" applyFill="1" applyAlignment="1">
      <alignment horizontal="center" vertical="top" wrapText="1"/>
    </xf>
    <xf numFmtId="0" fontId="4" fillId="0" borderId="0" xfId="0" applyFont="1" applyFill="1" applyAlignment="1">
      <alignment vertical="top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left" vertical="center" wrapText="1"/>
    </xf>
    <xf numFmtId="0" fontId="6" fillId="2" borderId="0" xfId="0" applyFont="1" applyFill="1" applyAlignment="1">
      <alignment horizontal="center" vertical="top"/>
    </xf>
    <xf numFmtId="0" fontId="6" fillId="0" borderId="0" xfId="0" applyFont="1" applyFill="1" applyBorder="1" applyAlignment="1">
      <alignment horizontal="center" vertical="top"/>
    </xf>
    <xf numFmtId="0" fontId="2" fillId="0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vertical="center" wrapText="1"/>
    </xf>
    <xf numFmtId="0" fontId="7" fillId="0" borderId="2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top"/>
    </xf>
    <xf numFmtId="0" fontId="2" fillId="0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left" vertical="center" wrapText="1"/>
    </xf>
    <xf numFmtId="0" fontId="7" fillId="0" borderId="0" xfId="0" applyFont="1" applyFill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vertical="center"/>
    </xf>
    <xf numFmtId="0" fontId="7" fillId="0" borderId="1" xfId="0" applyFont="1" applyFill="1" applyBorder="1" applyAlignment="1">
      <alignment vertical="center"/>
    </xf>
    <xf numFmtId="0" fontId="3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left" vertical="center" wrapText="1"/>
    </xf>
    <xf numFmtId="49" fontId="7" fillId="0" borderId="1" xfId="0" applyNumberFormat="1" applyFont="1" applyFill="1" applyBorder="1" applyAlignment="1">
      <alignment horizontal="left" vertical="center" wrapText="1"/>
    </xf>
    <xf numFmtId="49" fontId="7" fillId="0" borderId="6" xfId="0" applyNumberFormat="1" applyFont="1" applyFill="1" applyBorder="1" applyAlignment="1" applyProtection="1">
      <alignment horizontal="left" vertical="center" wrapText="1"/>
    </xf>
    <xf numFmtId="43" fontId="7" fillId="0" borderId="1" xfId="8" applyFont="1" applyFill="1" applyBorder="1" applyAlignment="1">
      <alignment vertical="center" wrapText="1"/>
    </xf>
    <xf numFmtId="0" fontId="7" fillId="0" borderId="1" xfId="0" applyNumberFormat="1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 applyProtection="1">
      <alignment horizontal="left" vertical="center" wrapText="1"/>
    </xf>
    <xf numFmtId="0" fontId="4" fillId="0" borderId="0" xfId="0" applyFont="1" applyFill="1" applyAlignment="1">
      <alignment horizontal="left" vertical="center"/>
    </xf>
    <xf numFmtId="0" fontId="4" fillId="0" borderId="0" xfId="0" applyFont="1" applyFill="1" applyAlignment="1">
      <alignment vertical="top" wrapText="1"/>
    </xf>
    <xf numFmtId="0" fontId="7" fillId="2" borderId="1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1" fillId="0" borderId="8" xfId="0" applyFont="1" applyFill="1" applyBorder="1" applyAlignment="1">
      <alignment horizontal="center" vertical="center"/>
    </xf>
    <xf numFmtId="0" fontId="4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常规_Sheet2" xfId="30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3" xfId="50"/>
  </cellStyles>
  <tableStyles count="0" defaultTableStyle="TableStyleMedium2" defaultPivotStyle="PivotStyleLight16"/>
  <colors>
    <mruColors>
      <color rgb="00FF0000"/>
      <color rgb="00FFFFFF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externalLink" Target="externalLinks/externalLink7.xml"/><Relationship Id="rId8" Type="http://schemas.openxmlformats.org/officeDocument/2006/relationships/externalLink" Target="externalLinks/externalLink6.xml"/><Relationship Id="rId7" Type="http://schemas.openxmlformats.org/officeDocument/2006/relationships/externalLink" Target="externalLinks/externalLink5.xml"/><Relationship Id="rId6" Type="http://schemas.openxmlformats.org/officeDocument/2006/relationships/externalLink" Target="externalLinks/externalLink4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35" Type="http://schemas.openxmlformats.org/officeDocument/2006/relationships/sharedStrings" Target="sharedStrings.xml"/><Relationship Id="rId34" Type="http://schemas.openxmlformats.org/officeDocument/2006/relationships/styles" Target="styles.xml"/><Relationship Id="rId33" Type="http://schemas.openxmlformats.org/officeDocument/2006/relationships/theme" Target="theme/theme1.xml"/><Relationship Id="rId32" Type="http://schemas.openxmlformats.org/officeDocument/2006/relationships/externalLink" Target="externalLinks/externalLink30.xml"/><Relationship Id="rId31" Type="http://schemas.openxmlformats.org/officeDocument/2006/relationships/externalLink" Target="externalLinks/externalLink29.xml"/><Relationship Id="rId30" Type="http://schemas.openxmlformats.org/officeDocument/2006/relationships/externalLink" Target="externalLinks/externalLink28.xml"/><Relationship Id="rId3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7.xml"/><Relationship Id="rId28" Type="http://schemas.openxmlformats.org/officeDocument/2006/relationships/externalLink" Target="externalLinks/externalLink26.xml"/><Relationship Id="rId27" Type="http://schemas.openxmlformats.org/officeDocument/2006/relationships/externalLink" Target="externalLinks/externalLink25.xml"/><Relationship Id="rId26" Type="http://schemas.openxmlformats.org/officeDocument/2006/relationships/externalLink" Target="externalLinks/externalLink24.xml"/><Relationship Id="rId25" Type="http://schemas.openxmlformats.org/officeDocument/2006/relationships/externalLink" Target="externalLinks/externalLink23.xml"/><Relationship Id="rId24" Type="http://schemas.openxmlformats.org/officeDocument/2006/relationships/externalLink" Target="externalLinks/externalLink22.xml"/><Relationship Id="rId23" Type="http://schemas.openxmlformats.org/officeDocument/2006/relationships/externalLink" Target="externalLinks/externalLink21.xml"/><Relationship Id="rId22" Type="http://schemas.openxmlformats.org/officeDocument/2006/relationships/externalLink" Target="externalLinks/externalLink20.xml"/><Relationship Id="rId21" Type="http://schemas.openxmlformats.org/officeDocument/2006/relationships/externalLink" Target="externalLinks/externalLink19.xml"/><Relationship Id="rId20" Type="http://schemas.openxmlformats.org/officeDocument/2006/relationships/externalLink" Target="externalLinks/externalLink18.xml"/><Relationship Id="rId2" Type="http://schemas.openxmlformats.org/officeDocument/2006/relationships/worksheet" Target="worksheets/sheet2.xml"/><Relationship Id="rId19" Type="http://schemas.openxmlformats.org/officeDocument/2006/relationships/externalLink" Target="externalLinks/externalLink17.xml"/><Relationship Id="rId18" Type="http://schemas.openxmlformats.org/officeDocument/2006/relationships/externalLink" Target="externalLinks/externalLink16.xml"/><Relationship Id="rId17" Type="http://schemas.openxmlformats.org/officeDocument/2006/relationships/externalLink" Target="externalLinks/externalLink15.xml"/><Relationship Id="rId16" Type="http://schemas.openxmlformats.org/officeDocument/2006/relationships/externalLink" Target="externalLinks/externalLink14.xml"/><Relationship Id="rId15" Type="http://schemas.openxmlformats.org/officeDocument/2006/relationships/externalLink" Target="externalLinks/externalLink13.xml"/><Relationship Id="rId14" Type="http://schemas.openxmlformats.org/officeDocument/2006/relationships/externalLink" Target="externalLinks/externalLink12.xml"/><Relationship Id="rId13" Type="http://schemas.openxmlformats.org/officeDocument/2006/relationships/externalLink" Target="externalLinks/externalLink11.xml"/><Relationship Id="rId12" Type="http://schemas.openxmlformats.org/officeDocument/2006/relationships/externalLink" Target="externalLinks/externalLink10.xml"/><Relationship Id="rId11" Type="http://schemas.openxmlformats.org/officeDocument/2006/relationships/externalLink" Target="externalLinks/externalLink9.xml"/><Relationship Id="rId10" Type="http://schemas.openxmlformats.org/officeDocument/2006/relationships/externalLink" Target="externalLinks/externalLink8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20\&#25991;&#20214;\2020&#19968;&#20107;&#19968;&#35758;\&#19968;&#20107;&#19968;&#35758;&#36164;&#37329;&#19979;&#36798;\2020&#24180;&#31532;&#19968;&#25209;&#36130;&#25919;&#22870;&#34917;&#36164;&#37329;&#19979;&#36798;&#34920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38889;&#23478;&#38598;&#38215;2013-2020&#24180;&#24230;&#25206;&#36139;&#39033;&#30446;&#36164;&#20135;&#32479;&#35745;&#34920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&#19969;&#23478;&#27807;&#38215;2013-2020&#24180;&#24230;&#25206;&#36139;&#39033;&#30446;&#36164;&#20135;&#32479;&#35745;&#34920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&#27827;&#30036;&#36130;&#25919;&#23616;2013-2020&#24180;&#24230;&#25206;&#36139;&#39033;&#30446;&#36164;&#20135;&#32479;&#35745;&#34920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&#65288;&#27721;&#23478;&#23700;&#38215;&#65289;&#20250;&#23425;&#21439;&#36130;&#25919;&#23616;2013-2020&#24180;&#24230;&#25206;&#36139;&#39033;&#30446;&#36164;&#20135;&#32479;&#35745;&#34920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22235;&#25151;&#36130;&#25919;&#23616;2013-2020&#24180;&#24230;&#25206;&#36139;&#39033;&#30446;&#36164;&#20135;&#32479;&#35745;&#34920;&#65288;&#22235;&#25151;&#65289;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&#20843;&#37324;&#20250;&#23425;&#21439;&#36130;&#25919;&#23616;2013-2020&#24180;&#24230;&#25206;&#36139;&#39033;&#30446;&#36164;&#20135;&#32479;&#35745;&#34920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32735;&#25152;-&#20250;&#23425;&#21439;&#36130;&#25919;&#23616;2013-2020&#24180;&#24230;&#25206;&#36139;&#39033;&#30446;&#36164;&#20135;&#32479;&#35745;&#34920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&#26032;&#24196;&#38215;2013-2020&#24180;&#24230;&#25206;&#36139;&#39033;&#30446;&#36164;&#20135;&#32479;&#35745;&#34920;&#36130;&#25919;&#23616;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&#32769;&#21531;&#22369;&#38215;2013-2020&#24180;&#24230;&#25206;&#36139;&#39033;&#30446;&#36164;&#20135;&#32479;&#35745;&#34920;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&#22836;&#23528;&#23376;&#38215;_&#20250;&#23425;&#21439;&#36130;&#25919;&#23616;2013-2020&#24180;&#24230;&#25206;&#36139;&#39033;&#30446;&#36164;&#20135;&#32479;&#35745;&#34920;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&#29976;&#27807;&#36130;&#25919;&#23616;2013-2020&#24180;&#24230;&#25206;&#36139;&#39033;&#30446;&#36164;&#20135;&#32479;&#35745;&#34920;(1)(1)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Administrator\Desktop\&#65288;&#27721;&#23478;&#23700;&#38215;&#65289;&#20250;&#23425;&#21439;&#36130;&#25919;&#23616;2013-2020&#24180;&#24230;&#25206;&#36139;&#39033;&#30446;&#36164;&#20135;&#32479;&#35745;&#34920;11111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&#22303;&#39640;2013-2020&#24180;&#24230;&#25206;&#36139;&#39033;&#30446;&#36164;&#20135;&#32479;&#35745;&#34920;%20(1)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&#20250;&#24072;&#38215;&#36130;&#25919;&#23616;2013-2020&#24180;&#24230;&#25206;&#36139;&#39033;&#30446;&#36164;&#20135;&#32479;&#35745;&#34920;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&#20250;&#23425;&#21439;&#36130;&#25919;&#23616;2013-2020&#24180;&#24230;&#25206;&#36139;&#39033;&#30446;&#36164;&#20135;&#32479;&#35745;&#34920;&#65288;&#26032;&#28155;&#22561;&#20065;&#65289;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&#22826;&#24179;&#36130;&#25919;&#23616;2013-2020&#24180;&#24230;&#25206;&#36139;&#39033;&#30446;&#36164;&#20135;&#32479;&#35745;&#34920;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&#22823;&#27807;&#38215;2013-2020&#24180;&#24230;&#25206;&#36139;&#39033;&#30446;&#36164;&#20135;&#32479;&#35745;&#34920;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&#26612;&#23478;&#38376;&#38215;-&#20250;&#23425;&#21439;&#36130;&#25919;&#23616;2013-2020&#24180;&#24230;&#25206;&#36139;&#39033;&#30446;&#36164;&#20135;&#32479;&#35745;&#34920;-2021.10.13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(&#37101;&#22478;&#65289;&#20250;&#23425;&#21439;&#36130;&#25919;&#23616;2013-2020&#24180;&#24230;&#25206;&#36139;&#39033;&#30446;&#36164;&#20135;&#32479;&#35745;&#34920;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&#24179;&#22836;&#24029;&#38215;&#20250;&#23425;&#21439;&#36130;&#25919;&#23616;2013-2020&#24180;&#24230;&#25206;&#36139;&#39033;&#30446;&#36164;&#20135;&#32479;&#35745;&#34920;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&#20826;&#23478;&#23704;&#20065;&#36130;&#25919;&#23616;2013-2020&#24180;&#24230;&#25206;&#36139;&#39033;&#30446;&#36164;&#20135;&#32479;&#35745;&#34920;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&#26032;&#22636;&#38215;---&#36130;&#25919;&#23616;2013-2020&#24180;&#24230;&#25206;&#36139;&#39033;&#30446;&#36164;&#20135;&#32479;&#35745;&#34920;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&#30333;&#22636;&#36130;&#25919;&#23616;2013-2020&#24180;&#24230;&#25206;&#36139;&#39033;&#30446;&#36164;&#20135;&#32479;&#35745;&#34920;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&#20399;&#23478;&#24029;&#38215;2013-2020&#24180;&#24230;&#25206;&#36139;&#39033;&#30446;&#36164;&#20135;&#32479;&#35745;&#34920;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&#21016;&#23478;&#23528;&#23376;&#38215;2013-2020&#24180;&#24230;&#25206;&#36139;&#39033;&#30446;&#36164;&#20135;&#32479;&#35745;&#34920;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&#33609;&#28393;&#36130;&#25919;&#23616;2013-2020&#24180;&#24230;&#25206;&#36139;&#39033;&#30446;&#36164;&#20135;&#32479;&#35745;&#34920;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Administrator\Documents\WeChat%20Files\wxid_755qrfpr1r8122\FileStorage\File\2021-10\&#26472;&#38598;&#36130;&#25919;&#23616;2013-2020&#24180;&#24230;&#25206;&#36139;&#39033;&#30446;&#36164;&#20135;&#32479;&#35745;&#34920;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&#22303;&#38376;&#23704;&#38215;2013-2020&#24180;&#24230;&#25206;&#36139;&#39033;&#30446;&#36164;&#20135;&#32479;&#35745;&#34920;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&#65288;&#20013;&#24029;&#65289;&#20250;&#23425;&#21439;&#36130;&#25919;&#23616;2013-2020&#24180;&#24230;&#25206;&#36139;&#39033;&#30446;&#36164;&#20135;&#32479;&#35745;&#34920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下达总"/>
      <sheetName val=" 批复"/>
      <sheetName val="头寨"/>
      <sheetName val="河畔"/>
      <sheetName val="新庄"/>
      <sheetName val="郭城"/>
      <sheetName val="甘沟"/>
      <sheetName val="汉岔"/>
      <sheetName val="刘寨"/>
      <sheetName val="草滩"/>
      <sheetName val="平头"/>
      <sheetName val="会师"/>
      <sheetName val="韩集"/>
      <sheetName val="大沟"/>
      <sheetName val="丁沟"/>
      <sheetName val="八里"/>
      <sheetName val="新塬"/>
      <sheetName val="翟所"/>
      <sheetName val="baliwan 2"/>
      <sheetName val="Sheet1"/>
    </sheetNames>
    <sheetDataSet>
      <sheetData sheetId="0" refreshError="1"/>
      <sheetData sheetId="1" refreshError="1">
        <row r="1">
          <cell r="C1" t="str">
            <v>附件                                      </v>
          </cell>
        </row>
        <row r="2">
          <cell r="C2" t="str">
            <v>会宁县农村综合改革转移支付财政奖补资金下达表</v>
          </cell>
        </row>
        <row r="3">
          <cell r="C3" t="str">
            <v>会财农发[2020]20号文件附件</v>
          </cell>
        </row>
        <row r="4">
          <cell r="C4" t="str">
            <v>项目名称</v>
          </cell>
          <cell r="D4" t="str">
            <v>项目所在地</v>
          </cell>
          <cell r="E4" t="str">
            <v>建设性质</v>
          </cell>
          <cell r="F4" t="str">
            <v>户数</v>
          </cell>
          <cell r="G4" t="str">
            <v>人口</v>
          </cell>
          <cell r="H4" t="str">
            <v>劳动力</v>
          </cell>
          <cell r="I4" t="str">
            <v>筹劳  人数</v>
          </cell>
          <cell r="J4" t="str">
            <v>人均筹劳</v>
          </cell>
          <cell r="K4" t="str">
            <v>筹资人数</v>
          </cell>
          <cell r="L4" t="str">
            <v>人均筹资(元)</v>
          </cell>
          <cell r="M4" t="str">
            <v>申报文号</v>
          </cell>
          <cell r="N4" t="str">
            <v>建设规模及内容</v>
          </cell>
        </row>
        <row r="6">
          <cell r="C6" t="str">
            <v>小计</v>
          </cell>
        </row>
        <row r="6">
          <cell r="F6">
            <v>9798</v>
          </cell>
          <cell r="G6">
            <v>39610</v>
          </cell>
          <cell r="H6">
            <v>21115</v>
          </cell>
          <cell r="I6">
            <v>10825</v>
          </cell>
          <cell r="J6">
            <v>10</v>
          </cell>
          <cell r="K6">
            <v>6400</v>
          </cell>
          <cell r="L6">
            <v>20</v>
          </cell>
        </row>
        <row r="7">
          <cell r="C7" t="str">
            <v>河畔镇两迎水村文化广场建设项目</v>
          </cell>
          <cell r="D7" t="str">
            <v>两迎水村</v>
          </cell>
          <cell r="E7" t="str">
            <v>新建</v>
          </cell>
          <cell r="F7">
            <v>757</v>
          </cell>
          <cell r="G7">
            <v>3944</v>
          </cell>
          <cell r="H7">
            <v>2485</v>
          </cell>
          <cell r="I7">
            <v>825</v>
          </cell>
          <cell r="J7">
            <v>10</v>
          </cell>
          <cell r="K7">
            <v>500</v>
          </cell>
          <cell r="L7">
            <v>20</v>
          </cell>
          <cell r="M7" t="str">
            <v>政府发[2019]  545号</v>
          </cell>
          <cell r="N7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</row>
        <row r="8">
          <cell r="C8" t="str">
            <v>头寨子镇八岔村文化广场建设工程</v>
          </cell>
          <cell r="D8" t="str">
            <v>八岔村</v>
          </cell>
          <cell r="E8" t="str">
            <v>新建</v>
          </cell>
          <cell r="F8">
            <v>201</v>
          </cell>
          <cell r="G8">
            <v>766</v>
          </cell>
          <cell r="H8">
            <v>520</v>
          </cell>
          <cell r="I8">
            <v>500</v>
          </cell>
          <cell r="J8">
            <v>10</v>
          </cell>
          <cell r="K8">
            <v>300</v>
          </cell>
          <cell r="L8">
            <v>20</v>
          </cell>
          <cell r="M8" t="str">
            <v>头政发  〔2019〕478号  </v>
          </cell>
          <cell r="N8" t="str">
            <v>新建（13.7m*11.3m）砖混结构文化舞台一座并配套63.6㎡化妆室一座，屋面为钢木结构；硬化广场1970㎡；新砌高1.8米砖围墙52m，新建铁艺围栏108m。</v>
          </cell>
        </row>
        <row r="9">
          <cell r="C9" t="str">
            <v>新庄塬镇杜岘村文化广场建设工程</v>
          </cell>
          <cell r="D9" t="str">
            <v>杜岘村</v>
          </cell>
          <cell r="E9" t="str">
            <v>新建</v>
          </cell>
          <cell r="F9">
            <v>316</v>
          </cell>
          <cell r="G9">
            <v>1136</v>
          </cell>
          <cell r="H9">
            <v>660</v>
          </cell>
          <cell r="I9">
            <v>500</v>
          </cell>
          <cell r="J9">
            <v>10</v>
          </cell>
          <cell r="K9">
            <v>300</v>
          </cell>
          <cell r="L9">
            <v>20</v>
          </cell>
          <cell r="M9" t="str">
            <v>新政发[2019] 418号</v>
          </cell>
          <cell r="N9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</row>
        <row r="10">
          <cell r="C10" t="str">
            <v>郭城驿镇新堡子村文化广场建设工程</v>
          </cell>
          <cell r="D10" t="str">
            <v>新堡子村</v>
          </cell>
          <cell r="E10" t="str">
            <v>新建</v>
          </cell>
          <cell r="F10">
            <v>730</v>
          </cell>
          <cell r="G10">
            <v>3010</v>
          </cell>
          <cell r="H10">
            <v>1800</v>
          </cell>
          <cell r="I10">
            <v>500</v>
          </cell>
          <cell r="J10">
            <v>10</v>
          </cell>
          <cell r="K10">
            <v>300</v>
          </cell>
          <cell r="L10">
            <v>20</v>
          </cell>
          <cell r="M10" t="str">
            <v>郭政发[2019]  220号</v>
          </cell>
          <cell r="N10" t="str">
            <v>新建文化活动室360㎡，硬化广场2000㎡。</v>
          </cell>
        </row>
        <row r="11">
          <cell r="C11" t="str">
            <v>甘沟驿镇修岔村文化广场建设工程</v>
          </cell>
          <cell r="D11" t="str">
            <v>修岔村</v>
          </cell>
          <cell r="E11" t="str">
            <v>新建</v>
          </cell>
          <cell r="F11">
            <v>340</v>
          </cell>
          <cell r="G11">
            <v>1329</v>
          </cell>
          <cell r="H11">
            <v>820</v>
          </cell>
          <cell r="I11">
            <v>500</v>
          </cell>
          <cell r="J11">
            <v>10</v>
          </cell>
          <cell r="K11">
            <v>300</v>
          </cell>
          <cell r="L11">
            <v>20</v>
          </cell>
          <cell r="M11" t="str">
            <v>甘政发[2019] 530号</v>
          </cell>
          <cell r="N11" t="str">
            <v>新建13.7*11.3文化舞台一座，硬化广场2000㎡，新建铁艺大门1个，安装太阳能路灯33盏。</v>
          </cell>
        </row>
        <row r="12">
          <cell r="C12" t="str">
            <v>汉岔镇南湾村文化广场建设工程</v>
          </cell>
          <cell r="D12" t="str">
            <v>南湾村</v>
          </cell>
          <cell r="E12" t="str">
            <v>新建</v>
          </cell>
          <cell r="F12">
            <v>310</v>
          </cell>
          <cell r="G12">
            <v>1223</v>
          </cell>
          <cell r="H12">
            <v>620</v>
          </cell>
          <cell r="I12">
            <v>500</v>
          </cell>
          <cell r="J12">
            <v>10</v>
          </cell>
          <cell r="K12">
            <v>300</v>
          </cell>
          <cell r="L12">
            <v>20</v>
          </cell>
          <cell r="M12" t="str">
            <v>汉政发  〔2019〕446号</v>
          </cell>
          <cell r="N12" t="str">
            <v>新建13m*11m砖混结构文化舞台一座，并配套39㎡化妆室一座；硬化广场1200㎡，厚12cm；新建20㎡厕所一座；新建文化活动室85㎡。</v>
          </cell>
        </row>
        <row r="13">
          <cell r="C13" t="str">
            <v>刘家寨子镇李寨村文化广场建设工程</v>
          </cell>
          <cell r="D13" t="str">
            <v>李寨村</v>
          </cell>
          <cell r="E13" t="str">
            <v>新建</v>
          </cell>
          <cell r="F13">
            <v>377</v>
          </cell>
          <cell r="G13">
            <v>1463</v>
          </cell>
          <cell r="H13">
            <v>803</v>
          </cell>
          <cell r="I13">
            <v>500</v>
          </cell>
          <cell r="J13">
            <v>10</v>
          </cell>
          <cell r="K13">
            <v>300</v>
          </cell>
          <cell r="L13">
            <v>20</v>
          </cell>
          <cell r="M13" t="str">
            <v>刘政发   〔2019〕340号</v>
          </cell>
          <cell r="N13" t="str">
            <v>新建(长13.7米*宽11.3米)砖混结构文化舞台一座并配套63.6平方化妆室一座，屋面为钢木结构；新建厕所20m²；硬化广场面积1200m²、厚12cm；新砌高1.8米砖围墙150m；通透式围栏70m；新建铁艺大门一座,</v>
          </cell>
        </row>
        <row r="14">
          <cell r="C14" t="str">
            <v>刘家寨子镇甜水井村综合文化服务中心工程</v>
          </cell>
          <cell r="D14" t="str">
            <v>甜水井村</v>
          </cell>
          <cell r="E14" t="str">
            <v>新建</v>
          </cell>
          <cell r="F14">
            <v>475</v>
          </cell>
          <cell r="G14">
            <v>1811</v>
          </cell>
          <cell r="H14">
            <v>981</v>
          </cell>
          <cell r="I14">
            <v>175</v>
          </cell>
          <cell r="J14">
            <v>10</v>
          </cell>
          <cell r="K14">
            <v>100</v>
          </cell>
          <cell r="L14">
            <v>20</v>
          </cell>
          <cell r="M14" t="str">
            <v>刘政发   〔2019〕341号</v>
          </cell>
          <cell r="N14" t="str">
            <v>新建文化活动室160m²</v>
          </cell>
        </row>
        <row r="15">
          <cell r="C15" t="str">
            <v>草滩镇殿坪村文化广场建设工程</v>
          </cell>
          <cell r="D15" t="str">
            <v>殿坪村</v>
          </cell>
          <cell r="E15" t="str">
            <v>新建</v>
          </cell>
          <cell r="F15">
            <v>421</v>
          </cell>
          <cell r="G15">
            <v>1624</v>
          </cell>
          <cell r="H15">
            <v>988</v>
          </cell>
          <cell r="I15">
            <v>500</v>
          </cell>
          <cell r="J15">
            <v>10</v>
          </cell>
          <cell r="K15">
            <v>300</v>
          </cell>
          <cell r="L15">
            <v>20</v>
          </cell>
          <cell r="M15" t="str">
            <v>草政发        〔2019〕395号</v>
          </cell>
          <cell r="N15" t="str">
            <v>修建长13*11m砖混结构设施文化舞台一座，屋面为钢木结构；配套48㎡化妆室一座，硬化广场1600㎡、厚12cm；新修砖围墙120m；新建大门一座；新建厕所12㎡。</v>
          </cell>
        </row>
        <row r="16">
          <cell r="C16" t="str">
            <v>平头川镇任湾村文化广场建设工程</v>
          </cell>
          <cell r="D16" t="str">
            <v>任湾村</v>
          </cell>
          <cell r="E16" t="str">
            <v>新建</v>
          </cell>
          <cell r="F16">
            <v>226</v>
          </cell>
          <cell r="G16">
            <v>1107</v>
          </cell>
          <cell r="H16">
            <v>600</v>
          </cell>
          <cell r="I16">
            <v>500</v>
          </cell>
          <cell r="J16">
            <v>10</v>
          </cell>
          <cell r="K16">
            <v>300</v>
          </cell>
          <cell r="L16">
            <v>20</v>
          </cell>
          <cell r="M16" t="str">
            <v>平政发        〔2019〕366号</v>
          </cell>
          <cell r="N16" t="str">
            <v>修建长13*11m砖混结构设施文化舞台一座，屋面为钢木结构；配套48㎡化妆室一座，硬化1080㎡、厚12cm；新修围墙50m；新建厕所20㎡,新建大门1座。</v>
          </cell>
        </row>
        <row r="17">
          <cell r="C17" t="str">
            <v>会师镇南咀村文化广场建设工程</v>
          </cell>
          <cell r="D17" t="str">
            <v>南咀村</v>
          </cell>
          <cell r="E17" t="str">
            <v>新建</v>
          </cell>
          <cell r="F17">
            <v>575</v>
          </cell>
          <cell r="G17">
            <v>2281</v>
          </cell>
          <cell r="H17">
            <v>1230</v>
          </cell>
          <cell r="I17">
            <v>250</v>
          </cell>
          <cell r="J17">
            <v>10</v>
          </cell>
          <cell r="K17">
            <v>100</v>
          </cell>
          <cell r="L17">
            <v>20</v>
          </cell>
          <cell r="M17" t="str">
            <v>会镇政发[2019]  470号</v>
          </cell>
          <cell r="N17" t="str">
            <v>硬化面积2000㎡,厚12cm，新建围墙350m。</v>
          </cell>
        </row>
        <row r="18">
          <cell r="C18" t="str">
            <v>河畔镇冯家堡村湾儿社道路硬化工程  </v>
          </cell>
          <cell r="D18" t="str">
            <v>冯堡村</v>
          </cell>
          <cell r="E18" t="str">
            <v>新建</v>
          </cell>
          <cell r="F18">
            <v>510</v>
          </cell>
          <cell r="G18">
            <v>2157</v>
          </cell>
          <cell r="H18">
            <v>1272</v>
          </cell>
          <cell r="I18">
            <v>800</v>
          </cell>
          <cell r="J18">
            <v>10</v>
          </cell>
          <cell r="K18">
            <v>500</v>
          </cell>
          <cell r="L18">
            <v>20</v>
          </cell>
          <cell r="M18" t="str">
            <v>政府发[2019]  545号</v>
          </cell>
          <cell r="N18" t="str">
            <v>道路硬化2.6km，厚18cm，宽3.5m；硬化边沟1km。</v>
          </cell>
        </row>
        <row r="19">
          <cell r="C19" t="str">
            <v>河畔镇李家塬村咀头社道路硬化工程</v>
          </cell>
          <cell r="D19" t="str">
            <v>李塬村</v>
          </cell>
          <cell r="E19" t="str">
            <v>新建</v>
          </cell>
          <cell r="F19">
            <v>1198</v>
          </cell>
          <cell r="G19">
            <v>4370</v>
          </cell>
          <cell r="H19">
            <v>2543</v>
          </cell>
          <cell r="I19">
            <v>625</v>
          </cell>
          <cell r="J19">
            <v>10</v>
          </cell>
          <cell r="K19">
            <v>400</v>
          </cell>
          <cell r="L19">
            <v>20</v>
          </cell>
          <cell r="M19" t="str">
            <v>政府发[2019]  545号</v>
          </cell>
          <cell r="N19" t="str">
            <v>道路硬化2km，厚18cm，宽3.5m；硬化边沟1km。</v>
          </cell>
        </row>
        <row r="20">
          <cell r="C20" t="str">
            <v>韩家集镇袁咀村道路硬化工程</v>
          </cell>
          <cell r="D20" t="str">
            <v>袁咀村</v>
          </cell>
          <cell r="E20" t="str">
            <v>新建</v>
          </cell>
          <cell r="F20">
            <v>518</v>
          </cell>
          <cell r="G20">
            <v>1754</v>
          </cell>
          <cell r="H20">
            <v>1200</v>
          </cell>
          <cell r="I20">
            <v>800</v>
          </cell>
          <cell r="J20">
            <v>10</v>
          </cell>
          <cell r="K20">
            <v>500</v>
          </cell>
          <cell r="L20">
            <v>20</v>
          </cell>
          <cell r="M20" t="str">
            <v>韩政发[2019]   369号</v>
          </cell>
          <cell r="N20" t="str">
            <v>道路硬化2.6km，厚18cm，宽3.5m；硬化边沟1km。</v>
          </cell>
        </row>
        <row r="21">
          <cell r="C21" t="str">
            <v>大沟镇王集村道路硬化工程</v>
          </cell>
          <cell r="D21" t="str">
            <v>王集村</v>
          </cell>
          <cell r="E21" t="str">
            <v>新建</v>
          </cell>
          <cell r="F21">
            <v>334</v>
          </cell>
          <cell r="G21">
            <v>1260</v>
          </cell>
          <cell r="H21">
            <v>605</v>
          </cell>
          <cell r="I21">
            <v>700</v>
          </cell>
          <cell r="J21">
            <v>10</v>
          </cell>
          <cell r="K21">
            <v>400</v>
          </cell>
          <cell r="L21">
            <v>20</v>
          </cell>
          <cell r="M21" t="str">
            <v>政府发[2019]  556号</v>
          </cell>
          <cell r="N21" t="str">
            <v>道路硬化2km，厚18cm，宽3.5m；硬化边沟2km。</v>
          </cell>
        </row>
        <row r="22">
          <cell r="C22" t="str">
            <v>头寨子镇八岔村道路硬化工程</v>
          </cell>
          <cell r="D22" t="str">
            <v>八岔村</v>
          </cell>
          <cell r="E22" t="str">
            <v>新建</v>
          </cell>
          <cell r="F22">
            <v>201</v>
          </cell>
          <cell r="G22">
            <v>766</v>
          </cell>
          <cell r="H22">
            <v>520</v>
          </cell>
          <cell r="I22">
            <v>500</v>
          </cell>
          <cell r="J22">
            <v>10</v>
          </cell>
          <cell r="K22">
            <v>250</v>
          </cell>
          <cell r="L22">
            <v>20</v>
          </cell>
          <cell r="M22" t="str">
            <v>头政发  〔2019〕478号  </v>
          </cell>
          <cell r="N22" t="str">
            <v>道路硬化2.75km，厚18cm，宽3.5m</v>
          </cell>
        </row>
        <row r="23">
          <cell r="C23" t="str">
            <v>丁家沟镇沈屲村道路硬化工程</v>
          </cell>
          <cell r="D23" t="str">
            <v>沈屲村</v>
          </cell>
          <cell r="E23" t="str">
            <v>新建</v>
          </cell>
          <cell r="F23">
            <v>359</v>
          </cell>
          <cell r="G23">
            <v>1572</v>
          </cell>
          <cell r="H23">
            <v>860</v>
          </cell>
          <cell r="I23">
            <v>550</v>
          </cell>
          <cell r="J23">
            <v>10</v>
          </cell>
          <cell r="K23">
            <v>350</v>
          </cell>
          <cell r="L23">
            <v>20</v>
          </cell>
          <cell r="M23" t="str">
            <v>政府发[2019]  510号</v>
          </cell>
          <cell r="N23" t="str">
            <v>道路硬化1.8km，厚18cm，宽3.5m；硬化边沟0.6km。</v>
          </cell>
        </row>
        <row r="24">
          <cell r="C24" t="str">
            <v>八里湾乡街道排水工程</v>
          </cell>
          <cell r="D24" t="str">
            <v>八里村</v>
          </cell>
          <cell r="E24" t="str">
            <v>新建</v>
          </cell>
          <cell r="F24">
            <v>536</v>
          </cell>
          <cell r="G24">
            <v>2150</v>
          </cell>
          <cell r="H24">
            <v>1408</v>
          </cell>
          <cell r="I24">
            <v>500</v>
          </cell>
          <cell r="J24">
            <v>10</v>
          </cell>
          <cell r="K24">
            <v>300</v>
          </cell>
          <cell r="L24">
            <v>20</v>
          </cell>
          <cell r="M24" t="str">
            <v>八政发[2019] 353号</v>
          </cell>
          <cell r="N24" t="str">
            <v>开挖、清运破损硬化路面980㎡；
开挖湿土、淤泥，深度5m，清运土方4900m³；更换铺设直径1m水泥排水管道160m；素土回填夯实2940m³；灰土回填夯实1960m³。</v>
          </cell>
        </row>
        <row r="25">
          <cell r="C25" t="str">
            <v>头家寨子镇街道排水工程</v>
          </cell>
          <cell r="D25" t="str">
            <v>头寨村</v>
          </cell>
          <cell r="E25" t="str">
            <v>新建</v>
          </cell>
          <cell r="F25">
            <v>575</v>
          </cell>
          <cell r="G25">
            <v>2405</v>
          </cell>
          <cell r="H25">
            <v>1200</v>
          </cell>
          <cell r="I25">
            <v>500</v>
          </cell>
          <cell r="J25">
            <v>10</v>
          </cell>
          <cell r="K25">
            <v>300</v>
          </cell>
          <cell r="L25">
            <v>20</v>
          </cell>
          <cell r="M25" t="str">
            <v>头政发  〔2019〕415号</v>
          </cell>
          <cell r="N25" t="str">
            <v>共铺设直径为300mm的钢丝波纹下水管道800m，直径为500mm的钢丝波纹管道100m，PE50自来水管道1000m，PE20自来水管道4000m，建成混凝土结构自来水井及观察井共13个，恢复硬化路面面积1140㎡，挖沟及回填土方6000m³，新建10m³混凝土结构化粪池一座。</v>
          </cell>
        </row>
        <row r="26">
          <cell r="C26" t="str">
            <v>新塬镇东塬村中岔路口至上岘组道路硬化工程</v>
          </cell>
          <cell r="D26" t="str">
            <v>东塬村</v>
          </cell>
          <cell r="E26" t="str">
            <v>新建</v>
          </cell>
          <cell r="F26">
            <v>187</v>
          </cell>
          <cell r="G26">
            <v>786</v>
          </cell>
          <cell r="H26">
            <v>690</v>
          </cell>
          <cell r="I26">
            <v>585</v>
          </cell>
          <cell r="J26">
            <v>10</v>
          </cell>
          <cell r="K26">
            <v>300</v>
          </cell>
          <cell r="L26">
            <v>20</v>
          </cell>
          <cell r="M26" t="str">
            <v>新政发[2019]  371号</v>
          </cell>
          <cell r="N26" t="str">
            <v>硬化道路长2公里，宽3.5米，厚18厘米;</v>
          </cell>
        </row>
        <row r="27">
          <cell r="C27" t="str">
            <v>翟家所镇陈家崖湾村高张水库排水渠水毁维修工程
</v>
          </cell>
          <cell r="D27" t="str">
            <v>陈湾村</v>
          </cell>
          <cell r="E27" t="str">
            <v>新建</v>
          </cell>
          <cell r="F27">
            <v>652</v>
          </cell>
          <cell r="G27">
            <v>2696</v>
          </cell>
          <cell r="H27">
            <v>674</v>
          </cell>
          <cell r="I27">
            <v>15</v>
          </cell>
          <cell r="J27">
            <v>10</v>
          </cell>
          <cell r="K27">
            <v>0</v>
          </cell>
          <cell r="L27">
            <v>20</v>
          </cell>
          <cell r="M27" t="str">
            <v>翟政发  〔2019〕376号</v>
          </cell>
          <cell r="N27" t="str">
            <v>维修排水渠水毁塌陷约480立方米，修建梯形排水渠10米</v>
          </cell>
        </row>
        <row r="28">
          <cell r="C28" t="str">
            <v>2020年一事一议财政奖补项目监理费</v>
          </cell>
        </row>
        <row r="28">
          <cell r="N28" t="str">
            <v>监理费大体按奖补资金的1%计算。</v>
          </cell>
        </row>
        <row r="29">
          <cell r="C29" t="str">
            <v>八里湾乡百户村西坡社至东坡社道路硬化工程</v>
          </cell>
          <cell r="D29" t="str">
            <v>百户村</v>
          </cell>
          <cell r="E29" t="str">
            <v>新建</v>
          </cell>
          <cell r="F29">
            <v>332</v>
          </cell>
          <cell r="G29">
            <v>1441</v>
          </cell>
          <cell r="H29">
            <v>1230</v>
          </cell>
          <cell r="I29">
            <v>400</v>
          </cell>
          <cell r="J29">
            <v>10</v>
          </cell>
          <cell r="K29">
            <v>300</v>
          </cell>
          <cell r="L29">
            <v>20</v>
          </cell>
          <cell r="M29" t="str">
            <v>八政发  【2019】356号
</v>
          </cell>
          <cell r="N29" t="str">
            <v>硬化道路1公里，路面宽3.5米，厚18厘米，新修边沟300米，新修板涵一座。</v>
          </cell>
        </row>
        <row r="30">
          <cell r="C30" t="str">
            <v>预算下达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韩家集镇"/>
    </sheetNames>
    <sheetDataSet>
      <sheetData sheetId="0"/>
      <sheetData sheetId="1">
        <row r="8">
          <cell r="B8" t="str">
            <v>韩集乡周湾村址至贾堡村道路硬化工程</v>
          </cell>
          <cell r="C8" t="str">
            <v>公益性资产</v>
          </cell>
          <cell r="D8" t="str">
            <v>韩集乡</v>
          </cell>
          <cell r="E8" t="str">
            <v>财政局</v>
          </cell>
          <cell r="F8" t="str">
            <v>周湾村</v>
          </cell>
          <cell r="G8" t="str">
            <v>贾堡村</v>
          </cell>
          <cell r="H8" t="str">
            <v>硬化道路2km，宽3.5m,厚18cm。</v>
          </cell>
          <cell r="I8">
            <v>2013</v>
          </cell>
          <cell r="J8">
            <v>2013</v>
          </cell>
          <cell r="K8">
            <v>15</v>
          </cell>
          <cell r="L8" t="str">
            <v>会财发[2013]148号</v>
          </cell>
        </row>
        <row r="8">
          <cell r="Q8">
            <v>46</v>
          </cell>
          <cell r="R8">
            <v>46</v>
          </cell>
          <cell r="S8">
            <v>46</v>
          </cell>
          <cell r="T8" t="str">
            <v>实物资产</v>
          </cell>
          <cell r="U8" t="str">
            <v>集体</v>
          </cell>
          <cell r="V8" t="str">
            <v>周湾村</v>
          </cell>
        </row>
        <row r="8">
          <cell r="Z8" t="str">
            <v>在用</v>
          </cell>
          <cell r="AA8" t="str">
            <v>周家湾村委会</v>
          </cell>
          <cell r="AB8" t="str">
            <v>陈建祥</v>
          </cell>
        </row>
        <row r="9">
          <cell r="B9" t="str">
            <v>韩集乡韩集组至耐阳组村组道路硬化工程</v>
          </cell>
          <cell r="C9" t="str">
            <v>公益性资产</v>
          </cell>
          <cell r="D9" t="str">
            <v>韩家集乡</v>
          </cell>
          <cell r="E9" t="str">
            <v>财政局</v>
          </cell>
          <cell r="F9" t="str">
            <v>韩家集乡</v>
          </cell>
          <cell r="G9" t="str">
            <v>韩集村</v>
          </cell>
          <cell r="H9" t="str">
            <v>硬化道路3km，宽3.5m,厚18cm。</v>
          </cell>
          <cell r="I9">
            <v>2013</v>
          </cell>
          <cell r="J9">
            <v>2013</v>
          </cell>
          <cell r="K9">
            <v>15</v>
          </cell>
          <cell r="L9" t="str">
            <v>会财发[2013]268号</v>
          </cell>
        </row>
        <row r="9">
          <cell r="Q9">
            <v>69</v>
          </cell>
          <cell r="R9">
            <v>69</v>
          </cell>
          <cell r="S9">
            <v>69</v>
          </cell>
          <cell r="T9" t="str">
            <v>实物资产</v>
          </cell>
          <cell r="U9" t="str">
            <v>集体</v>
          </cell>
          <cell r="V9" t="str">
            <v>韩集村</v>
          </cell>
        </row>
        <row r="9">
          <cell r="Z9" t="str">
            <v>在用</v>
          </cell>
          <cell r="AA9" t="str">
            <v>韩家集村委会</v>
          </cell>
          <cell r="AB9" t="str">
            <v>曹国宁</v>
          </cell>
        </row>
        <row r="10">
          <cell r="B10" t="str">
            <v>韩集乡袁咀村文化广场建设</v>
          </cell>
          <cell r="C10" t="str">
            <v>公益性资产</v>
          </cell>
          <cell r="D10" t="str">
            <v>韩集乡</v>
          </cell>
          <cell r="E10" t="str">
            <v>财政局</v>
          </cell>
          <cell r="F10" t="str">
            <v>韩集乡</v>
          </cell>
          <cell r="G10" t="str">
            <v>袁咀村</v>
          </cell>
          <cell r="H10" t="str">
            <v>新建文化广场1处，225平方米露天文化舞台一座，硬化广场2353平方米，厚15厘米。</v>
          </cell>
          <cell r="I10">
            <v>2013</v>
          </cell>
          <cell r="J10">
            <v>2013</v>
          </cell>
          <cell r="K10">
            <v>15</v>
          </cell>
          <cell r="L10" t="str">
            <v>会财发[2013]649号</v>
          </cell>
        </row>
        <row r="10">
          <cell r="Q10">
            <v>20</v>
          </cell>
          <cell r="R10">
            <v>20</v>
          </cell>
          <cell r="S10">
            <v>20</v>
          </cell>
          <cell r="T10" t="str">
            <v>实物资产</v>
          </cell>
          <cell r="U10" t="str">
            <v>集体</v>
          </cell>
          <cell r="V10" t="str">
            <v>袁咀村</v>
          </cell>
        </row>
        <row r="10">
          <cell r="Z10" t="str">
            <v>在用</v>
          </cell>
          <cell r="AA10" t="str">
            <v>袁家咀村委会</v>
          </cell>
          <cell r="AB10" t="str">
            <v>杨文定</v>
          </cell>
        </row>
        <row r="11">
          <cell r="B11" t="str">
            <v>韩集乡东西坡村文化广场建设</v>
          </cell>
          <cell r="C11" t="str">
            <v>公益性资产</v>
          </cell>
          <cell r="D11" t="str">
            <v>韩集乡</v>
          </cell>
          <cell r="E11" t="str">
            <v>财政局</v>
          </cell>
          <cell r="F11" t="str">
            <v>韩集乡</v>
          </cell>
          <cell r="G11" t="str">
            <v>东西坡村</v>
          </cell>
          <cell r="H11" t="str">
            <v>新建文化广场1处，140平方米露天文化舞台一座，硬化广场2000平方米，厚15厘米，新建围墙100米。</v>
          </cell>
          <cell r="I11">
            <v>2013</v>
          </cell>
          <cell r="J11">
            <v>2013</v>
          </cell>
          <cell r="K11">
            <v>15</v>
          </cell>
          <cell r="L11" t="str">
            <v>会财发[2013]649号</v>
          </cell>
        </row>
        <row r="11">
          <cell r="Q11">
            <v>20</v>
          </cell>
          <cell r="R11">
            <v>20</v>
          </cell>
          <cell r="S11">
            <v>20</v>
          </cell>
          <cell r="T11" t="str">
            <v>实物资产</v>
          </cell>
          <cell r="U11" t="str">
            <v>集体</v>
          </cell>
          <cell r="V11" t="str">
            <v>东西坡村</v>
          </cell>
        </row>
        <row r="11">
          <cell r="Z11" t="str">
            <v>在用</v>
          </cell>
          <cell r="AA11" t="str">
            <v>东西坡村委会</v>
          </cell>
          <cell r="AB11" t="str">
            <v>潘涌鹏</v>
          </cell>
        </row>
        <row r="12">
          <cell r="B12" t="str">
            <v>韩集乡阴坡组至耐阳东路口村组道路硬化工程</v>
          </cell>
          <cell r="C12" t="str">
            <v>公益性资产</v>
          </cell>
          <cell r="D12" t="str">
            <v>韩集乡</v>
          </cell>
          <cell r="E12" t="str">
            <v>财政局</v>
          </cell>
          <cell r="F12" t="str">
            <v>韩集乡</v>
          </cell>
          <cell r="G12" t="str">
            <v>韩集村</v>
          </cell>
          <cell r="H12" t="str">
            <v>硬化道路5km，宽3.5m,厚18cm。</v>
          </cell>
          <cell r="I12">
            <v>2014</v>
          </cell>
          <cell r="J12">
            <v>2014</v>
          </cell>
          <cell r="K12">
            <v>15</v>
          </cell>
          <cell r="L12" t="str">
            <v>会财发[2014]86号</v>
          </cell>
        </row>
        <row r="12">
          <cell r="Q12">
            <v>130</v>
          </cell>
          <cell r="R12">
            <v>130</v>
          </cell>
          <cell r="S12">
            <v>130</v>
          </cell>
          <cell r="T12" t="str">
            <v>实物资产</v>
          </cell>
          <cell r="U12" t="str">
            <v>集体</v>
          </cell>
          <cell r="V12" t="str">
            <v>韩集村</v>
          </cell>
        </row>
        <row r="12">
          <cell r="Z12" t="str">
            <v>在用</v>
          </cell>
          <cell r="AA12" t="str">
            <v>韩家集村委会</v>
          </cell>
          <cell r="AB12" t="str">
            <v>曹国宁</v>
          </cell>
        </row>
        <row r="13">
          <cell r="B13" t="str">
            <v>韩集乡韩集村西街口至中心小学道路硬化工程</v>
          </cell>
          <cell r="C13" t="str">
            <v>公益性资产</v>
          </cell>
          <cell r="D13" t="str">
            <v>韩集乡</v>
          </cell>
          <cell r="E13" t="str">
            <v>财政局</v>
          </cell>
          <cell r="F13" t="str">
            <v>韩集乡</v>
          </cell>
          <cell r="G13" t="str">
            <v>韩集村</v>
          </cell>
          <cell r="H13" t="str">
            <v>硬化道路512m，宽3.5m,厚18cm。</v>
          </cell>
          <cell r="I13">
            <v>2014</v>
          </cell>
          <cell r="J13">
            <v>2014</v>
          </cell>
          <cell r="K13">
            <v>15</v>
          </cell>
          <cell r="L13" t="str">
            <v>会财发[2014]581号</v>
          </cell>
        </row>
        <row r="13">
          <cell r="Q13">
            <v>57.2</v>
          </cell>
          <cell r="R13">
            <v>57.2</v>
          </cell>
          <cell r="S13">
            <v>57.2</v>
          </cell>
          <cell r="T13" t="str">
            <v>实物资产</v>
          </cell>
          <cell r="U13" t="str">
            <v>集体</v>
          </cell>
          <cell r="V13" t="str">
            <v>韩集村</v>
          </cell>
        </row>
        <row r="13">
          <cell r="Z13" t="str">
            <v>在用</v>
          </cell>
          <cell r="AA13" t="str">
            <v>韩家集村委会</v>
          </cell>
          <cell r="AB13" t="str">
            <v>曹国宁</v>
          </cell>
        </row>
        <row r="14">
          <cell r="B14" t="str">
            <v>韩集乡韩集村耐阳组至阴坡组（含新农村巷道）村组道路硬化工程</v>
          </cell>
          <cell r="C14" t="str">
            <v>公益性资产</v>
          </cell>
          <cell r="D14" t="str">
            <v>韩集乡</v>
          </cell>
          <cell r="E14" t="str">
            <v>财政局</v>
          </cell>
          <cell r="F14" t="str">
            <v>韩集乡</v>
          </cell>
          <cell r="G14" t="str">
            <v>韩集村</v>
          </cell>
          <cell r="H14" t="str">
            <v>硬化道路2.2km，宽3.5m,厚18cm 。</v>
          </cell>
          <cell r="I14">
            <v>2015</v>
          </cell>
          <cell r="J14">
            <v>2015</v>
          </cell>
          <cell r="K14">
            <v>15</v>
          </cell>
          <cell r="L14" t="str">
            <v>会财发[2015]43号</v>
          </cell>
        </row>
        <row r="14">
          <cell r="Q14">
            <v>57.2</v>
          </cell>
          <cell r="R14">
            <v>57.2</v>
          </cell>
          <cell r="S14">
            <v>57.2</v>
          </cell>
          <cell r="T14" t="str">
            <v>实物资产</v>
          </cell>
          <cell r="U14" t="str">
            <v>集体</v>
          </cell>
          <cell r="V14" t="str">
            <v>韩集村</v>
          </cell>
        </row>
        <row r="14">
          <cell r="Z14" t="str">
            <v>在用</v>
          </cell>
          <cell r="AA14" t="str">
            <v>韩家集村委会</v>
          </cell>
          <cell r="AB14" t="str">
            <v>曹国宁</v>
          </cell>
        </row>
        <row r="15">
          <cell r="B15" t="str">
            <v>韩集乡苟岘村河蒿公路至眼突山村组道路硬化工程</v>
          </cell>
          <cell r="C15" t="str">
            <v>公益性资产</v>
          </cell>
          <cell r="D15" t="str">
            <v>韩集乡</v>
          </cell>
          <cell r="E15" t="str">
            <v>财政局</v>
          </cell>
          <cell r="F15" t="str">
            <v>韩集乡</v>
          </cell>
          <cell r="G15" t="str">
            <v>苟岘村</v>
          </cell>
          <cell r="H15" t="str">
            <v>硬化巷道2km，宽3.5m,厚18cm 。</v>
          </cell>
          <cell r="I15">
            <v>2015</v>
          </cell>
          <cell r="J15">
            <v>2015</v>
          </cell>
          <cell r="K15">
            <v>15</v>
          </cell>
          <cell r="L15" t="str">
            <v>会财发[2015]312号</v>
          </cell>
        </row>
        <row r="15">
          <cell r="Q15">
            <v>52</v>
          </cell>
          <cell r="R15">
            <v>52</v>
          </cell>
          <cell r="S15">
            <v>52</v>
          </cell>
          <cell r="T15" t="str">
            <v>实物资产</v>
          </cell>
          <cell r="U15" t="str">
            <v>集体</v>
          </cell>
          <cell r="V15" t="str">
            <v>苟岘村</v>
          </cell>
        </row>
        <row r="15">
          <cell r="Z15" t="str">
            <v>在用</v>
          </cell>
          <cell r="AA15" t="str">
            <v>苟家岘村委会</v>
          </cell>
          <cell r="AB15" t="str">
            <v>董守仓</v>
          </cell>
        </row>
        <row r="16">
          <cell r="B16" t="str">
            <v>韩集乡袁咀村列胡组组内道路硬化工程</v>
          </cell>
          <cell r="C16" t="str">
            <v>公益性资产</v>
          </cell>
          <cell r="D16" t="str">
            <v>韩集乡</v>
          </cell>
          <cell r="E16" t="str">
            <v>财政局</v>
          </cell>
          <cell r="F16" t="str">
            <v>韩集乡</v>
          </cell>
          <cell r="G16" t="str">
            <v>袁咀村</v>
          </cell>
          <cell r="H16" t="str">
            <v>硬化道路3km，厚度18cm，路面宽3.5m。</v>
          </cell>
          <cell r="I16">
            <v>2015</v>
          </cell>
          <cell r="J16">
            <v>2015</v>
          </cell>
          <cell r="K16">
            <v>15</v>
          </cell>
          <cell r="L16" t="str">
            <v>会财发[2015]637号</v>
          </cell>
        </row>
        <row r="16">
          <cell r="Q16">
            <v>78</v>
          </cell>
          <cell r="R16">
            <v>78</v>
          </cell>
          <cell r="S16">
            <v>78</v>
          </cell>
          <cell r="T16" t="str">
            <v>实物资产</v>
          </cell>
          <cell r="U16" t="str">
            <v>集体</v>
          </cell>
          <cell r="V16" t="str">
            <v>袁咀村</v>
          </cell>
        </row>
        <row r="16">
          <cell r="Z16" t="str">
            <v>在用</v>
          </cell>
          <cell r="AA16" t="str">
            <v>袁家咀村委会</v>
          </cell>
          <cell r="AB16" t="str">
            <v>杨文定</v>
          </cell>
        </row>
        <row r="17">
          <cell r="B17" t="str">
            <v>韩集乡周湾村文化广场建设工程</v>
          </cell>
          <cell r="C17" t="str">
            <v>公益性资产</v>
          </cell>
          <cell r="D17" t="str">
            <v>韩集乡</v>
          </cell>
          <cell r="E17" t="str">
            <v>财政局</v>
          </cell>
          <cell r="F17" t="str">
            <v>韩集乡</v>
          </cell>
          <cell r="G17" t="str">
            <v>周湾村</v>
          </cell>
          <cell r="H17" t="str">
            <v>新建长13*11m文化舞台一座，硬化广场1800㎡，新砌围墙252m,新建铁艺大门一座。</v>
          </cell>
          <cell r="I17">
            <v>2016</v>
          </cell>
          <cell r="J17">
            <v>2016</v>
          </cell>
          <cell r="K17">
            <v>15</v>
          </cell>
          <cell r="L17" t="str">
            <v>会财发[2016]33号</v>
          </cell>
        </row>
        <row r="17">
          <cell r="Q17">
            <v>50</v>
          </cell>
          <cell r="R17">
            <v>50</v>
          </cell>
          <cell r="S17">
            <v>50</v>
          </cell>
          <cell r="T17" t="str">
            <v>实物资产</v>
          </cell>
          <cell r="U17" t="str">
            <v>集体</v>
          </cell>
          <cell r="V17" t="str">
            <v>周湾村</v>
          </cell>
        </row>
        <row r="17">
          <cell r="Z17" t="str">
            <v>在用</v>
          </cell>
          <cell r="AA17" t="str">
            <v>周家湾村委会</v>
          </cell>
          <cell r="AB17" t="str">
            <v>周强</v>
          </cell>
        </row>
        <row r="18">
          <cell r="B18" t="str">
            <v>韩集乡周湾村西坡至三里家道路硬化工程</v>
          </cell>
          <cell r="C18" t="str">
            <v>公益性资产</v>
          </cell>
          <cell r="D18" t="str">
            <v>韩集乡</v>
          </cell>
          <cell r="E18" t="str">
            <v>财政局</v>
          </cell>
          <cell r="F18" t="str">
            <v>韩集乡</v>
          </cell>
          <cell r="G18" t="str">
            <v>周湾村</v>
          </cell>
          <cell r="H18" t="str">
            <v>硬化道路3km，宽3.5m,厚18cm。</v>
          </cell>
          <cell r="I18">
            <v>2016</v>
          </cell>
          <cell r="J18">
            <v>2016</v>
          </cell>
          <cell r="K18">
            <v>15</v>
          </cell>
          <cell r="L18" t="str">
            <v>会财发[2016]258号</v>
          </cell>
        </row>
        <row r="18">
          <cell r="Q18">
            <v>78</v>
          </cell>
          <cell r="R18">
            <v>78</v>
          </cell>
          <cell r="S18">
            <v>78</v>
          </cell>
          <cell r="T18" t="str">
            <v>实物资产</v>
          </cell>
          <cell r="U18" t="str">
            <v>集体</v>
          </cell>
          <cell r="V18" t="str">
            <v>周湾村</v>
          </cell>
        </row>
        <row r="18">
          <cell r="Z18" t="str">
            <v>在用</v>
          </cell>
          <cell r="AA18" t="str">
            <v>周家湾村委会</v>
          </cell>
          <cell r="AB18" t="str">
            <v>周强</v>
          </cell>
        </row>
        <row r="19">
          <cell r="B19" t="str">
            <v>韩集乡周湾村亮化工程</v>
          </cell>
          <cell r="C19" t="str">
            <v>公益性资产</v>
          </cell>
          <cell r="D19" t="str">
            <v>韩集乡</v>
          </cell>
          <cell r="E19" t="str">
            <v>财政局</v>
          </cell>
          <cell r="F19" t="str">
            <v>韩集乡</v>
          </cell>
          <cell r="G19" t="str">
            <v>周湾村</v>
          </cell>
          <cell r="H19" t="str">
            <v>安装6米高30WLED太阳能路灯30盏。</v>
          </cell>
          <cell r="I19">
            <v>2016</v>
          </cell>
          <cell r="J19">
            <v>2016</v>
          </cell>
          <cell r="K19">
            <v>15</v>
          </cell>
          <cell r="L19" t="str">
            <v>会财发[2016]288号</v>
          </cell>
        </row>
        <row r="19">
          <cell r="Q19">
            <v>12</v>
          </cell>
          <cell r="R19">
            <v>12</v>
          </cell>
          <cell r="S19">
            <v>12</v>
          </cell>
          <cell r="T19" t="str">
            <v>实物资产</v>
          </cell>
          <cell r="U19" t="str">
            <v>集体</v>
          </cell>
          <cell r="V19" t="str">
            <v>周湾村</v>
          </cell>
        </row>
        <row r="19">
          <cell r="Z19" t="str">
            <v>在用</v>
          </cell>
          <cell r="AA19" t="str">
            <v>周家湾村委会</v>
          </cell>
          <cell r="AB19" t="str">
            <v>周强</v>
          </cell>
        </row>
        <row r="20">
          <cell r="B20" t="str">
            <v>韩集乡东西坡村刘去组文化广场建设</v>
          </cell>
          <cell r="C20" t="str">
            <v>公益性资产</v>
          </cell>
          <cell r="D20" t="str">
            <v>韩集乡</v>
          </cell>
          <cell r="E20" t="str">
            <v>财政局</v>
          </cell>
          <cell r="F20" t="str">
            <v>韩集乡</v>
          </cell>
          <cell r="G20" t="str">
            <v>东西坡村</v>
          </cell>
          <cell r="H20" t="str">
            <v>新建11*11m文化舞台一座,平整广场1000㎡，硬化600㎡，新建围墙40米，新建大门一座。</v>
          </cell>
          <cell r="I20">
            <v>2016</v>
          </cell>
          <cell r="J20">
            <v>2016</v>
          </cell>
          <cell r="K20">
            <v>15</v>
          </cell>
          <cell r="L20" t="str">
            <v>会财发[2016]501号</v>
          </cell>
        </row>
        <row r="20">
          <cell r="Q20">
            <v>30</v>
          </cell>
          <cell r="R20">
            <v>30</v>
          </cell>
          <cell r="S20">
            <v>30</v>
          </cell>
          <cell r="T20" t="str">
            <v>实物资产</v>
          </cell>
          <cell r="U20" t="str">
            <v>集体</v>
          </cell>
          <cell r="V20" t="str">
            <v>东西坡村</v>
          </cell>
        </row>
        <row r="20">
          <cell r="Z20" t="str">
            <v>在用</v>
          </cell>
          <cell r="AA20" t="str">
            <v>东西坡村委会</v>
          </cell>
          <cell r="AB20" t="str">
            <v>杨清峰</v>
          </cell>
        </row>
        <row r="21">
          <cell r="B21" t="str">
            <v>韩集镇袁坪村文化广场建设工程</v>
          </cell>
          <cell r="C21" t="str">
            <v>公益性资产</v>
          </cell>
          <cell r="D21" t="str">
            <v>韩集镇</v>
          </cell>
          <cell r="E21" t="str">
            <v>财政局</v>
          </cell>
          <cell r="F21" t="str">
            <v>韩集镇</v>
          </cell>
          <cell r="G21" t="str">
            <v>袁坪村</v>
          </cell>
          <cell r="H21" t="str">
            <v>新建13.8*11.35文化舞台一座，配套化妆间28.08平方米，硬化广场2171.3㎡，新砌砖墙155.2米，铁艺大门一座，新建15平方米厕所一间。</v>
          </cell>
          <cell r="I21">
            <v>2017</v>
          </cell>
          <cell r="J21">
            <v>2017</v>
          </cell>
          <cell r="K21">
            <v>15</v>
          </cell>
          <cell r="L21" t="str">
            <v>会财发[2017]127号</v>
          </cell>
        </row>
        <row r="21">
          <cell r="Q21">
            <v>49.6</v>
          </cell>
          <cell r="R21">
            <v>49.6</v>
          </cell>
          <cell r="S21">
            <v>49.6</v>
          </cell>
          <cell r="T21" t="str">
            <v>实物资产</v>
          </cell>
          <cell r="U21" t="str">
            <v>集体</v>
          </cell>
          <cell r="V21" t="str">
            <v>袁坪村</v>
          </cell>
        </row>
        <row r="21">
          <cell r="Z21" t="str">
            <v>在用</v>
          </cell>
          <cell r="AA21" t="str">
            <v>袁家坪村委会</v>
          </cell>
          <cell r="AB21" t="str">
            <v>任长太</v>
          </cell>
        </row>
        <row r="22">
          <cell r="B22" t="str">
            <v>韩集镇谷地村北坡梁至崖台子道路硬化工程</v>
          </cell>
          <cell r="C22" t="str">
            <v>公益性资产</v>
          </cell>
          <cell r="D22" t="str">
            <v>韩集镇</v>
          </cell>
          <cell r="E22" t="str">
            <v>财政局</v>
          </cell>
          <cell r="F22" t="str">
            <v>韩集镇</v>
          </cell>
          <cell r="G22" t="str">
            <v>谷地村</v>
          </cell>
          <cell r="H22" t="str">
            <v>全长3000米，路宽3.5米，厚18厘米。</v>
          </cell>
          <cell r="I22">
            <v>2017</v>
          </cell>
          <cell r="J22">
            <v>2017</v>
          </cell>
          <cell r="K22">
            <v>15</v>
          </cell>
          <cell r="L22" t="str">
            <v>会财发[2017]127号</v>
          </cell>
        </row>
        <row r="22">
          <cell r="Q22">
            <v>84</v>
          </cell>
          <cell r="R22">
            <v>84</v>
          </cell>
          <cell r="S22">
            <v>84</v>
          </cell>
          <cell r="T22" t="str">
            <v>实物资产</v>
          </cell>
          <cell r="U22" t="str">
            <v>集体</v>
          </cell>
          <cell r="V22" t="str">
            <v>谷地村</v>
          </cell>
        </row>
        <row r="22">
          <cell r="Z22" t="str">
            <v>在用</v>
          </cell>
          <cell r="AA22" t="str">
            <v>谷地场村委会</v>
          </cell>
          <cell r="AB22" t="str">
            <v>司炳锡</v>
          </cell>
        </row>
        <row r="23">
          <cell r="B23" t="str">
            <v>韩家集镇袁坪村文化广场亮化工程</v>
          </cell>
          <cell r="C23" t="str">
            <v>公益性资产</v>
          </cell>
          <cell r="D23" t="str">
            <v>韩家集镇</v>
          </cell>
          <cell r="E23" t="str">
            <v>财政局</v>
          </cell>
          <cell r="F23" t="str">
            <v>韩家集镇</v>
          </cell>
          <cell r="G23" t="str">
            <v>袁坪村</v>
          </cell>
          <cell r="H23" t="str">
            <v>栽种株高2米以上河北杨1000棵，安装30WLED太阳能路灯15盏。</v>
          </cell>
          <cell r="I23">
            <v>2017</v>
          </cell>
          <cell r="J23">
            <v>2017</v>
          </cell>
          <cell r="K23">
            <v>15</v>
          </cell>
          <cell r="L23" t="str">
            <v>会财发[2017]327号</v>
          </cell>
        </row>
        <row r="23">
          <cell r="Q23">
            <v>5</v>
          </cell>
          <cell r="R23">
            <v>5</v>
          </cell>
          <cell r="S23">
            <v>5</v>
          </cell>
          <cell r="T23" t="str">
            <v>实物资产</v>
          </cell>
          <cell r="U23" t="str">
            <v>集体</v>
          </cell>
          <cell r="V23" t="str">
            <v>袁坪村</v>
          </cell>
        </row>
        <row r="23">
          <cell r="Z23" t="str">
            <v>在用</v>
          </cell>
          <cell r="AA23" t="str">
            <v>袁家坪村委会</v>
          </cell>
          <cell r="AB23" t="str">
            <v>任长太</v>
          </cell>
        </row>
        <row r="24">
          <cell r="B24" t="str">
            <v>韩集镇韩集村美丽乡村配套绿化项目</v>
          </cell>
          <cell r="C24" t="str">
            <v>公益性资产</v>
          </cell>
          <cell r="D24" t="str">
            <v>韩集镇</v>
          </cell>
          <cell r="E24" t="str">
            <v>财政局</v>
          </cell>
          <cell r="F24" t="str">
            <v>韩集镇</v>
          </cell>
          <cell r="G24" t="str">
            <v>韩集村</v>
          </cell>
          <cell r="H24" t="str">
            <v>栽种各种输600棵。</v>
          </cell>
          <cell r="I24">
            <v>2017</v>
          </cell>
          <cell r="J24">
            <v>2017</v>
          </cell>
          <cell r="K24">
            <v>15</v>
          </cell>
          <cell r="L24" t="str">
            <v>会财发[2017]327号</v>
          </cell>
        </row>
        <row r="24">
          <cell r="Q24">
            <v>3</v>
          </cell>
          <cell r="R24">
            <v>3</v>
          </cell>
          <cell r="S24">
            <v>3</v>
          </cell>
          <cell r="T24" t="str">
            <v>实物资产</v>
          </cell>
          <cell r="U24" t="str">
            <v>集体</v>
          </cell>
          <cell r="V24" t="str">
            <v>韩集村</v>
          </cell>
        </row>
        <row r="24">
          <cell r="Z24" t="str">
            <v>在用</v>
          </cell>
          <cell r="AA24" t="str">
            <v>韩家集村委会</v>
          </cell>
          <cell r="AB24" t="str">
            <v>曹仲有</v>
          </cell>
        </row>
        <row r="25">
          <cell r="B25" t="str">
            <v>韩集镇谷地村北坡梁至崖台子道路边沟硬化工程</v>
          </cell>
          <cell r="C25" t="str">
            <v>公益性资产</v>
          </cell>
          <cell r="D25" t="str">
            <v>韩集镇</v>
          </cell>
          <cell r="E25" t="str">
            <v>财政局</v>
          </cell>
          <cell r="F25" t="str">
            <v>韩集镇</v>
          </cell>
          <cell r="G25" t="str">
            <v>谷地村</v>
          </cell>
          <cell r="H25" t="str">
            <v>硬化边沟1000米。</v>
          </cell>
          <cell r="I25">
            <v>2017</v>
          </cell>
          <cell r="J25">
            <v>2017</v>
          </cell>
          <cell r="K25">
            <v>15</v>
          </cell>
          <cell r="L25" t="str">
            <v>会财发[2017]327号</v>
          </cell>
        </row>
        <row r="25">
          <cell r="Q25">
            <v>5</v>
          </cell>
          <cell r="R25">
            <v>5</v>
          </cell>
          <cell r="S25">
            <v>5</v>
          </cell>
          <cell r="T25" t="str">
            <v>实物资产</v>
          </cell>
          <cell r="U25" t="str">
            <v>集体</v>
          </cell>
          <cell r="V25" t="str">
            <v>谷地村</v>
          </cell>
        </row>
        <row r="25">
          <cell r="Z25" t="str">
            <v>在用</v>
          </cell>
          <cell r="AA25" t="str">
            <v>谷地场村委会</v>
          </cell>
          <cell r="AB25" t="str">
            <v>司炳锡</v>
          </cell>
        </row>
        <row r="26">
          <cell r="B26" t="str">
            <v>韩家集镇袁咀村山沟社道路硬化项目</v>
          </cell>
          <cell r="C26" t="str">
            <v>公益性资产</v>
          </cell>
          <cell r="D26" t="str">
            <v>韩家集镇</v>
          </cell>
          <cell r="E26" t="str">
            <v>财政局</v>
          </cell>
          <cell r="F26" t="str">
            <v>韩家集镇</v>
          </cell>
          <cell r="G26" t="str">
            <v>袁咀村</v>
          </cell>
          <cell r="H26" t="str">
            <v>硬化村内道路长2.85km，厚18cm,宽3.5m。</v>
          </cell>
          <cell r="I26">
            <v>2018</v>
          </cell>
          <cell r="J26">
            <v>2018</v>
          </cell>
          <cell r="K26">
            <v>15</v>
          </cell>
          <cell r="L26" t="str">
            <v>会财发[2018]182号</v>
          </cell>
        </row>
        <row r="26">
          <cell r="Q26">
            <v>82.65</v>
          </cell>
          <cell r="R26">
            <v>82.65</v>
          </cell>
          <cell r="S26">
            <v>82.65</v>
          </cell>
          <cell r="T26" t="str">
            <v>实物资产</v>
          </cell>
          <cell r="U26" t="str">
            <v>集体</v>
          </cell>
          <cell r="V26" t="str">
            <v>袁咀村</v>
          </cell>
        </row>
        <row r="26">
          <cell r="Z26" t="str">
            <v>在用</v>
          </cell>
          <cell r="AA26" t="str">
            <v>袁家咀村委会</v>
          </cell>
          <cell r="AB26" t="str">
            <v>李宗仁</v>
          </cell>
        </row>
        <row r="27">
          <cell r="B27" t="str">
            <v>韩家集镇袁咀村道路硬化工程</v>
          </cell>
          <cell r="C27" t="str">
            <v>公益性资产</v>
          </cell>
          <cell r="D27" t="str">
            <v>韩家集镇</v>
          </cell>
          <cell r="E27" t="str">
            <v>财政局</v>
          </cell>
          <cell r="F27" t="str">
            <v>韩家集镇</v>
          </cell>
          <cell r="G27" t="str">
            <v>袁咀村</v>
          </cell>
          <cell r="H27" t="str">
            <v>道路硬化2.6km，厚18cm，宽3.5m；硬化边沟1km。</v>
          </cell>
          <cell r="I27">
            <v>2020</v>
          </cell>
          <cell r="J27">
            <v>2020</v>
          </cell>
          <cell r="K27">
            <v>15</v>
          </cell>
          <cell r="L27" t="str">
            <v>会财农发[2020]20号</v>
          </cell>
        </row>
        <row r="27">
          <cell r="Q27">
            <v>96</v>
          </cell>
          <cell r="R27">
            <v>96</v>
          </cell>
          <cell r="S27">
            <v>96</v>
          </cell>
          <cell r="T27" t="str">
            <v>实物资产</v>
          </cell>
          <cell r="U27" t="str">
            <v>集体</v>
          </cell>
          <cell r="V27" t="str">
            <v>袁咀村</v>
          </cell>
        </row>
        <row r="27">
          <cell r="Z27" t="str">
            <v>在用</v>
          </cell>
          <cell r="AA27" t="str">
            <v>袁家咀村委会</v>
          </cell>
          <cell r="AB27" t="str">
            <v>李宗仁</v>
          </cell>
        </row>
        <row r="28">
          <cell r="B28" t="str">
            <v>韩集乡东西坡村甘八路至唐坊组道路砂化</v>
          </cell>
          <cell r="C28" t="str">
            <v>公益性资产</v>
          </cell>
          <cell r="D28" t="str">
            <v>韩家集镇</v>
          </cell>
          <cell r="E28" t="str">
            <v>财政局</v>
          </cell>
          <cell r="F28" t="str">
            <v>韩集乡</v>
          </cell>
          <cell r="G28" t="str">
            <v>东西坡村</v>
          </cell>
          <cell r="H28" t="str">
            <v>韩集乡东西坡村甘八路至唐坊组道路砂化</v>
          </cell>
          <cell r="I28">
            <v>2014</v>
          </cell>
          <cell r="J28">
            <v>2014</v>
          </cell>
          <cell r="K28">
            <v>15</v>
          </cell>
        </row>
        <row r="28">
          <cell r="M28">
            <v>25</v>
          </cell>
        </row>
        <row r="28">
          <cell r="R28">
            <v>25</v>
          </cell>
          <cell r="S28">
            <v>25</v>
          </cell>
          <cell r="T28" t="str">
            <v>实物资产</v>
          </cell>
          <cell r="U28" t="str">
            <v>集体</v>
          </cell>
          <cell r="V28" t="str">
            <v>东西坡村</v>
          </cell>
        </row>
        <row r="28">
          <cell r="Z28" t="str">
            <v>在用</v>
          </cell>
          <cell r="AA28" t="str">
            <v>东西坡村委会</v>
          </cell>
          <cell r="AB28" t="str">
            <v>杨清峰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15">
          <cell r="B15" t="str">
            <v>丁沟乡漫湾村那坡社至大乱滩社村组道路硬化工程</v>
          </cell>
          <cell r="C15" t="str">
            <v>公益性资产</v>
          </cell>
          <cell r="D15" t="str">
            <v>丁沟乡</v>
          </cell>
          <cell r="E15" t="str">
            <v>财政局</v>
          </cell>
          <cell r="F15" t="str">
            <v>丁沟乡</v>
          </cell>
          <cell r="G15" t="str">
            <v>漫湾村</v>
          </cell>
          <cell r="H15" t="str">
            <v>硬化道路2km，宽3.5m,厚18cm。</v>
          </cell>
          <cell r="I15">
            <v>2013</v>
          </cell>
          <cell r="J15">
            <v>2013</v>
          </cell>
          <cell r="K15">
            <v>15</v>
          </cell>
          <cell r="L15" t="str">
            <v>会财发[2013]148号</v>
          </cell>
        </row>
        <row r="15">
          <cell r="Q15">
            <v>46</v>
          </cell>
          <cell r="R15">
            <v>46</v>
          </cell>
          <cell r="S15">
            <v>46</v>
          </cell>
          <cell r="T15" t="str">
            <v>实物资产</v>
          </cell>
          <cell r="U15" t="str">
            <v>集体</v>
          </cell>
          <cell r="V15" t="str">
            <v>漫湾村</v>
          </cell>
        </row>
        <row r="15">
          <cell r="Z15" t="str">
            <v>在用</v>
          </cell>
          <cell r="AA15" t="str">
            <v>慢湾村委会</v>
          </cell>
          <cell r="AB15" t="str">
            <v>秦东珍</v>
          </cell>
        </row>
        <row r="16">
          <cell r="B16" t="str">
            <v>侯家川乡下川村三条岘至下完道路硬化工程</v>
          </cell>
          <cell r="C16" t="str">
            <v>公益性资产</v>
          </cell>
          <cell r="D16" t="str">
            <v>侯家川乡</v>
          </cell>
          <cell r="E16" t="str">
            <v>财政局</v>
          </cell>
          <cell r="F16" t="str">
            <v>侯家川乡</v>
          </cell>
          <cell r="G16" t="str">
            <v>下川村</v>
          </cell>
          <cell r="H16" t="str">
            <v>硬化道路4km，宽3.5m,厚18cm。</v>
          </cell>
          <cell r="I16">
            <v>2013</v>
          </cell>
          <cell r="J16">
            <v>2013</v>
          </cell>
          <cell r="K16">
            <v>15</v>
          </cell>
          <cell r="L16" t="str">
            <v>会财发[2013]148号</v>
          </cell>
        </row>
        <row r="16">
          <cell r="Q16">
            <v>92</v>
          </cell>
          <cell r="R16">
            <v>92</v>
          </cell>
          <cell r="S16">
            <v>92</v>
          </cell>
          <cell r="T16" t="str">
            <v>实物资产</v>
          </cell>
          <cell r="U16" t="str">
            <v>集体</v>
          </cell>
          <cell r="V16" t="str">
            <v>下川村</v>
          </cell>
        </row>
        <row r="16">
          <cell r="Z16" t="str">
            <v>在用</v>
          </cell>
        </row>
        <row r="17">
          <cell r="B17" t="str">
            <v>党岘乡上秀村深壑岘至麻岔社至范湾社村组道路硬化</v>
          </cell>
          <cell r="C17" t="str">
            <v>公益性资产</v>
          </cell>
          <cell r="D17" t="str">
            <v>党岘乡</v>
          </cell>
          <cell r="E17" t="str">
            <v>财政局</v>
          </cell>
          <cell r="F17" t="str">
            <v>党岘乡</v>
          </cell>
          <cell r="G17" t="str">
            <v>上秀村</v>
          </cell>
          <cell r="H17" t="str">
            <v>硬化道路3km，宽3.5m,厚18cm。</v>
          </cell>
          <cell r="I17">
            <v>2013</v>
          </cell>
          <cell r="J17">
            <v>2013</v>
          </cell>
          <cell r="K17">
            <v>15</v>
          </cell>
          <cell r="L17" t="str">
            <v>会财发[2013]148号</v>
          </cell>
        </row>
        <row r="17">
          <cell r="Q17">
            <v>69</v>
          </cell>
          <cell r="R17">
            <v>69</v>
          </cell>
          <cell r="S17">
            <v>69</v>
          </cell>
          <cell r="T17" t="str">
            <v>实物资产</v>
          </cell>
          <cell r="U17" t="str">
            <v>集体</v>
          </cell>
          <cell r="V17" t="str">
            <v>上秀村</v>
          </cell>
        </row>
        <row r="17">
          <cell r="Z17" t="str">
            <v>在用</v>
          </cell>
        </row>
        <row r="18">
          <cell r="B18" t="str">
            <v>杨集乡陇川村村组道路硬化</v>
          </cell>
          <cell r="C18" t="str">
            <v>公益性资产</v>
          </cell>
          <cell r="D18" t="str">
            <v>杨集乡</v>
          </cell>
          <cell r="E18" t="str">
            <v>财政局</v>
          </cell>
          <cell r="F18" t="str">
            <v>杨集乡</v>
          </cell>
          <cell r="G18" t="str">
            <v>陇川村</v>
          </cell>
          <cell r="H18" t="str">
            <v>硬化道路32km，宽3.5m,厚18cm。</v>
          </cell>
          <cell r="I18">
            <v>2013</v>
          </cell>
          <cell r="J18">
            <v>2013</v>
          </cell>
          <cell r="K18">
            <v>15</v>
          </cell>
          <cell r="L18" t="str">
            <v>会财发[2013]148号</v>
          </cell>
        </row>
        <row r="18">
          <cell r="Q18">
            <v>46</v>
          </cell>
          <cell r="R18">
            <v>46</v>
          </cell>
          <cell r="S18">
            <v>46</v>
          </cell>
          <cell r="T18" t="str">
            <v>实物资产</v>
          </cell>
          <cell r="U18" t="str">
            <v>集体</v>
          </cell>
          <cell r="V18" t="str">
            <v>陇川村</v>
          </cell>
        </row>
        <row r="18">
          <cell r="Z18" t="str">
            <v>在用</v>
          </cell>
        </row>
        <row r="19">
          <cell r="B19" t="str">
            <v>杨集乡邢坪村村址至大周村组道路硬化</v>
          </cell>
          <cell r="C19" t="str">
            <v>公益性资产</v>
          </cell>
          <cell r="D19" t="str">
            <v>杨集乡</v>
          </cell>
          <cell r="E19" t="str">
            <v>财政局</v>
          </cell>
          <cell r="F19" t="str">
            <v>杨集乡</v>
          </cell>
          <cell r="G19" t="str">
            <v>刑坪村</v>
          </cell>
          <cell r="H19" t="str">
            <v>硬化道路2km，宽3.5m,厚18cm。</v>
          </cell>
          <cell r="I19">
            <v>2013</v>
          </cell>
          <cell r="J19">
            <v>2013</v>
          </cell>
          <cell r="K19">
            <v>15</v>
          </cell>
          <cell r="L19" t="str">
            <v>会财发[2013]148号</v>
          </cell>
        </row>
        <row r="19">
          <cell r="Q19">
            <v>46</v>
          </cell>
          <cell r="R19">
            <v>46</v>
          </cell>
          <cell r="S19">
            <v>46</v>
          </cell>
          <cell r="T19" t="str">
            <v>实物资产</v>
          </cell>
          <cell r="U19" t="str">
            <v>集体</v>
          </cell>
          <cell r="V19" t="str">
            <v>刑坪村</v>
          </cell>
        </row>
        <row r="19">
          <cell r="Z19" t="str">
            <v>在用</v>
          </cell>
        </row>
        <row r="20">
          <cell r="B20" t="str">
            <v>土门岘乡苏堡村东西社、中塬社村组道路硬化</v>
          </cell>
          <cell r="C20" t="str">
            <v>公益性资产</v>
          </cell>
          <cell r="D20" t="str">
            <v>土门岘乡</v>
          </cell>
          <cell r="E20" t="str">
            <v>财政局</v>
          </cell>
          <cell r="F20" t="str">
            <v>土门岘乡</v>
          </cell>
          <cell r="G20" t="str">
            <v>苏堡村</v>
          </cell>
          <cell r="H20" t="str">
            <v>硬化道路4km，宽3.5m,厚18cm。</v>
          </cell>
          <cell r="I20">
            <v>2013</v>
          </cell>
          <cell r="J20">
            <v>2013</v>
          </cell>
          <cell r="K20">
            <v>15</v>
          </cell>
          <cell r="L20" t="str">
            <v>会财发[2013]148号</v>
          </cell>
        </row>
        <row r="20">
          <cell r="Q20">
            <v>92</v>
          </cell>
          <cell r="R20">
            <v>92</v>
          </cell>
          <cell r="S20">
            <v>92</v>
          </cell>
          <cell r="T20" t="str">
            <v>实物资产</v>
          </cell>
          <cell r="U20" t="str">
            <v>集体</v>
          </cell>
          <cell r="V20" t="str">
            <v>苏堡村</v>
          </cell>
        </row>
        <row r="20">
          <cell r="Z20" t="str">
            <v>在用</v>
          </cell>
        </row>
        <row r="21">
          <cell r="B21" t="str">
            <v>四房吴乡三房村二房社至北庄村组道路硬化</v>
          </cell>
          <cell r="C21" t="str">
            <v>公益性资产</v>
          </cell>
          <cell r="D21" t="str">
            <v>四房吴乡</v>
          </cell>
          <cell r="E21" t="str">
            <v>财政局</v>
          </cell>
          <cell r="F21" t="str">
            <v>四房吴乡</v>
          </cell>
          <cell r="G21" t="str">
            <v>三房村</v>
          </cell>
          <cell r="H21" t="str">
            <v>硬化道路3.5km，宽3.5m,厚18cm。</v>
          </cell>
          <cell r="I21">
            <v>2013</v>
          </cell>
          <cell r="J21">
            <v>2013</v>
          </cell>
          <cell r="K21">
            <v>15</v>
          </cell>
          <cell r="L21" t="str">
            <v>会财发[2013]148号</v>
          </cell>
        </row>
        <row r="21">
          <cell r="Q21">
            <v>80.5</v>
          </cell>
          <cell r="R21">
            <v>80.5</v>
          </cell>
          <cell r="S21">
            <v>80.5</v>
          </cell>
          <cell r="T21" t="str">
            <v>实物资产</v>
          </cell>
          <cell r="U21" t="str">
            <v>集体</v>
          </cell>
          <cell r="V21" t="str">
            <v>三房村</v>
          </cell>
        </row>
        <row r="21">
          <cell r="Z21" t="str">
            <v>在用</v>
          </cell>
        </row>
        <row r="22">
          <cell r="B22" t="str">
            <v>草滩乡油坊沟村高塬社至细沟道路硬化</v>
          </cell>
          <cell r="C22" t="str">
            <v>公益性资产</v>
          </cell>
          <cell r="D22" t="str">
            <v>草滩乡</v>
          </cell>
          <cell r="E22" t="str">
            <v>财政局</v>
          </cell>
          <cell r="F22" t="str">
            <v>草滩乡</v>
          </cell>
          <cell r="G22" t="str">
            <v>油坊沟村</v>
          </cell>
          <cell r="H22" t="str">
            <v>硬化道路4km，宽3.5m,厚18cm。</v>
          </cell>
          <cell r="I22">
            <v>2013</v>
          </cell>
          <cell r="J22">
            <v>2013</v>
          </cell>
          <cell r="K22">
            <v>15</v>
          </cell>
          <cell r="L22" t="str">
            <v>会财发[2013]148号</v>
          </cell>
        </row>
        <row r="22">
          <cell r="Q22">
            <v>92</v>
          </cell>
          <cell r="R22">
            <v>92</v>
          </cell>
          <cell r="S22">
            <v>92</v>
          </cell>
          <cell r="T22" t="str">
            <v>实物资产</v>
          </cell>
          <cell r="U22" t="str">
            <v>集体</v>
          </cell>
          <cell r="V22" t="str">
            <v>油坊沟村</v>
          </cell>
        </row>
        <row r="22">
          <cell r="Z22" t="str">
            <v>在用</v>
          </cell>
        </row>
        <row r="23">
          <cell r="B23" t="str">
            <v>中川乡梁堡村危房改造集中点硬化</v>
          </cell>
          <cell r="C23" t="str">
            <v>公益性资产</v>
          </cell>
          <cell r="D23" t="str">
            <v>中川乡</v>
          </cell>
          <cell r="E23" t="str">
            <v>财政局</v>
          </cell>
          <cell r="F23" t="str">
            <v>中川乡</v>
          </cell>
          <cell r="G23" t="str">
            <v>梁堡村</v>
          </cell>
          <cell r="H23" t="str">
            <v>硬化道路4km，宽3.5m,厚18cm。</v>
          </cell>
          <cell r="I23">
            <v>2013</v>
          </cell>
          <cell r="J23">
            <v>2013</v>
          </cell>
          <cell r="K23">
            <v>15</v>
          </cell>
          <cell r="L23" t="str">
            <v>会财发[2013]148号</v>
          </cell>
        </row>
        <row r="23">
          <cell r="Q23">
            <v>92</v>
          </cell>
          <cell r="R23">
            <v>92</v>
          </cell>
          <cell r="S23">
            <v>92</v>
          </cell>
          <cell r="T23" t="str">
            <v>实物资产</v>
          </cell>
          <cell r="U23" t="str">
            <v>集体</v>
          </cell>
          <cell r="V23" t="str">
            <v>梁堡村</v>
          </cell>
        </row>
        <row r="23">
          <cell r="Z23" t="str">
            <v>在用</v>
          </cell>
        </row>
        <row r="24">
          <cell r="B24" t="str">
            <v>会师镇东河村集中建房点和武下至小岔村道路硬化</v>
          </cell>
          <cell r="C24" t="str">
            <v>公益性资产</v>
          </cell>
          <cell r="D24" t="str">
            <v>会师镇</v>
          </cell>
          <cell r="E24" t="str">
            <v>财政局</v>
          </cell>
          <cell r="F24" t="str">
            <v>会师镇 </v>
          </cell>
          <cell r="G24" t="str">
            <v>东河村</v>
          </cell>
          <cell r="H24" t="str">
            <v>硬化道路2km，宽3.5m,厚18cm，硬化边沟1000米。</v>
          </cell>
          <cell r="I24">
            <v>2013</v>
          </cell>
          <cell r="J24">
            <v>2013</v>
          </cell>
          <cell r="K24">
            <v>15</v>
          </cell>
          <cell r="L24" t="str">
            <v>会财发[2013]148号</v>
          </cell>
        </row>
        <row r="24">
          <cell r="Q24">
            <v>46</v>
          </cell>
          <cell r="R24">
            <v>46</v>
          </cell>
          <cell r="S24">
            <v>46</v>
          </cell>
          <cell r="T24" t="str">
            <v>实物资产</v>
          </cell>
          <cell r="U24" t="str">
            <v>集体</v>
          </cell>
          <cell r="V24" t="str">
            <v>东河村</v>
          </cell>
        </row>
        <row r="24">
          <cell r="Z24" t="str">
            <v>在用</v>
          </cell>
        </row>
        <row r="25">
          <cell r="B25" t="str">
            <v>会师镇稍岔村南坡至李河村组道路硬化</v>
          </cell>
          <cell r="C25" t="str">
            <v>公益性资产</v>
          </cell>
          <cell r="D25" t="str">
            <v>会师镇</v>
          </cell>
          <cell r="E25" t="str">
            <v>财政局</v>
          </cell>
          <cell r="F25" t="str">
            <v>会师镇</v>
          </cell>
          <cell r="G25" t="str">
            <v>稍岔村</v>
          </cell>
          <cell r="H25" t="str">
            <v>硬化道路1.5km，宽3.5m,厚18cm。</v>
          </cell>
          <cell r="I25">
            <v>2013</v>
          </cell>
          <cell r="J25">
            <v>2013</v>
          </cell>
          <cell r="K25">
            <v>15</v>
          </cell>
          <cell r="L25" t="str">
            <v>会财发[2013]148号</v>
          </cell>
        </row>
        <row r="25">
          <cell r="Q25">
            <v>34.5</v>
          </cell>
          <cell r="R25">
            <v>34.5</v>
          </cell>
          <cell r="S25">
            <v>34.5</v>
          </cell>
          <cell r="T25" t="str">
            <v>实物资产</v>
          </cell>
          <cell r="U25" t="str">
            <v>集体</v>
          </cell>
          <cell r="V25" t="str">
            <v>稍岔村</v>
          </cell>
        </row>
        <row r="25">
          <cell r="Z25" t="str">
            <v>在用</v>
          </cell>
        </row>
        <row r="26">
          <cell r="B26" t="str">
            <v>八里湾乡大水村何窑至大湾小学道路硬化</v>
          </cell>
          <cell r="C26" t="str">
            <v>公益性资产</v>
          </cell>
          <cell r="D26" t="str">
            <v>八里湾乡</v>
          </cell>
          <cell r="E26" t="str">
            <v>财政局</v>
          </cell>
          <cell r="F26" t="str">
            <v>八里湾乡</v>
          </cell>
          <cell r="G26" t="str">
            <v>大水村</v>
          </cell>
          <cell r="H26" t="str">
            <v>硬化道路3km，宽3.5m,厚18cm。</v>
          </cell>
          <cell r="I26">
            <v>2013</v>
          </cell>
          <cell r="J26">
            <v>2013</v>
          </cell>
          <cell r="K26">
            <v>15</v>
          </cell>
          <cell r="L26" t="str">
            <v>会财发[2013]148号</v>
          </cell>
        </row>
        <row r="26">
          <cell r="Q26">
            <v>69</v>
          </cell>
          <cell r="R26">
            <v>69</v>
          </cell>
          <cell r="S26">
            <v>69</v>
          </cell>
          <cell r="T26" t="str">
            <v>实物资产</v>
          </cell>
          <cell r="U26" t="str">
            <v>集体</v>
          </cell>
          <cell r="V26" t="str">
            <v>大水村</v>
          </cell>
        </row>
        <row r="26">
          <cell r="Z26" t="str">
            <v>在用</v>
          </cell>
        </row>
        <row r="27">
          <cell r="B27" t="str">
            <v>甘沟驿镇河西坡村道路硬化</v>
          </cell>
          <cell r="C27" t="str">
            <v>公益性资产</v>
          </cell>
          <cell r="D27" t="str">
            <v>甘沟驿镇</v>
          </cell>
          <cell r="E27" t="str">
            <v>财政局</v>
          </cell>
          <cell r="F27" t="str">
            <v>甘沟驿镇</v>
          </cell>
          <cell r="G27" t="str">
            <v>河西坡村</v>
          </cell>
          <cell r="H27" t="str">
            <v>硬化道路3.5km，宽3.5m,厚18cm。</v>
          </cell>
          <cell r="I27">
            <v>2013</v>
          </cell>
          <cell r="J27">
            <v>2013</v>
          </cell>
          <cell r="K27">
            <v>15</v>
          </cell>
          <cell r="L27" t="str">
            <v>会财发[2013]148号</v>
          </cell>
        </row>
        <row r="27">
          <cell r="Q27">
            <v>80.5</v>
          </cell>
          <cell r="R27">
            <v>80.5</v>
          </cell>
          <cell r="S27">
            <v>80.5</v>
          </cell>
          <cell r="T27" t="str">
            <v>实物资产</v>
          </cell>
          <cell r="U27" t="str">
            <v>集体</v>
          </cell>
          <cell r="V27" t="str">
            <v>河西坡村</v>
          </cell>
        </row>
        <row r="27">
          <cell r="Z27" t="str">
            <v>在用</v>
          </cell>
        </row>
        <row r="28">
          <cell r="B28" t="str">
            <v>老君坡乡老君坡村上街至下街桥头硬化工程</v>
          </cell>
          <cell r="C28" t="str">
            <v>公益性资产</v>
          </cell>
          <cell r="D28" t="str">
            <v>老君坡乡</v>
          </cell>
          <cell r="E28" t="str">
            <v>财政局</v>
          </cell>
          <cell r="F28" t="str">
            <v>老君坡乡</v>
          </cell>
          <cell r="G28" t="str">
            <v>老君坡村</v>
          </cell>
          <cell r="H28" t="str">
            <v>硬化道路3km，宽3.5m,厚18cm。</v>
          </cell>
          <cell r="I28">
            <v>2013</v>
          </cell>
          <cell r="J28">
            <v>2013</v>
          </cell>
          <cell r="K28">
            <v>15</v>
          </cell>
          <cell r="L28" t="str">
            <v>会财发[2013]148号</v>
          </cell>
        </row>
        <row r="28">
          <cell r="Q28">
            <v>69</v>
          </cell>
          <cell r="R28">
            <v>69</v>
          </cell>
          <cell r="S28">
            <v>69</v>
          </cell>
          <cell r="T28" t="str">
            <v>实物资产</v>
          </cell>
          <cell r="U28" t="str">
            <v>集体</v>
          </cell>
          <cell r="V28" t="str">
            <v>老君坡村</v>
          </cell>
        </row>
        <row r="28">
          <cell r="Z28" t="str">
            <v>在用</v>
          </cell>
        </row>
        <row r="29">
          <cell r="B29" t="str">
            <v>刘寨乡李寨村李寨社至曲岔社村组道路硬化工程</v>
          </cell>
          <cell r="C29" t="str">
            <v>公益性资产</v>
          </cell>
          <cell r="D29" t="str">
            <v>刘寨乡</v>
          </cell>
          <cell r="E29" t="str">
            <v>财政局</v>
          </cell>
          <cell r="F29" t="str">
            <v>刘寨乡</v>
          </cell>
          <cell r="G29" t="str">
            <v>李寨村</v>
          </cell>
          <cell r="H29" t="str">
            <v>硬化道路4.5km，宽3.5m,厚18cm。</v>
          </cell>
          <cell r="I29">
            <v>2013</v>
          </cell>
          <cell r="J29">
            <v>2013</v>
          </cell>
          <cell r="K29">
            <v>15</v>
          </cell>
          <cell r="L29" t="str">
            <v>会财发[2013]148号</v>
          </cell>
        </row>
        <row r="29">
          <cell r="Q29">
            <v>103.5</v>
          </cell>
          <cell r="R29">
            <v>103.5</v>
          </cell>
          <cell r="S29">
            <v>103.5</v>
          </cell>
          <cell r="T29" t="str">
            <v>实物资产</v>
          </cell>
          <cell r="U29" t="str">
            <v>集体</v>
          </cell>
          <cell r="V29" t="str">
            <v>李寨村</v>
          </cell>
        </row>
        <row r="29">
          <cell r="Z29" t="str">
            <v>在用</v>
          </cell>
        </row>
        <row r="30">
          <cell r="B30" t="str">
            <v>大沟乡庄湾村丑岔社至庄湾社村组道路硬化</v>
          </cell>
          <cell r="C30" t="str">
            <v>公益性资产</v>
          </cell>
          <cell r="D30" t="str">
            <v>大沟乡</v>
          </cell>
          <cell r="E30" t="str">
            <v>财政局</v>
          </cell>
          <cell r="F30" t="str">
            <v>大沟乡</v>
          </cell>
          <cell r="G30" t="str">
            <v>庄湾村</v>
          </cell>
          <cell r="H30" t="str">
            <v>硬化道路3.5km，宽3.5m,厚18cm。</v>
          </cell>
          <cell r="I30">
            <v>2013</v>
          </cell>
          <cell r="J30">
            <v>2013</v>
          </cell>
          <cell r="K30">
            <v>15</v>
          </cell>
          <cell r="L30" t="str">
            <v>会财发[2013]148号</v>
          </cell>
        </row>
        <row r="30">
          <cell r="Q30">
            <v>80.5</v>
          </cell>
          <cell r="R30">
            <v>80.5</v>
          </cell>
          <cell r="S30">
            <v>80.5</v>
          </cell>
          <cell r="T30" t="str">
            <v>实物资产</v>
          </cell>
          <cell r="U30" t="str">
            <v>集体</v>
          </cell>
          <cell r="V30" t="str">
            <v>庄湾村</v>
          </cell>
        </row>
        <row r="30">
          <cell r="Z30" t="str">
            <v>在用</v>
          </cell>
        </row>
        <row r="31">
          <cell r="B31" t="str">
            <v>新塬乡老庄村老庄组至堡坪组硬化道路新建工程</v>
          </cell>
          <cell r="C31" t="str">
            <v>公益性资产</v>
          </cell>
          <cell r="D31" t="str">
            <v>新塬乡</v>
          </cell>
          <cell r="E31" t="str">
            <v>财政局</v>
          </cell>
          <cell r="F31" t="str">
            <v>新塬乡</v>
          </cell>
          <cell r="G31" t="str">
            <v>老庄村</v>
          </cell>
          <cell r="H31" t="str">
            <v>硬化道路3km，宽3.5m,厚18cm。</v>
          </cell>
          <cell r="I31">
            <v>2013</v>
          </cell>
          <cell r="J31">
            <v>2013</v>
          </cell>
          <cell r="K31">
            <v>15</v>
          </cell>
          <cell r="L31" t="str">
            <v>会财发[2013]148号</v>
          </cell>
        </row>
        <row r="31">
          <cell r="Q31">
            <v>69</v>
          </cell>
          <cell r="R31">
            <v>69</v>
          </cell>
          <cell r="S31">
            <v>69</v>
          </cell>
          <cell r="T31" t="str">
            <v>实物资产</v>
          </cell>
          <cell r="U31" t="str">
            <v>集体</v>
          </cell>
          <cell r="V31" t="str">
            <v>老庄村</v>
          </cell>
        </row>
        <row r="31">
          <cell r="Z31" t="str">
            <v>在用</v>
          </cell>
        </row>
        <row r="32">
          <cell r="B32" t="str">
            <v>郭城驿镇八百户村六百户社至关川水管所道路硬化</v>
          </cell>
          <cell r="C32" t="str">
            <v>公益性资产</v>
          </cell>
          <cell r="D32" t="str">
            <v>郭城驿镇</v>
          </cell>
          <cell r="E32" t="str">
            <v>财政局</v>
          </cell>
          <cell r="F32" t="str">
            <v>郭城驿镇</v>
          </cell>
          <cell r="G32" t="str">
            <v>八百户村</v>
          </cell>
          <cell r="H32" t="str">
            <v>硬化道路2km，宽3.5m,厚18cm。</v>
          </cell>
          <cell r="I32">
            <v>2013</v>
          </cell>
          <cell r="J32">
            <v>2013</v>
          </cell>
          <cell r="K32">
            <v>15</v>
          </cell>
          <cell r="L32" t="str">
            <v>会财发[2013]148号</v>
          </cell>
        </row>
        <row r="32">
          <cell r="Q32">
            <v>46</v>
          </cell>
          <cell r="R32">
            <v>46</v>
          </cell>
          <cell r="S32">
            <v>46</v>
          </cell>
          <cell r="T32" t="str">
            <v>实物资产</v>
          </cell>
          <cell r="U32" t="str">
            <v>集体</v>
          </cell>
          <cell r="V32" t="str">
            <v>八百户村</v>
          </cell>
        </row>
        <row r="32">
          <cell r="Z32" t="str">
            <v>在用</v>
          </cell>
        </row>
        <row r="33">
          <cell r="B33" t="str">
            <v>头寨子镇三百户村三社、四社道路硬化</v>
          </cell>
          <cell r="C33" t="str">
            <v>公益性资产</v>
          </cell>
          <cell r="D33" t="str">
            <v>头寨子镇</v>
          </cell>
          <cell r="E33" t="str">
            <v>财政局</v>
          </cell>
          <cell r="F33" t="str">
            <v>头寨子镇</v>
          </cell>
          <cell r="G33" t="str">
            <v>三百户村</v>
          </cell>
          <cell r="H33" t="str">
            <v>硬化道路3km，宽3.5m,厚18cm。</v>
          </cell>
          <cell r="I33">
            <v>2013</v>
          </cell>
          <cell r="J33">
            <v>2013</v>
          </cell>
          <cell r="K33">
            <v>15</v>
          </cell>
          <cell r="L33" t="str">
            <v>会财发[2013]148号</v>
          </cell>
        </row>
        <row r="33">
          <cell r="Q33">
            <v>69</v>
          </cell>
          <cell r="R33">
            <v>69</v>
          </cell>
          <cell r="S33">
            <v>69</v>
          </cell>
          <cell r="T33" t="str">
            <v>实物资产</v>
          </cell>
          <cell r="U33" t="str">
            <v>集体</v>
          </cell>
          <cell r="V33" t="str">
            <v>三百户村</v>
          </cell>
        </row>
        <row r="33">
          <cell r="Z33" t="str">
            <v>在用</v>
          </cell>
        </row>
        <row r="34">
          <cell r="B34" t="str">
            <v>太平店镇万坪村村址至宽岔社通村道路硬化</v>
          </cell>
          <cell r="C34" t="str">
            <v>公益性资产</v>
          </cell>
          <cell r="D34" t="str">
            <v>太平店镇</v>
          </cell>
          <cell r="E34" t="str">
            <v>财政局</v>
          </cell>
          <cell r="F34" t="str">
            <v>太平店镇</v>
          </cell>
          <cell r="G34" t="str">
            <v>万坪村</v>
          </cell>
          <cell r="H34" t="str">
            <v>硬化道路4km，宽3.5m,厚18cm。</v>
          </cell>
          <cell r="I34">
            <v>2013</v>
          </cell>
          <cell r="J34">
            <v>2013</v>
          </cell>
          <cell r="K34">
            <v>15</v>
          </cell>
          <cell r="L34" t="str">
            <v>会财发[2013]148号</v>
          </cell>
        </row>
        <row r="34">
          <cell r="Q34">
            <v>92</v>
          </cell>
          <cell r="R34">
            <v>92</v>
          </cell>
          <cell r="S34">
            <v>92</v>
          </cell>
          <cell r="T34" t="str">
            <v>实物资产</v>
          </cell>
          <cell r="U34" t="str">
            <v>集体</v>
          </cell>
          <cell r="V34" t="str">
            <v>万坪村</v>
          </cell>
        </row>
        <row r="34">
          <cell r="Z34" t="str">
            <v>在用</v>
          </cell>
        </row>
        <row r="35">
          <cell r="B35" t="str">
            <v>柴家门乡柴门村至何门村村组道路硬化</v>
          </cell>
          <cell r="C35" t="str">
            <v>公益性资产</v>
          </cell>
          <cell r="D35" t="str">
            <v>柴家门乡</v>
          </cell>
          <cell r="E35" t="str">
            <v>财政局</v>
          </cell>
          <cell r="F35" t="str">
            <v>柴家门乡</v>
          </cell>
          <cell r="G35" t="str">
            <v>柴门村</v>
          </cell>
          <cell r="H35" t="str">
            <v>硬化道路4km，宽3.5m,厚18cm。</v>
          </cell>
          <cell r="I35">
            <v>2013</v>
          </cell>
          <cell r="J35">
            <v>2013</v>
          </cell>
          <cell r="K35">
            <v>15</v>
          </cell>
          <cell r="L35" t="str">
            <v>会财发[2013]148号</v>
          </cell>
        </row>
        <row r="35">
          <cell r="Q35">
            <v>92</v>
          </cell>
          <cell r="R35">
            <v>92</v>
          </cell>
          <cell r="S35">
            <v>92</v>
          </cell>
          <cell r="T35" t="str">
            <v>实物资产</v>
          </cell>
          <cell r="U35" t="str">
            <v>集体</v>
          </cell>
          <cell r="V35" t="str">
            <v>柴门村</v>
          </cell>
        </row>
        <row r="35">
          <cell r="Z35" t="str">
            <v>在用</v>
          </cell>
        </row>
        <row r="36">
          <cell r="B36" t="str">
            <v>河畔镇车川村村组道路硬化工程</v>
          </cell>
          <cell r="C36" t="str">
            <v>公益性资产</v>
          </cell>
          <cell r="D36" t="str">
            <v>河畔镇</v>
          </cell>
          <cell r="E36" t="str">
            <v>财政局</v>
          </cell>
          <cell r="F36" t="str">
            <v>河畔镇</v>
          </cell>
          <cell r="G36" t="str">
            <v>车川村</v>
          </cell>
          <cell r="H36" t="str">
            <v>硬化道路5km，宽3.5m,厚18cm。</v>
          </cell>
          <cell r="I36">
            <v>2013</v>
          </cell>
          <cell r="J36">
            <v>2013</v>
          </cell>
          <cell r="K36">
            <v>15</v>
          </cell>
          <cell r="L36" t="str">
            <v>会财发[2013]148号</v>
          </cell>
        </row>
        <row r="36">
          <cell r="Q36">
            <v>115</v>
          </cell>
          <cell r="R36">
            <v>115</v>
          </cell>
          <cell r="S36">
            <v>115</v>
          </cell>
          <cell r="T36" t="str">
            <v>实物资产</v>
          </cell>
          <cell r="U36" t="str">
            <v>集体</v>
          </cell>
          <cell r="V36" t="str">
            <v>车川村</v>
          </cell>
        </row>
        <row r="36">
          <cell r="Z36" t="str">
            <v>在用</v>
          </cell>
        </row>
        <row r="37">
          <cell r="B37" t="str">
            <v>平头川乡双头村刘湾社至王川社道路硬化</v>
          </cell>
          <cell r="C37" t="str">
            <v>公益性资产</v>
          </cell>
          <cell r="D37" t="str">
            <v>平头川乡</v>
          </cell>
          <cell r="E37" t="str">
            <v>财政局</v>
          </cell>
          <cell r="F37" t="str">
            <v>平头川乡</v>
          </cell>
          <cell r="G37" t="str">
            <v>双头村</v>
          </cell>
          <cell r="H37" t="str">
            <v>整修砂化路8km，路宽6m,铺沙8厘米，边沟8000米。</v>
          </cell>
          <cell r="I37">
            <v>2013</v>
          </cell>
          <cell r="J37">
            <v>2013</v>
          </cell>
          <cell r="K37">
            <v>15</v>
          </cell>
          <cell r="L37" t="str">
            <v>会财发[2013]148号</v>
          </cell>
        </row>
        <row r="37">
          <cell r="Q37">
            <v>25</v>
          </cell>
          <cell r="R37">
            <v>25</v>
          </cell>
          <cell r="S37">
            <v>25</v>
          </cell>
          <cell r="T37" t="str">
            <v>实物资产</v>
          </cell>
          <cell r="U37" t="str">
            <v>集体</v>
          </cell>
          <cell r="V37" t="str">
            <v>双头村</v>
          </cell>
        </row>
        <row r="37">
          <cell r="Z37" t="str">
            <v>在用</v>
          </cell>
        </row>
        <row r="38">
          <cell r="B38" t="str">
            <v>翟家所乡张城堡村上街组村容村貌整治、文化广场硬化和文化舞台建设</v>
          </cell>
          <cell r="C38" t="str">
            <v>公益性资产</v>
          </cell>
          <cell r="D38" t="str">
            <v>翟家所乡</v>
          </cell>
          <cell r="E38" t="str">
            <v>财政局</v>
          </cell>
          <cell r="F38" t="str">
            <v>翟家所乡</v>
          </cell>
          <cell r="G38" t="str">
            <v>张城堡村</v>
          </cell>
          <cell r="H38" t="str">
            <v>安装路灯50盏，村庄绿化200亩，硬化广场4500平方米，新建文化舞台一座800平方米。</v>
          </cell>
          <cell r="I38">
            <v>2013</v>
          </cell>
          <cell r="J38">
            <v>2013</v>
          </cell>
          <cell r="K38">
            <v>15</v>
          </cell>
          <cell r="L38" t="str">
            <v>会财发[2013]148号</v>
          </cell>
        </row>
        <row r="38">
          <cell r="Q38">
            <v>100</v>
          </cell>
          <cell r="R38">
            <v>100</v>
          </cell>
          <cell r="S38">
            <v>100</v>
          </cell>
          <cell r="T38" t="str">
            <v>实物资产</v>
          </cell>
          <cell r="U38" t="str">
            <v>集体</v>
          </cell>
          <cell r="V38" t="str">
            <v>张城堡村</v>
          </cell>
        </row>
        <row r="38">
          <cell r="Z38" t="str">
            <v>在用</v>
          </cell>
        </row>
        <row r="39">
          <cell r="B39" t="str">
            <v>四房吴乡大房吴村村内砂化道路建设工程</v>
          </cell>
          <cell r="C39" t="str">
            <v>公益性资产</v>
          </cell>
          <cell r="D39" t="str">
            <v>四房吴乡</v>
          </cell>
          <cell r="E39" t="str">
            <v>财政局</v>
          </cell>
          <cell r="F39" t="str">
            <v>四房吴乡</v>
          </cell>
          <cell r="G39" t="str">
            <v>大房吴村</v>
          </cell>
          <cell r="H39" t="str">
            <v>新建道路8.5公里，建设道路路基宽度6.5米，路面宽度6米，厚10厘米，排水边改4000米，根据地形配置涵管7道。</v>
          </cell>
          <cell r="I39">
            <v>2013</v>
          </cell>
          <cell r="J39">
            <v>2013</v>
          </cell>
          <cell r="K39">
            <v>15</v>
          </cell>
          <cell r="L39" t="str">
            <v>会财发[2013]268号</v>
          </cell>
        </row>
        <row r="39">
          <cell r="Q39">
            <v>25</v>
          </cell>
          <cell r="R39">
            <v>25</v>
          </cell>
          <cell r="S39">
            <v>25</v>
          </cell>
          <cell r="T39" t="str">
            <v>实物资产</v>
          </cell>
          <cell r="U39" t="str">
            <v>集体</v>
          </cell>
          <cell r="V39" t="str">
            <v>大房吴村</v>
          </cell>
        </row>
        <row r="39">
          <cell r="Z39" t="str">
            <v>在用</v>
          </cell>
        </row>
        <row r="40">
          <cell r="B40" t="str">
            <v>头寨子镇头寨村罗湾翻水桥建设工程</v>
          </cell>
          <cell r="C40" t="str">
            <v>公益性资产</v>
          </cell>
          <cell r="D40" t="str">
            <v>头寨子镇</v>
          </cell>
          <cell r="E40" t="str">
            <v>财政局</v>
          </cell>
          <cell r="F40" t="str">
            <v>头寨子镇</v>
          </cell>
          <cell r="G40" t="str">
            <v>头寨村</v>
          </cell>
          <cell r="H40" t="str">
            <v>新建翻水桥1座，长32米，高3米，宽4米，3跨。</v>
          </cell>
          <cell r="I40">
            <v>2013</v>
          </cell>
          <cell r="J40">
            <v>2013</v>
          </cell>
          <cell r="K40">
            <v>15</v>
          </cell>
          <cell r="L40" t="str">
            <v>会财发[2013]268号</v>
          </cell>
        </row>
        <row r="40">
          <cell r="Q40">
            <v>30</v>
          </cell>
          <cell r="R40">
            <v>30</v>
          </cell>
          <cell r="S40">
            <v>30</v>
          </cell>
          <cell r="T40" t="str">
            <v>实物资产</v>
          </cell>
          <cell r="U40" t="str">
            <v>集体</v>
          </cell>
          <cell r="V40" t="str">
            <v>头寨村</v>
          </cell>
        </row>
        <row r="40">
          <cell r="Z40" t="str">
            <v>在用</v>
          </cell>
        </row>
        <row r="41">
          <cell r="B41" t="str">
            <v>郭城驿镇红堡子村文化广场铺设工程</v>
          </cell>
          <cell r="C41" t="str">
            <v>公益性资产</v>
          </cell>
          <cell r="D41" t="str">
            <v>郭城驿镇</v>
          </cell>
          <cell r="E41" t="str">
            <v>财政局</v>
          </cell>
          <cell r="F41" t="str">
            <v>郭城驿镇</v>
          </cell>
          <cell r="G41" t="str">
            <v>红堡子村</v>
          </cell>
          <cell r="H41" t="str">
            <v>大理石铺面，混凝土垫层，面积5600平方米，厚15厘米。</v>
          </cell>
          <cell r="I41">
            <v>2013</v>
          </cell>
          <cell r="J41">
            <v>2013</v>
          </cell>
          <cell r="K41">
            <v>15</v>
          </cell>
          <cell r="L41" t="str">
            <v>会财发[2013]268号</v>
          </cell>
        </row>
        <row r="41">
          <cell r="Q41">
            <v>30</v>
          </cell>
          <cell r="R41">
            <v>30</v>
          </cell>
          <cell r="S41">
            <v>30</v>
          </cell>
          <cell r="T41" t="str">
            <v>实物资产</v>
          </cell>
          <cell r="U41" t="str">
            <v>集体</v>
          </cell>
          <cell r="V41" t="str">
            <v>红堡子村</v>
          </cell>
        </row>
        <row r="41">
          <cell r="Z41" t="str">
            <v>在用</v>
          </cell>
        </row>
        <row r="42">
          <cell r="B42" t="str">
            <v>太平店镇何川村村内砂化道路建设工程</v>
          </cell>
          <cell r="C42" t="str">
            <v>公益性资产</v>
          </cell>
          <cell r="D42" t="str">
            <v>太平店镇</v>
          </cell>
          <cell r="E42" t="str">
            <v>财政局</v>
          </cell>
          <cell r="F42" t="str">
            <v>太平店镇</v>
          </cell>
          <cell r="G42" t="str">
            <v>何川村</v>
          </cell>
          <cell r="H42" t="str">
            <v>砂化道路7.15公里，路面宽6米，厚8厘米，单向边沟2380米，修建涵管3道。</v>
          </cell>
          <cell r="I42">
            <v>2013</v>
          </cell>
          <cell r="J42">
            <v>2013</v>
          </cell>
          <cell r="K42">
            <v>15</v>
          </cell>
          <cell r="L42" t="str">
            <v>会财发[2013]268号</v>
          </cell>
        </row>
        <row r="42">
          <cell r="Q42">
            <v>20</v>
          </cell>
          <cell r="R42">
            <v>20</v>
          </cell>
          <cell r="S42">
            <v>20</v>
          </cell>
          <cell r="T42" t="str">
            <v>实物资产</v>
          </cell>
          <cell r="U42" t="str">
            <v>集体</v>
          </cell>
          <cell r="V42" t="str">
            <v>何川村</v>
          </cell>
        </row>
        <row r="42">
          <cell r="Z42" t="str">
            <v>在用</v>
          </cell>
        </row>
        <row r="43">
          <cell r="B43" t="str">
            <v>韩集乡韩集组至耐阳组村组道路硬化工程</v>
          </cell>
          <cell r="C43" t="str">
            <v>公益性资产</v>
          </cell>
          <cell r="D43" t="str">
            <v>韩家集乡</v>
          </cell>
          <cell r="E43" t="str">
            <v>财政局</v>
          </cell>
          <cell r="F43" t="str">
            <v>韩家集乡</v>
          </cell>
          <cell r="G43" t="str">
            <v>韩集村</v>
          </cell>
          <cell r="H43" t="str">
            <v>硬化道路3km，宽3.5m,厚18cm。</v>
          </cell>
          <cell r="I43">
            <v>2013</v>
          </cell>
          <cell r="J43">
            <v>2013</v>
          </cell>
          <cell r="K43">
            <v>15</v>
          </cell>
          <cell r="L43" t="str">
            <v>会财发[2013]268号</v>
          </cell>
        </row>
        <row r="43">
          <cell r="Q43">
            <v>69</v>
          </cell>
          <cell r="R43">
            <v>69</v>
          </cell>
          <cell r="S43">
            <v>69</v>
          </cell>
          <cell r="T43" t="str">
            <v>实物资产</v>
          </cell>
          <cell r="U43" t="str">
            <v>集体</v>
          </cell>
          <cell r="V43" t="str">
            <v>韩集村</v>
          </cell>
        </row>
        <row r="43">
          <cell r="Z43" t="str">
            <v>在用</v>
          </cell>
        </row>
        <row r="44">
          <cell r="B44" t="str">
            <v>草滩乡麦李村任塬组道路硬化工程</v>
          </cell>
          <cell r="C44" t="str">
            <v>公益性资产</v>
          </cell>
          <cell r="D44" t="str">
            <v>草滩乡</v>
          </cell>
          <cell r="E44" t="str">
            <v>财政局</v>
          </cell>
          <cell r="F44" t="str">
            <v>草滩乡</v>
          </cell>
          <cell r="G44" t="str">
            <v>麦李村</v>
          </cell>
          <cell r="H44" t="str">
            <v>硬化道路2km，宽3.5m,厚18cm。</v>
          </cell>
          <cell r="I44">
            <v>2013</v>
          </cell>
          <cell r="J44">
            <v>2013</v>
          </cell>
          <cell r="K44">
            <v>15</v>
          </cell>
          <cell r="L44" t="str">
            <v>会财发[2013]399号</v>
          </cell>
        </row>
        <row r="44">
          <cell r="Q44">
            <v>46</v>
          </cell>
          <cell r="R44">
            <v>46</v>
          </cell>
          <cell r="S44">
            <v>46</v>
          </cell>
          <cell r="T44" t="str">
            <v>实物资产</v>
          </cell>
          <cell r="U44" t="str">
            <v>集体</v>
          </cell>
          <cell r="V44" t="str">
            <v>麦李村</v>
          </cell>
        </row>
        <row r="44">
          <cell r="Z44" t="str">
            <v>在用</v>
          </cell>
        </row>
        <row r="45">
          <cell r="B45" t="str">
            <v>河畔镇河畔村新农村亮化工程</v>
          </cell>
          <cell r="C45" t="str">
            <v>公益性资产</v>
          </cell>
          <cell r="D45" t="str">
            <v>河畔镇</v>
          </cell>
          <cell r="E45" t="str">
            <v>财政局</v>
          </cell>
          <cell r="F45" t="str">
            <v>河畔镇</v>
          </cell>
          <cell r="G45" t="str">
            <v>河畔村</v>
          </cell>
          <cell r="H45" t="str">
            <v>平整场地12000平方米，安装太阳能路灯50盏。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会财发[2013]399号</v>
          </cell>
        </row>
        <row r="45">
          <cell r="Q45">
            <v>30</v>
          </cell>
          <cell r="R45">
            <v>30</v>
          </cell>
          <cell r="S45">
            <v>30</v>
          </cell>
          <cell r="T45" t="str">
            <v>实物资产</v>
          </cell>
          <cell r="U45" t="str">
            <v>集体</v>
          </cell>
          <cell r="V45" t="str">
            <v>河畔村</v>
          </cell>
        </row>
        <row r="45">
          <cell r="Z45" t="str">
            <v>在用</v>
          </cell>
        </row>
        <row r="46">
          <cell r="B46" t="str">
            <v>新庄乡杨岔村杨岔社至麻湾社道路硬化工程</v>
          </cell>
          <cell r="C46" t="str">
            <v>公益性资产</v>
          </cell>
          <cell r="D46" t="str">
            <v>新庄乡</v>
          </cell>
          <cell r="E46" t="str">
            <v>财政局</v>
          </cell>
          <cell r="F46" t="str">
            <v>新庄乡</v>
          </cell>
          <cell r="G46" t="str">
            <v>杨岔村</v>
          </cell>
          <cell r="H46" t="str">
            <v>硬化道路2km，宽3.5m,厚18cm。</v>
          </cell>
          <cell r="I46">
            <v>2013</v>
          </cell>
          <cell r="J46">
            <v>2013</v>
          </cell>
          <cell r="K46">
            <v>15</v>
          </cell>
          <cell r="L46" t="str">
            <v>会财发[2013]399号</v>
          </cell>
        </row>
        <row r="46">
          <cell r="Q46">
            <v>46</v>
          </cell>
          <cell r="R46">
            <v>46</v>
          </cell>
          <cell r="S46">
            <v>46</v>
          </cell>
          <cell r="T46" t="str">
            <v>实物资产</v>
          </cell>
          <cell r="U46" t="str">
            <v>集体</v>
          </cell>
          <cell r="V46" t="str">
            <v>杨岔村</v>
          </cell>
        </row>
        <row r="46">
          <cell r="Z46" t="str">
            <v>在用</v>
          </cell>
        </row>
        <row r="47">
          <cell r="B47" t="str">
            <v>白草塬乡总堡村文化广场建设工程</v>
          </cell>
          <cell r="C47" t="str">
            <v>公益性资产</v>
          </cell>
          <cell r="D47" t="str">
            <v>白草塬乡</v>
          </cell>
          <cell r="E47" t="str">
            <v>财政局</v>
          </cell>
          <cell r="F47" t="str">
            <v>白草塬乡</v>
          </cell>
          <cell r="G47" t="str">
            <v>总堡村</v>
          </cell>
          <cell r="H47" t="str">
            <v>硬化文化广场5000平方米，厚18厘米。</v>
          </cell>
          <cell r="I47">
            <v>2013</v>
          </cell>
          <cell r="J47">
            <v>2013</v>
          </cell>
          <cell r="K47">
            <v>15</v>
          </cell>
          <cell r="L47" t="str">
            <v>会财发[2013]399号</v>
          </cell>
        </row>
        <row r="47">
          <cell r="Q47">
            <v>40</v>
          </cell>
          <cell r="R47">
            <v>40</v>
          </cell>
          <cell r="S47">
            <v>40</v>
          </cell>
          <cell r="T47" t="str">
            <v>实物资产</v>
          </cell>
          <cell r="U47" t="str">
            <v>集体</v>
          </cell>
          <cell r="V47" t="str">
            <v>总堡村</v>
          </cell>
        </row>
        <row r="47">
          <cell r="Z47" t="str">
            <v>在用</v>
          </cell>
        </row>
        <row r="48">
          <cell r="B48" t="str">
            <v>甘沟驿镇六十铺村道路硬化工程</v>
          </cell>
          <cell r="C48" t="str">
            <v>公益性资产</v>
          </cell>
          <cell r="D48" t="str">
            <v>甘沟驿镇</v>
          </cell>
          <cell r="E48" t="str">
            <v>财政局</v>
          </cell>
          <cell r="F48" t="str">
            <v>甘沟驿镇</v>
          </cell>
          <cell r="G48" t="str">
            <v>六十铺村</v>
          </cell>
          <cell r="H48" t="str">
            <v>硬化道路3.5km，宽3.5m,厚18cm。</v>
          </cell>
          <cell r="I48">
            <v>2013</v>
          </cell>
          <cell r="J48">
            <v>2013</v>
          </cell>
          <cell r="K48">
            <v>15</v>
          </cell>
          <cell r="L48" t="str">
            <v>会财发[2013]399号</v>
          </cell>
        </row>
        <row r="48">
          <cell r="Q48">
            <v>80.5</v>
          </cell>
          <cell r="R48">
            <v>80.5</v>
          </cell>
          <cell r="S48">
            <v>80.5</v>
          </cell>
          <cell r="T48" t="str">
            <v>实物资产</v>
          </cell>
          <cell r="U48" t="str">
            <v>集体</v>
          </cell>
          <cell r="V48" t="str">
            <v>六十铺村</v>
          </cell>
        </row>
        <row r="48">
          <cell r="Z48" t="str">
            <v>在用</v>
          </cell>
        </row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  <cell r="AA62" t="str">
            <v>线家川村委会</v>
          </cell>
          <cell r="AB62" t="str">
            <v>刘晓庆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  <cell r="AA67" t="str">
            <v>线家川村委会</v>
          </cell>
          <cell r="AB67" t="str">
            <v>刘晓庆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</row>
        <row r="71">
          <cell r="B71" t="str">
            <v>新庄乡杨岔村杨岔坡道路硬化工程</v>
          </cell>
          <cell r="C71" t="str">
            <v>公益性资产</v>
          </cell>
          <cell r="D71" t="str">
            <v>新庄乡</v>
          </cell>
          <cell r="E71" t="str">
            <v>财政局</v>
          </cell>
          <cell r="F71" t="str">
            <v>新庄乡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</row>
        <row r="72">
          <cell r="B72" t="str">
            <v>新庄乡新庄村村级文化阵地建设工程</v>
          </cell>
          <cell r="C72" t="str">
            <v>公益性资产</v>
          </cell>
          <cell r="D72" t="str">
            <v>新庄乡</v>
          </cell>
          <cell r="E72" t="str">
            <v>财政局</v>
          </cell>
          <cell r="F72" t="str">
            <v>新庄乡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  <cell r="AA97" t="str">
            <v>窑沟村委会</v>
          </cell>
          <cell r="AB97" t="str">
            <v>高彦飞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</row>
        <row r="101">
          <cell r="B101" t="str">
            <v>新庄乡移民点巷内道路硬化工程</v>
          </cell>
          <cell r="C101" t="str">
            <v>公益性资产</v>
          </cell>
          <cell r="D101" t="str">
            <v>新庄乡</v>
          </cell>
          <cell r="E101" t="str">
            <v>财政局</v>
          </cell>
          <cell r="F101" t="str">
            <v>新庄乡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  <cell r="AA104" t="str">
            <v>南门川村委会</v>
          </cell>
          <cell r="AB104" t="str">
            <v>冯虹霞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  <cell r="AA108" t="str">
            <v>郝家川村委会</v>
          </cell>
          <cell r="AB108" t="str">
            <v>张文江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</row>
        <row r="118">
          <cell r="B118" t="str">
            <v>新庄乡寺寨村东帑村村组道路硬化工程</v>
          </cell>
          <cell r="C118" t="str">
            <v>公益性资产</v>
          </cell>
          <cell r="D118" t="str">
            <v>新庄乡</v>
          </cell>
          <cell r="E118" t="str">
            <v>财政局</v>
          </cell>
          <cell r="F118" t="str">
            <v>新庄乡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  <cell r="AA128" t="str">
            <v>沈家屲村委会</v>
          </cell>
          <cell r="AB128" t="str">
            <v>朱国栋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</row>
        <row r="139">
          <cell r="B139" t="str">
            <v>新庄乡新庄村新庄组巷道道路硬化工程</v>
          </cell>
          <cell r="C139" t="str">
            <v>公益性资产</v>
          </cell>
          <cell r="D139" t="str">
            <v>新庄乡</v>
          </cell>
          <cell r="E139" t="str">
            <v>财政局</v>
          </cell>
          <cell r="F139" t="str">
            <v>新庄乡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  <cell r="AA154" t="str">
            <v>郝家川村委会</v>
          </cell>
          <cell r="AB154" t="str">
            <v>张文江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  <cell r="AA163" t="str">
            <v>南门川村委会</v>
          </cell>
          <cell r="AB163" t="str">
            <v>冯虹霞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  <cell r="AA166" t="str">
            <v>马家岔村委会</v>
          </cell>
          <cell r="AB166" t="str">
            <v>王克祥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  <cell r="AA181" t="str">
            <v>沈家屲村委会</v>
          </cell>
          <cell r="AB181" t="str">
            <v>朱国栋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  <cell r="AA182" t="str">
            <v>线家川村委会</v>
          </cell>
          <cell r="AB182" t="str">
            <v>刘晓庆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  <cell r="AA218" t="str">
            <v>线家川村委会</v>
          </cell>
          <cell r="AB218" t="str">
            <v>刘晓庆</v>
          </cell>
        </row>
        <row r="219">
          <cell r="B219" t="str">
            <v>新庄乡寺寨村朱沟组道路硬化工程</v>
          </cell>
          <cell r="C219" t="str">
            <v>公益性资产</v>
          </cell>
          <cell r="D219" t="str">
            <v>新庄乡</v>
          </cell>
          <cell r="E219" t="str">
            <v>财政局</v>
          </cell>
          <cell r="F219" t="str">
            <v>新庄乡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</row>
        <row r="246">
          <cell r="B246" t="str">
            <v>新庄乡寺寨村亮化工程</v>
          </cell>
          <cell r="C246" t="str">
            <v>公益性资产</v>
          </cell>
          <cell r="D246" t="str">
            <v>新庄乡</v>
          </cell>
          <cell r="E246" t="str">
            <v>财政局</v>
          </cell>
          <cell r="F246" t="str">
            <v>新庄乡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  <cell r="AA250" t="str">
            <v>线家川村委会</v>
          </cell>
          <cell r="AB250" t="str">
            <v>刘晓庆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  <cell r="AA282" t="str">
            <v>慢湾村委会</v>
          </cell>
          <cell r="AB282" t="str">
            <v>秦东珍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  <cell r="AA288" t="str">
            <v>沈家屲村委会</v>
          </cell>
          <cell r="AB288" t="str">
            <v>朱国栋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  <cell r="AA289" t="str">
            <v>梁庄村委会</v>
          </cell>
          <cell r="AB289" t="str">
            <v>牛佳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  <cell r="AA338" t="str">
            <v>窑沟村委会</v>
          </cell>
          <cell r="AB338" t="str">
            <v>高彦飞</v>
          </cell>
        </row>
        <row r="339">
          <cell r="B339" t="str">
            <v>汉家岔镇双岔村309线至小岘组道路硬化工程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双岔村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双岔村</v>
          </cell>
        </row>
        <row r="339">
          <cell r="Z339" t="str">
            <v>在用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  <cell r="AA365" t="str">
            <v>沈家屲村委会</v>
          </cell>
          <cell r="AB365" t="str">
            <v>朱国栋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  <cell r="AA366" t="str">
            <v>梁庄村委会</v>
          </cell>
          <cell r="AB366" t="str">
            <v>牛佳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  <cell r="AA399" t="str">
            <v>南门川村委会</v>
          </cell>
          <cell r="AB399" t="str">
            <v>冯虹霞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  <cell r="AA425" t="str">
            <v>金滩村委会</v>
          </cell>
          <cell r="AB425" t="str">
            <v>杨树成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  <cell r="AA442" t="str">
            <v>郝家川村委会</v>
          </cell>
          <cell r="AB442" t="str">
            <v>张文江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  <cell r="AA459" t="str">
            <v>南门川村委会</v>
          </cell>
          <cell r="AB459" t="str">
            <v>冯虹霞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</row>
        <row r="478">
          <cell r="B478" t="str">
            <v>甘沟驿镇大窑村文化广场亮化工程</v>
          </cell>
          <cell r="C478" t="str">
            <v>公益性资产</v>
          </cell>
          <cell r="D478" t="str">
            <v>甘沟驿镇</v>
          </cell>
          <cell r="E478" t="str">
            <v>财政局</v>
          </cell>
          <cell r="F478" t="str">
            <v>甘沟驿镇</v>
          </cell>
          <cell r="G478" t="str">
            <v>大窑村</v>
          </cell>
          <cell r="H478" t="str">
            <v>安装30WLED太阳能路灯6盏</v>
          </cell>
          <cell r="I478">
            <v>2018</v>
          </cell>
          <cell r="J478">
            <v>2018</v>
          </cell>
          <cell r="K478">
            <v>15</v>
          </cell>
          <cell r="L478" t="str">
            <v>会财发[2018]622号</v>
          </cell>
        </row>
        <row r="478">
          <cell r="Q478">
            <v>1.8</v>
          </cell>
          <cell r="R478">
            <v>1.8</v>
          </cell>
          <cell r="S478">
            <v>1.8</v>
          </cell>
          <cell r="T478" t="str">
            <v>实物资产</v>
          </cell>
          <cell r="U478" t="str">
            <v>集体</v>
          </cell>
          <cell r="V478" t="str">
            <v>大窑村</v>
          </cell>
        </row>
        <row r="478">
          <cell r="Z478" t="str">
            <v>在用</v>
          </cell>
        </row>
        <row r="479">
          <cell r="B479" t="str">
            <v>甘沟驿镇田坪村文化广场亮化工程</v>
          </cell>
          <cell r="C479" t="str">
            <v>公益性资产</v>
          </cell>
          <cell r="D479" t="str">
            <v>甘沟驿镇</v>
          </cell>
          <cell r="E479" t="str">
            <v>财政局</v>
          </cell>
          <cell r="F479" t="str">
            <v>甘沟驿镇</v>
          </cell>
          <cell r="G479" t="str">
            <v>田坪村</v>
          </cell>
          <cell r="H479" t="str">
            <v>安装30WLED太阳能路灯10盏</v>
          </cell>
          <cell r="I479">
            <v>2018</v>
          </cell>
          <cell r="J479">
            <v>2018</v>
          </cell>
          <cell r="K479">
            <v>15</v>
          </cell>
          <cell r="L479" t="str">
            <v>会财发[2018]622号</v>
          </cell>
        </row>
        <row r="479">
          <cell r="Q479">
            <v>3</v>
          </cell>
          <cell r="R479">
            <v>3</v>
          </cell>
          <cell r="S479">
            <v>3</v>
          </cell>
          <cell r="T479" t="str">
            <v>实物资产</v>
          </cell>
          <cell r="U479" t="str">
            <v>集体</v>
          </cell>
          <cell r="V479" t="str">
            <v>田坪村</v>
          </cell>
        </row>
        <row r="479">
          <cell r="Z479" t="str">
            <v>在用</v>
          </cell>
        </row>
        <row r="480">
          <cell r="B480" t="str">
            <v>汉岔镇荆坪村文化广场亮化工程</v>
          </cell>
          <cell r="C480" t="str">
            <v>公益性资产</v>
          </cell>
          <cell r="D480" t="str">
            <v>汉岔镇</v>
          </cell>
          <cell r="E480" t="str">
            <v>财政局</v>
          </cell>
          <cell r="F480" t="str">
            <v>汉岔镇</v>
          </cell>
          <cell r="G480" t="str">
            <v>荆坪村</v>
          </cell>
          <cell r="H480" t="str">
            <v>安装30WLED太阳能路灯8盏</v>
          </cell>
          <cell r="I480">
            <v>2018</v>
          </cell>
          <cell r="J480">
            <v>2018</v>
          </cell>
          <cell r="K480">
            <v>15</v>
          </cell>
          <cell r="L480" t="str">
            <v>会财发[2018]622号</v>
          </cell>
        </row>
        <row r="480">
          <cell r="Q480">
            <v>2.4</v>
          </cell>
          <cell r="R480">
            <v>2.4</v>
          </cell>
          <cell r="S480">
            <v>2.4</v>
          </cell>
          <cell r="T480" t="str">
            <v>实物资产</v>
          </cell>
          <cell r="U480" t="str">
            <v>集体</v>
          </cell>
          <cell r="V480" t="str">
            <v>荆坪村</v>
          </cell>
        </row>
        <row r="480">
          <cell r="Z480" t="str">
            <v>在用</v>
          </cell>
        </row>
        <row r="481">
          <cell r="B481" t="str">
            <v>头寨子镇双坪村文化广场亮化工程</v>
          </cell>
          <cell r="C481" t="str">
            <v>公益性资产</v>
          </cell>
          <cell r="D481" t="str">
            <v>头寨子镇</v>
          </cell>
          <cell r="E481" t="str">
            <v>财政局</v>
          </cell>
          <cell r="F481" t="str">
            <v>头寨子镇</v>
          </cell>
          <cell r="G481" t="str">
            <v>双坪村</v>
          </cell>
          <cell r="H481" t="str">
            <v>安装30WLED太阳能路灯8盏</v>
          </cell>
          <cell r="I481">
            <v>2018</v>
          </cell>
          <cell r="J481">
            <v>2018</v>
          </cell>
          <cell r="K481">
            <v>15</v>
          </cell>
          <cell r="L481" t="str">
            <v>会财发[2018]622号</v>
          </cell>
        </row>
        <row r="481">
          <cell r="Q481">
            <v>2.4</v>
          </cell>
          <cell r="R481">
            <v>2.4</v>
          </cell>
          <cell r="S481">
            <v>2.4</v>
          </cell>
          <cell r="T481" t="str">
            <v>实物资产</v>
          </cell>
          <cell r="U481" t="str">
            <v>集体</v>
          </cell>
          <cell r="V481" t="str">
            <v>双坪村</v>
          </cell>
        </row>
        <row r="481">
          <cell r="Z481" t="str">
            <v>在用</v>
          </cell>
        </row>
        <row r="482">
          <cell r="B482" t="str">
            <v>头寨子镇牛门洞村文化广场亮化工程</v>
          </cell>
          <cell r="C482" t="str">
            <v>公益性资产</v>
          </cell>
          <cell r="D482" t="str">
            <v>头寨子镇</v>
          </cell>
          <cell r="E482" t="str">
            <v>财政局</v>
          </cell>
          <cell r="F482" t="str">
            <v>头寨子镇</v>
          </cell>
          <cell r="G482" t="str">
            <v>牛门洞村</v>
          </cell>
          <cell r="H482" t="str">
            <v>安装30WLED太阳能路灯8盏</v>
          </cell>
          <cell r="I482">
            <v>2018</v>
          </cell>
          <cell r="J482">
            <v>2018</v>
          </cell>
          <cell r="K482">
            <v>15</v>
          </cell>
          <cell r="L482" t="str">
            <v>会财发[2018]622号</v>
          </cell>
        </row>
        <row r="482">
          <cell r="Q482">
            <v>2.4</v>
          </cell>
          <cell r="R482">
            <v>2.4</v>
          </cell>
          <cell r="S482">
            <v>2.4</v>
          </cell>
          <cell r="T482" t="str">
            <v>实物资产</v>
          </cell>
          <cell r="U482" t="str">
            <v>集体</v>
          </cell>
          <cell r="V482" t="str">
            <v>牛门洞村</v>
          </cell>
        </row>
        <row r="482">
          <cell r="Z482" t="str">
            <v>在用</v>
          </cell>
        </row>
        <row r="483">
          <cell r="B483" t="str">
            <v>新庄镇泉坪村文化广场亮化工程</v>
          </cell>
          <cell r="C483" t="str">
            <v>公益性资产</v>
          </cell>
          <cell r="D483" t="str">
            <v>新庄镇</v>
          </cell>
          <cell r="E483" t="str">
            <v>财政局</v>
          </cell>
          <cell r="F483" t="str">
            <v>新庄镇</v>
          </cell>
          <cell r="G483" t="str">
            <v>泉坪村</v>
          </cell>
          <cell r="H483" t="str">
            <v>安装30WLED太阳能路灯8盏</v>
          </cell>
          <cell r="I483">
            <v>2018</v>
          </cell>
          <cell r="J483">
            <v>2018</v>
          </cell>
          <cell r="K483">
            <v>15</v>
          </cell>
          <cell r="L483" t="str">
            <v>会财发[2018]622号</v>
          </cell>
        </row>
        <row r="483">
          <cell r="Q483">
            <v>2.4</v>
          </cell>
          <cell r="R483">
            <v>2.4</v>
          </cell>
          <cell r="S483">
            <v>2.4</v>
          </cell>
          <cell r="T483" t="str">
            <v>实物资产</v>
          </cell>
          <cell r="U483" t="str">
            <v>集体</v>
          </cell>
          <cell r="V483" t="str">
            <v>泉坪村</v>
          </cell>
        </row>
        <row r="483">
          <cell r="Z483" t="str">
            <v>在用</v>
          </cell>
        </row>
        <row r="484">
          <cell r="B484" t="str">
            <v>新庄镇杨赵村文化广场亮化工程</v>
          </cell>
          <cell r="C484" t="str">
            <v>公益性资产</v>
          </cell>
          <cell r="D484" t="str">
            <v>新庄镇</v>
          </cell>
          <cell r="E484" t="str">
            <v>财政局</v>
          </cell>
          <cell r="F484" t="str">
            <v>新庄镇</v>
          </cell>
          <cell r="G484" t="str">
            <v>杨赵村</v>
          </cell>
          <cell r="H484" t="str">
            <v>安装30WLED太阳能路灯8盏</v>
          </cell>
          <cell r="I484">
            <v>2018</v>
          </cell>
          <cell r="J484">
            <v>2018</v>
          </cell>
          <cell r="K484">
            <v>15</v>
          </cell>
          <cell r="L484" t="str">
            <v>会财发[2018]622号</v>
          </cell>
        </row>
        <row r="484">
          <cell r="Q484">
            <v>2.4</v>
          </cell>
          <cell r="R484">
            <v>2.4</v>
          </cell>
          <cell r="S484">
            <v>2.4</v>
          </cell>
          <cell r="T484" t="str">
            <v>实物资产</v>
          </cell>
          <cell r="U484" t="str">
            <v>集体</v>
          </cell>
          <cell r="V484" t="str">
            <v>杨赵村</v>
          </cell>
        </row>
        <row r="484">
          <cell r="Z484" t="str">
            <v>在用</v>
          </cell>
        </row>
        <row r="485">
          <cell r="B485" t="str">
            <v>柴家门镇寺南村芦沟社文化广场亮化工程</v>
          </cell>
          <cell r="C485" t="str">
            <v>公益性资产</v>
          </cell>
          <cell r="D485" t="str">
            <v>柴家门镇</v>
          </cell>
          <cell r="E485" t="str">
            <v>财政局</v>
          </cell>
          <cell r="F485" t="str">
            <v>柴家门镇</v>
          </cell>
          <cell r="G485" t="str">
            <v>寺南村</v>
          </cell>
          <cell r="H485" t="str">
            <v>安装30WLED太阳能路灯6盏</v>
          </cell>
          <cell r="I485">
            <v>2018</v>
          </cell>
          <cell r="J485">
            <v>2018</v>
          </cell>
          <cell r="K485">
            <v>15</v>
          </cell>
          <cell r="L485" t="str">
            <v>会财发[2018]622号</v>
          </cell>
        </row>
        <row r="485">
          <cell r="Q485">
            <v>1.8</v>
          </cell>
          <cell r="R485">
            <v>1.8</v>
          </cell>
          <cell r="S485">
            <v>1.8</v>
          </cell>
          <cell r="T485" t="str">
            <v>实物资产</v>
          </cell>
          <cell r="U485" t="str">
            <v>集体</v>
          </cell>
          <cell r="V485" t="str">
            <v>寺南村</v>
          </cell>
        </row>
        <row r="485">
          <cell r="Z485" t="str">
            <v>在用</v>
          </cell>
        </row>
        <row r="486">
          <cell r="B486" t="str">
            <v>杨集镇姚坡村文化广场亮化工程</v>
          </cell>
          <cell r="C486" t="str">
            <v>公益性资产</v>
          </cell>
          <cell r="D486" t="str">
            <v>杨集镇</v>
          </cell>
          <cell r="E486" t="str">
            <v>财政局</v>
          </cell>
          <cell r="F486" t="str">
            <v>杨集镇</v>
          </cell>
          <cell r="G486" t="str">
            <v>姚坡村</v>
          </cell>
          <cell r="H486" t="str">
            <v>安装30WLED太阳能路灯8盏</v>
          </cell>
          <cell r="I486">
            <v>2018</v>
          </cell>
          <cell r="J486">
            <v>2018</v>
          </cell>
          <cell r="K486">
            <v>15</v>
          </cell>
          <cell r="L486" t="str">
            <v>会财发[2018]622号</v>
          </cell>
        </row>
        <row r="486">
          <cell r="Q486">
            <v>2.4</v>
          </cell>
          <cell r="R486">
            <v>2.4</v>
          </cell>
          <cell r="S486">
            <v>2.4</v>
          </cell>
          <cell r="T486" t="str">
            <v>实物资产</v>
          </cell>
          <cell r="U486" t="str">
            <v>集体</v>
          </cell>
          <cell r="V486" t="str">
            <v>姚坡村</v>
          </cell>
        </row>
        <row r="486">
          <cell r="Z486" t="str">
            <v>在用</v>
          </cell>
        </row>
        <row r="487">
          <cell r="B487" t="str">
            <v>翟家所镇新智村文化广场亮化工程</v>
          </cell>
          <cell r="C487" t="str">
            <v>公益性资产</v>
          </cell>
          <cell r="D487" t="str">
            <v>翟家所镇</v>
          </cell>
          <cell r="E487" t="str">
            <v>财政局</v>
          </cell>
          <cell r="F487" t="str">
            <v>翟家所镇</v>
          </cell>
          <cell r="G487" t="str">
            <v>新智村</v>
          </cell>
          <cell r="H487" t="str">
            <v>安装30WLED太阳能路灯8盏</v>
          </cell>
          <cell r="I487">
            <v>2018</v>
          </cell>
          <cell r="J487">
            <v>2018</v>
          </cell>
          <cell r="K487">
            <v>15</v>
          </cell>
          <cell r="L487" t="str">
            <v>会财发[2018]622号</v>
          </cell>
        </row>
        <row r="487">
          <cell r="Q487">
            <v>2.4</v>
          </cell>
          <cell r="R487">
            <v>2.4</v>
          </cell>
          <cell r="S487">
            <v>2.4</v>
          </cell>
          <cell r="T487" t="str">
            <v>实物资产</v>
          </cell>
          <cell r="U487" t="str">
            <v>集体</v>
          </cell>
          <cell r="V487" t="str">
            <v>新智村</v>
          </cell>
        </row>
        <row r="487">
          <cell r="Z487" t="str">
            <v>在用</v>
          </cell>
        </row>
        <row r="488">
          <cell r="B488" t="str">
            <v>汉家岔镇杨山村文化广场建设工程</v>
          </cell>
          <cell r="C488" t="str">
            <v>公益性资产</v>
          </cell>
          <cell r="D488" t="str">
            <v>汉家岔镇</v>
          </cell>
          <cell r="E488" t="str">
            <v>财政局</v>
          </cell>
          <cell r="F488" t="str">
            <v>汉家岔镇</v>
          </cell>
          <cell r="G488" t="str">
            <v>杨山村</v>
          </cell>
          <cell r="H488" t="str">
            <v>新建13m*11m砖混结构文化舞台一座，并配套39㎡化妆室一座；硬化广场1800㎡，厚12cm；新建砖围墙202m；新建铁艺大门1座；新建20㎡厕所1座。</v>
          </cell>
          <cell r="I488">
            <v>2019</v>
          </cell>
          <cell r="J488">
            <v>2019</v>
          </cell>
          <cell r="K488">
            <v>15</v>
          </cell>
          <cell r="L488" t="str">
            <v>会财农发〔2019〕26 号</v>
          </cell>
        </row>
        <row r="488">
          <cell r="Q488">
            <v>60</v>
          </cell>
          <cell r="R488">
            <v>60</v>
          </cell>
          <cell r="S488">
            <v>60</v>
          </cell>
          <cell r="T488" t="str">
            <v>实物资产</v>
          </cell>
          <cell r="U488" t="str">
            <v>集体</v>
          </cell>
          <cell r="V488" t="str">
            <v>杨山村</v>
          </cell>
        </row>
        <row r="488">
          <cell r="Z488" t="str">
            <v>在用</v>
          </cell>
        </row>
        <row r="489">
          <cell r="B489" t="str">
            <v>柴家门镇阳坡村文化广场建设工程</v>
          </cell>
          <cell r="C489" t="str">
            <v>公益性资产</v>
          </cell>
          <cell r="D489" t="str">
            <v>柴家门镇</v>
          </cell>
          <cell r="E489" t="str">
            <v>财政局</v>
          </cell>
          <cell r="F489" t="str">
            <v>柴家门镇</v>
          </cell>
          <cell r="G489" t="str">
            <v>阳坡村</v>
          </cell>
          <cell r="H489" t="str">
            <v>新建（13.7*11.3）砖混结构文化舞台一座，并配套56㎡化妆室一座；硬化广场2100㎡，厚12cm；新建砖围墙200m；新建铁艺大门1座；新建20㎡厕所1座。</v>
          </cell>
          <cell r="I489">
            <v>2019</v>
          </cell>
          <cell r="J489">
            <v>2019</v>
          </cell>
          <cell r="K489">
            <v>15</v>
          </cell>
          <cell r="L489" t="str">
            <v>会财农发〔2019〕26 号</v>
          </cell>
        </row>
        <row r="489">
          <cell r="Q489">
            <v>68.7</v>
          </cell>
          <cell r="R489">
            <v>68.7</v>
          </cell>
          <cell r="S489">
            <v>68.7</v>
          </cell>
          <cell r="T489" t="str">
            <v>实物资产</v>
          </cell>
          <cell r="U489" t="str">
            <v>集体</v>
          </cell>
          <cell r="V489" t="str">
            <v>阳坡村</v>
          </cell>
        </row>
        <row r="489">
          <cell r="Z489" t="str">
            <v>在用</v>
          </cell>
        </row>
        <row r="490">
          <cell r="B490" t="str">
            <v>郭城驿镇小羊营村文化广场建设工程</v>
          </cell>
          <cell r="C490" t="str">
            <v>公益性资产</v>
          </cell>
          <cell r="D490" t="str">
            <v>郭城驿镇</v>
          </cell>
          <cell r="E490" t="str">
            <v>财政局</v>
          </cell>
          <cell r="F490" t="str">
            <v>郭城驿镇</v>
          </cell>
          <cell r="G490" t="str">
            <v>小羊营村</v>
          </cell>
          <cell r="H490" t="str">
            <v>新建文化舞台135.5㎡、并配套文化活动室67.5㎡；新建厕所20㎡，厚12cm广场硬化1900㎡，1.8m高砖围墙182m，铁艺大门1座，5㎡旗台1座。</v>
          </cell>
          <cell r="I490">
            <v>2019</v>
          </cell>
          <cell r="J490">
            <v>2019</v>
          </cell>
          <cell r="K490">
            <v>15</v>
          </cell>
          <cell r="L490" t="str">
            <v>会财农发〔2019〕26 号</v>
          </cell>
        </row>
        <row r="490">
          <cell r="Q490">
            <v>60</v>
          </cell>
          <cell r="R490">
            <v>60</v>
          </cell>
          <cell r="S490">
            <v>60</v>
          </cell>
          <cell r="T490" t="str">
            <v>实物资产</v>
          </cell>
          <cell r="U490" t="str">
            <v>集体</v>
          </cell>
          <cell r="V490" t="str">
            <v>小羊营村</v>
          </cell>
        </row>
        <row r="490">
          <cell r="Z490" t="str">
            <v>在用</v>
          </cell>
        </row>
        <row r="491">
          <cell r="B491" t="str">
            <v>郭城驿镇黑虎岔村文化广场附属工程</v>
          </cell>
          <cell r="C491" t="str">
            <v>公益性资产</v>
          </cell>
          <cell r="D491" t="str">
            <v>郭城驿镇</v>
          </cell>
          <cell r="E491" t="str">
            <v>财政局</v>
          </cell>
          <cell r="F491" t="str">
            <v>郭城驿镇</v>
          </cell>
          <cell r="G491" t="str">
            <v>黑虎岔村</v>
          </cell>
          <cell r="H491" t="str">
            <v>新建广场硬化1808㎡、厚12cm，广场铺装1065㎡，道牙130.6m。</v>
          </cell>
          <cell r="I491">
            <v>2019</v>
          </cell>
          <cell r="J491">
            <v>2019</v>
          </cell>
          <cell r="K491">
            <v>15</v>
          </cell>
          <cell r="L491" t="str">
            <v>会财农发〔2019〕26 号</v>
          </cell>
        </row>
        <row r="491">
          <cell r="Q491">
            <v>39</v>
          </cell>
          <cell r="R491">
            <v>39</v>
          </cell>
          <cell r="S491">
            <v>39</v>
          </cell>
          <cell r="T491" t="str">
            <v>实物资产</v>
          </cell>
          <cell r="U491" t="str">
            <v>集体</v>
          </cell>
          <cell r="V491" t="str">
            <v>黑虎岔村</v>
          </cell>
        </row>
        <row r="491">
          <cell r="Z491" t="str">
            <v>在用</v>
          </cell>
        </row>
        <row r="492">
          <cell r="B492" t="str">
            <v>郭城驿镇郭城村广场附属工程</v>
          </cell>
          <cell r="C492" t="str">
            <v>公益性资产</v>
          </cell>
          <cell r="D492" t="str">
            <v>郭城驿镇</v>
          </cell>
          <cell r="E492" t="str">
            <v>财政局</v>
          </cell>
          <cell r="F492" t="str">
            <v>郭城驿镇</v>
          </cell>
          <cell r="G492" t="str">
            <v>郭城村</v>
          </cell>
          <cell r="H492" t="str">
            <v>新建围栏93m；硬化广场550㎡，厚12cm；新建大门一座。</v>
          </cell>
          <cell r="I492">
            <v>2019</v>
          </cell>
          <cell r="J492">
            <v>2019</v>
          </cell>
          <cell r="K492">
            <v>15</v>
          </cell>
          <cell r="L492" t="str">
            <v>会财农发〔2019〕26 号</v>
          </cell>
        </row>
        <row r="492">
          <cell r="Q492">
            <v>6.4</v>
          </cell>
          <cell r="R492">
            <v>6.4</v>
          </cell>
          <cell r="S492">
            <v>6.4</v>
          </cell>
          <cell r="T492" t="str">
            <v>实物资产</v>
          </cell>
          <cell r="U492" t="str">
            <v>集体</v>
          </cell>
          <cell r="V492" t="str">
            <v>郭城村</v>
          </cell>
        </row>
        <row r="492">
          <cell r="Z492" t="str">
            <v>在用</v>
          </cell>
        </row>
        <row r="493">
          <cell r="B493" t="str">
            <v>丁家沟镇郝川村文化广场附属工程及郝川村亮化工程</v>
          </cell>
          <cell r="C493" t="str">
            <v>公益性资产</v>
          </cell>
          <cell r="D493" t="str">
            <v>丁家沟镇</v>
          </cell>
          <cell r="E493" t="str">
            <v>财政局</v>
          </cell>
          <cell r="F493" t="str">
            <v>丁家沟镇</v>
          </cell>
          <cell r="G493" t="str">
            <v>郝川村</v>
          </cell>
          <cell r="H493" t="str">
            <v>硬化广场2300㎡，厚度12cm；1.8m砖围墙136.6m；铁艺大门1座；厕所20㎡；安装6m高LED太阳能路灯20盏。</v>
          </cell>
          <cell r="I493">
            <v>2019</v>
          </cell>
          <cell r="J493">
            <v>2019</v>
          </cell>
          <cell r="K493">
            <v>15</v>
          </cell>
          <cell r="L493" t="str">
            <v>会财农发〔2019〕26 号</v>
          </cell>
        </row>
        <row r="493">
          <cell r="Q493">
            <v>25.6</v>
          </cell>
          <cell r="R493">
            <v>25.6</v>
          </cell>
          <cell r="S493">
            <v>25.6</v>
          </cell>
          <cell r="T493" t="str">
            <v>实物资产</v>
          </cell>
          <cell r="U493" t="str">
            <v>集体</v>
          </cell>
          <cell r="V493" t="str">
            <v>郝川村</v>
          </cell>
        </row>
        <row r="493">
          <cell r="Z493" t="str">
            <v>在用</v>
          </cell>
          <cell r="AA493" t="str">
            <v>郝家川村委会</v>
          </cell>
          <cell r="AB493" t="str">
            <v>张文江</v>
          </cell>
        </row>
        <row r="494">
          <cell r="B494" t="str">
            <v>新添回族乡新添村街道亮化工程</v>
          </cell>
          <cell r="C494" t="str">
            <v>公益性资产</v>
          </cell>
          <cell r="D494" t="str">
            <v>新添堡乡</v>
          </cell>
          <cell r="E494" t="str">
            <v>财政局</v>
          </cell>
          <cell r="F494" t="str">
            <v>新添堡乡</v>
          </cell>
          <cell r="G494" t="str">
            <v>新添村</v>
          </cell>
          <cell r="H494" t="str">
            <v>安装8米高市电路灯64盏，6米高太阳能路灯10盏。</v>
          </cell>
          <cell r="I494">
            <v>2019</v>
          </cell>
          <cell r="J494">
            <v>2019</v>
          </cell>
          <cell r="K494">
            <v>15</v>
          </cell>
          <cell r="L494" t="str">
            <v>会财农发〔2019〕26 号</v>
          </cell>
        </row>
        <row r="494">
          <cell r="Q494">
            <v>23.4</v>
          </cell>
          <cell r="R494">
            <v>23.4</v>
          </cell>
          <cell r="S494">
            <v>23.4</v>
          </cell>
          <cell r="T494" t="str">
            <v>实物资产</v>
          </cell>
          <cell r="U494" t="str">
            <v>集体</v>
          </cell>
          <cell r="V494" t="str">
            <v>新添村</v>
          </cell>
        </row>
        <row r="494">
          <cell r="Z494" t="str">
            <v>在用</v>
          </cell>
        </row>
        <row r="495">
          <cell r="B495" t="str">
            <v>丁家沟镇漫湾村亮化工程</v>
          </cell>
          <cell r="C495" t="str">
            <v>公益性资产</v>
          </cell>
          <cell r="D495" t="str">
            <v>丁家沟镇</v>
          </cell>
          <cell r="E495" t="str">
            <v>财政局</v>
          </cell>
          <cell r="F495" t="str">
            <v>丁家沟镇</v>
          </cell>
          <cell r="G495" t="str">
            <v>漫湾村</v>
          </cell>
          <cell r="H495" t="str">
            <v>安装6米高LED太阳能路灯8盏。</v>
          </cell>
          <cell r="I495">
            <v>2019</v>
          </cell>
          <cell r="J495">
            <v>2019</v>
          </cell>
          <cell r="K495">
            <v>15</v>
          </cell>
          <cell r="L495" t="str">
            <v>会财农发〔2019〕26 号</v>
          </cell>
        </row>
        <row r="495">
          <cell r="Q495">
            <v>2.4</v>
          </cell>
          <cell r="R495">
            <v>2.4</v>
          </cell>
          <cell r="S495">
            <v>2.4</v>
          </cell>
          <cell r="T495" t="str">
            <v>实物资产</v>
          </cell>
          <cell r="U495" t="str">
            <v>集体</v>
          </cell>
          <cell r="V495" t="str">
            <v>漫湾村</v>
          </cell>
        </row>
        <row r="495">
          <cell r="Z495" t="str">
            <v>在用</v>
          </cell>
          <cell r="AA495" t="str">
            <v>慢湾村委会</v>
          </cell>
          <cell r="AB495" t="str">
            <v>秦东珍</v>
          </cell>
        </row>
        <row r="496">
          <cell r="B496" t="str">
            <v>新添堡回族乡河屲村刘寺社阳坡庄至康湾梁顶道路硬化</v>
          </cell>
          <cell r="C496" t="str">
            <v>公益性资产</v>
          </cell>
          <cell r="D496" t="str">
            <v>新添堡乡</v>
          </cell>
          <cell r="E496" t="str">
            <v>财政局</v>
          </cell>
          <cell r="F496" t="str">
            <v>新添堡乡</v>
          </cell>
          <cell r="G496" t="str">
            <v>河屲村</v>
          </cell>
          <cell r="H496" t="str">
            <v>硬化道路1.1km，厚度18cm，路面宽3.5m。</v>
          </cell>
          <cell r="I496">
            <v>2019</v>
          </cell>
          <cell r="J496">
            <v>2019</v>
          </cell>
          <cell r="K496">
            <v>15</v>
          </cell>
          <cell r="L496" t="str">
            <v>会财农发〔2019〕26 号</v>
          </cell>
        </row>
        <row r="496">
          <cell r="Q496">
            <v>33</v>
          </cell>
          <cell r="R496">
            <v>33</v>
          </cell>
          <cell r="S496">
            <v>33</v>
          </cell>
          <cell r="T496" t="str">
            <v>实物资产</v>
          </cell>
          <cell r="U496" t="str">
            <v>集体</v>
          </cell>
          <cell r="V496" t="str">
            <v>河屲村</v>
          </cell>
        </row>
        <row r="496">
          <cell r="Z496" t="str">
            <v>在用</v>
          </cell>
        </row>
        <row r="497">
          <cell r="B497" t="str">
            <v>河畔镇两迎水村247路口至汶坪坡口道路硬化工程</v>
          </cell>
          <cell r="C497" t="str">
            <v>公益性资产</v>
          </cell>
          <cell r="D497" t="str">
            <v>河畔镇</v>
          </cell>
          <cell r="E497" t="str">
            <v>财政局</v>
          </cell>
          <cell r="F497" t="str">
            <v>河畔镇</v>
          </cell>
          <cell r="G497" t="str">
            <v>两迎水村</v>
          </cell>
          <cell r="H497" t="str">
            <v>硬化道路1.75km，厚度18cm，路面宽3.5m,边沟850m。</v>
          </cell>
          <cell r="I497">
            <v>2019</v>
          </cell>
          <cell r="J497">
            <v>2019</v>
          </cell>
          <cell r="K497">
            <v>15</v>
          </cell>
          <cell r="L497" t="str">
            <v>会财农发〔2019〕26 号</v>
          </cell>
        </row>
        <row r="497">
          <cell r="Q497">
            <v>60</v>
          </cell>
          <cell r="R497">
            <v>60</v>
          </cell>
          <cell r="S497">
            <v>60</v>
          </cell>
          <cell r="T497" t="str">
            <v>实物资产</v>
          </cell>
          <cell r="U497" t="str">
            <v>集体</v>
          </cell>
          <cell r="V497" t="str">
            <v>两迎水村</v>
          </cell>
        </row>
        <row r="497">
          <cell r="Z497" t="str">
            <v>在用</v>
          </cell>
        </row>
        <row r="498">
          <cell r="B498" t="str">
            <v>汉家岔镇杨山村上庄社道路硬化工程</v>
          </cell>
          <cell r="C498" t="str">
            <v>公益性资产</v>
          </cell>
          <cell r="D498" t="str">
            <v>汉家岔镇</v>
          </cell>
          <cell r="E498" t="str">
            <v>财政局</v>
          </cell>
          <cell r="F498" t="str">
            <v>汉家岔镇</v>
          </cell>
          <cell r="G498" t="str">
            <v>杨山村</v>
          </cell>
          <cell r="H498" t="str">
            <v>硬化道路3km，厚度18cm，路面宽3.5m。</v>
          </cell>
          <cell r="I498">
            <v>2019</v>
          </cell>
          <cell r="J498">
            <v>2019</v>
          </cell>
          <cell r="K498">
            <v>15</v>
          </cell>
          <cell r="L498" t="str">
            <v>会财农发〔2019〕26 号</v>
          </cell>
        </row>
        <row r="498">
          <cell r="Q498">
            <v>90</v>
          </cell>
          <cell r="R498">
            <v>90</v>
          </cell>
          <cell r="S498">
            <v>90</v>
          </cell>
          <cell r="T498" t="str">
            <v>实物资产</v>
          </cell>
          <cell r="U498" t="str">
            <v>集体</v>
          </cell>
          <cell r="V498" t="str">
            <v>杨山村</v>
          </cell>
        </row>
        <row r="498">
          <cell r="Z498" t="str">
            <v>在用</v>
          </cell>
        </row>
        <row r="499">
          <cell r="B499" t="str">
            <v>大沟镇大沟村郡湾至309线道路硬化工程</v>
          </cell>
          <cell r="C499" t="str">
            <v>公益性资产</v>
          </cell>
          <cell r="D499" t="str">
            <v>大沟镇</v>
          </cell>
          <cell r="E499" t="str">
            <v>财政局</v>
          </cell>
          <cell r="F499" t="str">
            <v>大沟镇</v>
          </cell>
          <cell r="G499" t="str">
            <v>大沟村</v>
          </cell>
          <cell r="H499" t="str">
            <v>硬化道路1.4km，厚度18cm，路面宽4.5m。</v>
          </cell>
          <cell r="I499">
            <v>2019</v>
          </cell>
          <cell r="J499">
            <v>2019</v>
          </cell>
          <cell r="K499">
            <v>15</v>
          </cell>
          <cell r="L499" t="str">
            <v>会财农发〔2019〕26 号</v>
          </cell>
        </row>
        <row r="499">
          <cell r="Q499">
            <v>54</v>
          </cell>
          <cell r="R499">
            <v>54</v>
          </cell>
          <cell r="S499">
            <v>54</v>
          </cell>
          <cell r="T499" t="str">
            <v>实物资产</v>
          </cell>
          <cell r="U499" t="str">
            <v>集体</v>
          </cell>
          <cell r="V499" t="str">
            <v>大沟村</v>
          </cell>
        </row>
        <row r="499">
          <cell r="Z499" t="str">
            <v>在用</v>
          </cell>
        </row>
        <row r="500">
          <cell r="B500" t="str">
            <v>八里湾乡团结村贺山社至芦坪社道路硬化工程</v>
          </cell>
          <cell r="C500" t="str">
            <v>公益性资产</v>
          </cell>
          <cell r="D500" t="str">
            <v>八里湾乡</v>
          </cell>
          <cell r="E500" t="str">
            <v>财政局</v>
          </cell>
          <cell r="F500" t="str">
            <v>八里湾乡</v>
          </cell>
          <cell r="G500" t="str">
            <v>团结村</v>
          </cell>
          <cell r="H500" t="str">
            <v>硬化道路2.6km，厚度18cm，路面宽3.5m；硬化边沟1.2km；铺设600涵管20m。</v>
          </cell>
          <cell r="I500">
            <v>2019</v>
          </cell>
          <cell r="J500">
            <v>2019</v>
          </cell>
          <cell r="K500">
            <v>15</v>
          </cell>
          <cell r="L500" t="str">
            <v>会财农发〔2019〕26 号</v>
          </cell>
        </row>
        <row r="500">
          <cell r="Q500">
            <v>85</v>
          </cell>
          <cell r="R500">
            <v>85</v>
          </cell>
          <cell r="S500">
            <v>85</v>
          </cell>
          <cell r="T500" t="str">
            <v>实物资产</v>
          </cell>
          <cell r="U500" t="str">
            <v>集体</v>
          </cell>
          <cell r="V500" t="str">
            <v>团结村</v>
          </cell>
        </row>
        <row r="500">
          <cell r="Z500" t="str">
            <v>在用</v>
          </cell>
        </row>
        <row r="501">
          <cell r="B501" t="str">
            <v>丁家沟镇窑沟村曹坡社道路硬化工程</v>
          </cell>
          <cell r="C501" t="str">
            <v>公益性资产</v>
          </cell>
          <cell r="D501" t="str">
            <v>丁家沟镇</v>
          </cell>
          <cell r="E501" t="str">
            <v>财政局</v>
          </cell>
          <cell r="F501" t="str">
            <v>丁家沟镇</v>
          </cell>
          <cell r="G501" t="str">
            <v>窑沟村</v>
          </cell>
          <cell r="H501" t="str">
            <v>硬化道路2km（7000㎡），厚度18cm，路面宽3.5m。</v>
          </cell>
          <cell r="I501">
            <v>2019</v>
          </cell>
          <cell r="J501">
            <v>2019</v>
          </cell>
          <cell r="K501">
            <v>15</v>
          </cell>
          <cell r="L501" t="str">
            <v>会财农发〔2019〕26 号</v>
          </cell>
        </row>
        <row r="501">
          <cell r="Q501">
            <v>60</v>
          </cell>
          <cell r="R501">
            <v>60</v>
          </cell>
          <cell r="S501">
            <v>60</v>
          </cell>
          <cell r="T501" t="str">
            <v>实物资产</v>
          </cell>
          <cell r="U501" t="str">
            <v>集体</v>
          </cell>
          <cell r="V501" t="str">
            <v>窑沟村</v>
          </cell>
        </row>
        <row r="501">
          <cell r="Z501" t="str">
            <v>在用</v>
          </cell>
          <cell r="AA501" t="str">
            <v>窑沟村委会</v>
          </cell>
          <cell r="AB501" t="str">
            <v>高彦飞</v>
          </cell>
        </row>
        <row r="502">
          <cell r="B502" t="str">
            <v>丁家沟镇荔峡村荔峡社道路硬化工程</v>
          </cell>
          <cell r="C502" t="str">
            <v>公益性资产</v>
          </cell>
          <cell r="D502" t="str">
            <v>丁家沟镇</v>
          </cell>
          <cell r="E502" t="str">
            <v>财政局</v>
          </cell>
          <cell r="F502" t="str">
            <v>丁家沟镇</v>
          </cell>
          <cell r="G502" t="str">
            <v>荔峡村</v>
          </cell>
          <cell r="H502" t="str">
            <v>硬化道路1km、厚度18cm、路面宽3.5m。</v>
          </cell>
          <cell r="I502">
            <v>2019</v>
          </cell>
          <cell r="J502">
            <v>2019</v>
          </cell>
          <cell r="K502">
            <v>15</v>
          </cell>
          <cell r="L502" t="str">
            <v>会财农发〔2019〕26 号</v>
          </cell>
        </row>
        <row r="502">
          <cell r="Q502">
            <v>30</v>
          </cell>
          <cell r="R502">
            <v>30</v>
          </cell>
          <cell r="S502">
            <v>30</v>
          </cell>
          <cell r="T502" t="str">
            <v>实物资产</v>
          </cell>
          <cell r="U502" t="str">
            <v>集体</v>
          </cell>
          <cell r="V502" t="str">
            <v>荔峡村</v>
          </cell>
        </row>
        <row r="502">
          <cell r="Z502" t="str">
            <v>在用</v>
          </cell>
          <cell r="AA502" t="str">
            <v>荔家峡村委会</v>
          </cell>
          <cell r="AB502" t="str">
            <v>陈凤</v>
          </cell>
        </row>
        <row r="503">
          <cell r="B503" t="str">
            <v>翟所镇六房村村级综合服务中心建设项目</v>
          </cell>
          <cell r="C503" t="str">
            <v>公益性资产</v>
          </cell>
          <cell r="D503" t="str">
            <v>翟所镇</v>
          </cell>
          <cell r="E503" t="str">
            <v>财政局</v>
          </cell>
          <cell r="F503" t="str">
            <v>翟所镇</v>
          </cell>
          <cell r="G503" t="str">
            <v>六房村</v>
          </cell>
          <cell r="H503" t="str">
            <v>新建砖混木结构村级综合服务中心180㎡。</v>
          </cell>
          <cell r="I503">
            <v>2019</v>
          </cell>
          <cell r="J503">
            <v>2019</v>
          </cell>
          <cell r="K503">
            <v>15</v>
          </cell>
          <cell r="L503" t="str">
            <v>会财农发〔2019〕26 号</v>
          </cell>
        </row>
        <row r="503">
          <cell r="Q503">
            <v>25</v>
          </cell>
          <cell r="R503">
            <v>25</v>
          </cell>
          <cell r="S503">
            <v>25</v>
          </cell>
          <cell r="T503" t="str">
            <v>实物资产</v>
          </cell>
          <cell r="U503" t="str">
            <v>集体</v>
          </cell>
          <cell r="V503" t="str">
            <v>六房村</v>
          </cell>
        </row>
        <row r="503">
          <cell r="Z503" t="str">
            <v>在用</v>
          </cell>
        </row>
        <row r="504">
          <cell r="B504" t="str">
            <v>翟所镇夏阳村便民广场及村级综合服务中心建设项目</v>
          </cell>
          <cell r="C504" t="str">
            <v>公益性资产</v>
          </cell>
          <cell r="D504" t="str">
            <v>翟所镇</v>
          </cell>
          <cell r="E504" t="str">
            <v>财政局</v>
          </cell>
          <cell r="F504" t="str">
            <v>翟所镇</v>
          </cell>
          <cell r="G504" t="str">
            <v>夏阳村</v>
          </cell>
          <cell r="H504" t="str">
            <v>1、新建（13.2m*10.8m）文化舞台一座、配套（3.6m*7.2m*2）化妆间；2、硬化12㎝厚广场1800㎡；3、新建砖围墙围墙88m，围栏85m；4、新建30㎡（20㎡旱厕、10㎡无害化厕所）厕所一座；5、铁艺大门一座；6、安装太阳能路灯20盏；7、种植高2.5m的侧柏40棵、胸径10-15cm的垂柳47棵；8、新建村级综合服务中心180㎡。</v>
          </cell>
          <cell r="I504">
            <v>2019</v>
          </cell>
          <cell r="J504">
            <v>2019</v>
          </cell>
          <cell r="K504">
            <v>15</v>
          </cell>
          <cell r="L504" t="str">
            <v>会财农发〔2019〕26 号</v>
          </cell>
        </row>
        <row r="504">
          <cell r="Q504">
            <v>90</v>
          </cell>
          <cell r="R504">
            <v>90</v>
          </cell>
          <cell r="S504">
            <v>90</v>
          </cell>
          <cell r="T504" t="str">
            <v>实物资产</v>
          </cell>
          <cell r="U504" t="str">
            <v>集体</v>
          </cell>
          <cell r="V504" t="str">
            <v>夏阳村</v>
          </cell>
        </row>
        <row r="504">
          <cell r="Z504" t="str">
            <v>在用</v>
          </cell>
        </row>
        <row r="505">
          <cell r="B505" t="str">
            <v>汉家岔镇双庙村便民广场建设项目</v>
          </cell>
          <cell r="C505" t="str">
            <v>公益性资产</v>
          </cell>
          <cell r="D505" t="str">
            <v>汉家岔镇</v>
          </cell>
          <cell r="E505" t="str">
            <v>财政局</v>
          </cell>
          <cell r="F505" t="str">
            <v>汉家岔镇</v>
          </cell>
          <cell r="G505" t="str">
            <v>双庙村</v>
          </cell>
          <cell r="H505" t="str">
            <v>1、新建（13.2m*10.8m）文化舞台一座、配套（13.2m*3.3m）化妆间；2、新建2m高围墙63m；3、新建30㎡厕所一座；4、新建砖混木结构文化活动室180㎡。</v>
          </cell>
          <cell r="I505">
            <v>2019</v>
          </cell>
          <cell r="J505">
            <v>2019</v>
          </cell>
          <cell r="K505">
            <v>15</v>
          </cell>
          <cell r="L505" t="str">
            <v>会财农发〔2019〕26 号</v>
          </cell>
        </row>
        <row r="505">
          <cell r="Q505">
            <v>65</v>
          </cell>
          <cell r="R505">
            <v>65</v>
          </cell>
          <cell r="S505">
            <v>65</v>
          </cell>
          <cell r="T505" t="str">
            <v>实物资产</v>
          </cell>
          <cell r="U505" t="str">
            <v>集体</v>
          </cell>
          <cell r="V505" t="str">
            <v>双庙村</v>
          </cell>
        </row>
        <row r="505">
          <cell r="Z505" t="str">
            <v>在用</v>
          </cell>
        </row>
        <row r="506">
          <cell r="B506" t="str">
            <v>汉家岔镇塔岔村便民广场建设项目</v>
          </cell>
          <cell r="C506" t="str">
            <v>公益性资产</v>
          </cell>
          <cell r="D506" t="str">
            <v>汉家岔镇</v>
          </cell>
          <cell r="E506" t="str">
            <v>财政局</v>
          </cell>
          <cell r="F506" t="str">
            <v>汉家岔镇</v>
          </cell>
          <cell r="G506" t="str">
            <v>塔岔村</v>
          </cell>
          <cell r="H506" t="str">
            <v>1、新建（13.2m*10.8m）文化舞台一座、配套（13.2m*3.3m）化妆间；2、新建2m高围墙63m；3、新建30㎡厕所一座；4、新建二层平板房文化活动室180㎡。</v>
          </cell>
          <cell r="I506">
            <v>2019</v>
          </cell>
          <cell r="J506">
            <v>2019</v>
          </cell>
          <cell r="K506">
            <v>15</v>
          </cell>
          <cell r="L506" t="str">
            <v>会财农发〔2019〕26 号</v>
          </cell>
        </row>
        <row r="506">
          <cell r="Q506">
            <v>65</v>
          </cell>
          <cell r="R506">
            <v>65</v>
          </cell>
          <cell r="S506">
            <v>65</v>
          </cell>
          <cell r="T506" t="str">
            <v>实物资产</v>
          </cell>
          <cell r="U506" t="str">
            <v>集体</v>
          </cell>
          <cell r="V506" t="str">
            <v>塔岔村</v>
          </cell>
        </row>
        <row r="506">
          <cell r="Z506" t="str">
            <v>在用</v>
          </cell>
        </row>
        <row r="507">
          <cell r="B507" t="str">
            <v>汉家岔镇细岔村村级综合服务中心建设项目</v>
          </cell>
          <cell r="C507" t="str">
            <v>公益性资产</v>
          </cell>
          <cell r="D507" t="str">
            <v>汉家岔镇</v>
          </cell>
          <cell r="E507" t="str">
            <v>财政局</v>
          </cell>
          <cell r="F507" t="str">
            <v>汉家岔镇</v>
          </cell>
          <cell r="G507" t="str">
            <v>细岔村</v>
          </cell>
          <cell r="H507" t="str">
            <v>新建砖混结构二层平板房180㎡。</v>
          </cell>
          <cell r="I507">
            <v>2019</v>
          </cell>
          <cell r="J507">
            <v>2019</v>
          </cell>
          <cell r="K507">
            <v>15</v>
          </cell>
          <cell r="L507" t="str">
            <v>会财农发〔2019〕26 号</v>
          </cell>
        </row>
        <row r="507">
          <cell r="Q507">
            <v>25</v>
          </cell>
          <cell r="R507">
            <v>25</v>
          </cell>
          <cell r="S507">
            <v>25</v>
          </cell>
          <cell r="T507" t="str">
            <v>实物资产</v>
          </cell>
          <cell r="U507" t="str">
            <v>集体</v>
          </cell>
          <cell r="V507" t="str">
            <v>细岔村</v>
          </cell>
        </row>
        <row r="507">
          <cell r="Z507" t="str">
            <v>在用</v>
          </cell>
        </row>
        <row r="508">
          <cell r="B508" t="str">
            <v>汉家岔镇王马山村村级综合服务中心建设项目</v>
          </cell>
          <cell r="C508" t="str">
            <v>公益性资产</v>
          </cell>
          <cell r="D508" t="str">
            <v>汉家岔镇</v>
          </cell>
          <cell r="E508" t="str">
            <v>财政局</v>
          </cell>
          <cell r="F508" t="str">
            <v>汉家岔镇</v>
          </cell>
          <cell r="G508" t="str">
            <v>王马山村</v>
          </cell>
          <cell r="H508" t="str">
            <v>新建砖混结构二层平板房180㎡。</v>
          </cell>
          <cell r="I508">
            <v>2019</v>
          </cell>
          <cell r="J508">
            <v>2019</v>
          </cell>
          <cell r="K508">
            <v>15</v>
          </cell>
          <cell r="L508" t="str">
            <v>会财农发〔2019〕26 号</v>
          </cell>
        </row>
        <row r="508">
          <cell r="Q508">
            <v>25</v>
          </cell>
          <cell r="R508">
            <v>25</v>
          </cell>
          <cell r="S508">
            <v>25</v>
          </cell>
          <cell r="T508" t="str">
            <v>实物资产</v>
          </cell>
          <cell r="U508" t="str">
            <v>集体</v>
          </cell>
          <cell r="V508" t="str">
            <v>王马山村</v>
          </cell>
        </row>
        <row r="508">
          <cell r="Z508" t="str">
            <v>在用</v>
          </cell>
        </row>
        <row r="509">
          <cell r="B509" t="str">
            <v>新庄镇中吊村村便民广场建设项目</v>
          </cell>
          <cell r="C509" t="str">
            <v>公益性资产</v>
          </cell>
          <cell r="D509" t="str">
            <v>新庄镇</v>
          </cell>
          <cell r="E509" t="str">
            <v>财政局</v>
          </cell>
          <cell r="F509" t="str">
            <v>新庄镇</v>
          </cell>
          <cell r="G509" t="str">
            <v>中吊村</v>
          </cell>
          <cell r="H509" t="str">
            <v>1、新建（13.2m*10.8m）文化舞台一座、配套（3.6m*7.2m*2）化妆间；2、硬化12㎝厚广场1800㎡；3、新建砖围墙52m、围栏93m；4、新建30㎡厕所一座；5、铁艺大门一座；6、安装太阳能路灯10盏；7、新建文化活动室50㎡。</v>
          </cell>
          <cell r="I509">
            <v>2019</v>
          </cell>
          <cell r="J509">
            <v>2019</v>
          </cell>
          <cell r="K509">
            <v>15</v>
          </cell>
          <cell r="L509" t="str">
            <v>会财农发〔2019〕26 号</v>
          </cell>
        </row>
        <row r="509">
          <cell r="Q509">
            <v>65</v>
          </cell>
          <cell r="R509">
            <v>65</v>
          </cell>
          <cell r="S509">
            <v>65</v>
          </cell>
          <cell r="T509" t="str">
            <v>实物资产</v>
          </cell>
          <cell r="U509" t="str">
            <v>集体</v>
          </cell>
          <cell r="V509" t="str">
            <v>中吊村</v>
          </cell>
        </row>
        <row r="509">
          <cell r="Z509" t="str">
            <v>在用</v>
          </cell>
        </row>
        <row r="510">
          <cell r="B510" t="str">
            <v>老君坡镇柳岔村便民广场及村级综合服务中心建设工程</v>
          </cell>
          <cell r="C510" t="str">
            <v>公益性资产</v>
          </cell>
          <cell r="D510" t="str">
            <v>老君坡镇</v>
          </cell>
          <cell r="E510" t="str">
            <v>财政局</v>
          </cell>
          <cell r="F510" t="str">
            <v>老君坡镇</v>
          </cell>
          <cell r="G510" t="str">
            <v>柳岔村</v>
          </cell>
          <cell r="H510" t="str">
            <v>1、新建（13.2m*10.8m）文化舞台一座、配套（13.2m*3.3m）化妆间；2、硬化12㎝厚广场1500㎡；3、新建2m高围墙100m；4、新建30㎡（20㎡旱厕、10㎡无害化厕所）厕所一座；5、铁艺大门一座；6、安装太阳能路灯15盏；7、种植高2m的云杉101棵；8、新建文化活动室27㎡；9、新建村级综合服务中心180㎡。</v>
          </cell>
          <cell r="I510">
            <v>2019</v>
          </cell>
          <cell r="J510">
            <v>2019</v>
          </cell>
          <cell r="K510">
            <v>15</v>
          </cell>
          <cell r="L510" t="str">
            <v>会财农发〔2019〕26 号</v>
          </cell>
        </row>
        <row r="510">
          <cell r="Q510">
            <v>90</v>
          </cell>
          <cell r="R510">
            <v>90</v>
          </cell>
          <cell r="S510">
            <v>90</v>
          </cell>
          <cell r="T510" t="str">
            <v>实物资产</v>
          </cell>
          <cell r="U510" t="str">
            <v>集体</v>
          </cell>
          <cell r="V510" t="str">
            <v>柳岔村</v>
          </cell>
        </row>
        <row r="510">
          <cell r="Z510" t="str">
            <v>在用</v>
          </cell>
        </row>
        <row r="511">
          <cell r="B511" t="str">
            <v>老君坡镇谢岔村便民广场及村级综合服务中心建设工程</v>
          </cell>
          <cell r="C511" t="str">
            <v>公益性资产</v>
          </cell>
          <cell r="D511" t="str">
            <v>老君坡镇</v>
          </cell>
          <cell r="E511" t="str">
            <v>财政局</v>
          </cell>
          <cell r="F511" t="str">
            <v>老君坡镇</v>
          </cell>
          <cell r="G511" t="str">
            <v>谢岔村</v>
          </cell>
          <cell r="H511" t="str">
            <v>1、新建（13.2m*10.8m）文化舞台一座、配套（13.2m*3.3m）化妆间；2、硬化12㎝厚广场1500㎡；3、新建2m高围墙114m；4、新建30㎡（20㎡旱厕、10㎡无害化厕所）厕所一座；5、铁艺大门一座；6、安装太阳能路灯15盏；7、种植高2m的云杉101棵；8、新建文化活动室23㎡；9、新建村级综合服务中心180㎡。</v>
          </cell>
          <cell r="I511">
            <v>2019</v>
          </cell>
          <cell r="J511">
            <v>2019</v>
          </cell>
          <cell r="K511">
            <v>15</v>
          </cell>
          <cell r="L511" t="str">
            <v>会财农发〔2019〕26 号</v>
          </cell>
        </row>
        <row r="511">
          <cell r="Q511">
            <v>90</v>
          </cell>
          <cell r="R511">
            <v>90</v>
          </cell>
          <cell r="S511">
            <v>90</v>
          </cell>
          <cell r="T511" t="str">
            <v>实物资产</v>
          </cell>
          <cell r="U511" t="str">
            <v>集体</v>
          </cell>
          <cell r="V511" t="str">
            <v>谢岔村</v>
          </cell>
        </row>
        <row r="511">
          <cell r="Z511" t="str">
            <v>在用</v>
          </cell>
        </row>
        <row r="512">
          <cell r="B512" t="str">
            <v>老君坡镇文岔村村级综合服务中心建设工程</v>
          </cell>
          <cell r="C512" t="str">
            <v>公益性资产</v>
          </cell>
          <cell r="D512" t="str">
            <v>老君坡镇</v>
          </cell>
          <cell r="E512" t="str">
            <v>财政局</v>
          </cell>
          <cell r="F512" t="str">
            <v>老君坡镇</v>
          </cell>
          <cell r="G512" t="str">
            <v>文岔村</v>
          </cell>
          <cell r="H512" t="str">
            <v>新建砖混木结构村级综合服务中心180㎡。</v>
          </cell>
          <cell r="I512">
            <v>2019</v>
          </cell>
          <cell r="J512">
            <v>2019</v>
          </cell>
          <cell r="K512">
            <v>15</v>
          </cell>
          <cell r="L512" t="str">
            <v>会财农发〔2019〕26 号</v>
          </cell>
        </row>
        <row r="512">
          <cell r="Q512">
            <v>25</v>
          </cell>
          <cell r="R512">
            <v>25</v>
          </cell>
          <cell r="S512">
            <v>25</v>
          </cell>
          <cell r="T512" t="str">
            <v>实物资产</v>
          </cell>
          <cell r="U512" t="str">
            <v>集体</v>
          </cell>
          <cell r="V512" t="str">
            <v>文岔村</v>
          </cell>
        </row>
        <row r="512">
          <cell r="Z512" t="str">
            <v>在用</v>
          </cell>
        </row>
        <row r="513">
          <cell r="B513" t="str">
            <v>老君坡镇河口村村级综合服务中心建设工程</v>
          </cell>
          <cell r="C513" t="str">
            <v>公益性资产</v>
          </cell>
          <cell r="D513" t="str">
            <v>老君坡镇</v>
          </cell>
          <cell r="E513" t="str">
            <v>财政局</v>
          </cell>
          <cell r="F513" t="str">
            <v>老君坡镇</v>
          </cell>
          <cell r="G513" t="str">
            <v>河口村</v>
          </cell>
          <cell r="H513" t="str">
            <v>新建砖混木结构村级综合服务中心180㎡。</v>
          </cell>
          <cell r="I513">
            <v>2019</v>
          </cell>
          <cell r="J513">
            <v>2019</v>
          </cell>
          <cell r="K513">
            <v>15</v>
          </cell>
          <cell r="L513" t="str">
            <v>会财农发〔2019〕26 号</v>
          </cell>
        </row>
        <row r="513">
          <cell r="Q513">
            <v>25</v>
          </cell>
          <cell r="R513">
            <v>25</v>
          </cell>
          <cell r="S513">
            <v>25</v>
          </cell>
          <cell r="T513" t="str">
            <v>实物资产</v>
          </cell>
          <cell r="U513" t="str">
            <v>集体</v>
          </cell>
          <cell r="V513" t="str">
            <v>河口村</v>
          </cell>
        </row>
        <row r="513">
          <cell r="Z513" t="str">
            <v>在用</v>
          </cell>
        </row>
        <row r="514">
          <cell r="B514" t="str">
            <v>草滩镇油坊沟村村级综合服务中心建设工程</v>
          </cell>
          <cell r="C514" t="str">
            <v>公益性资产</v>
          </cell>
          <cell r="D514" t="str">
            <v>草滩镇</v>
          </cell>
          <cell r="E514" t="str">
            <v>财政局</v>
          </cell>
          <cell r="F514" t="str">
            <v>草滩镇</v>
          </cell>
          <cell r="G514" t="str">
            <v>油坊沟村</v>
          </cell>
          <cell r="H514" t="str">
            <v>新建砖混木结构村级综合服务中心180㎡。</v>
          </cell>
          <cell r="I514">
            <v>2019</v>
          </cell>
          <cell r="J514">
            <v>2019</v>
          </cell>
          <cell r="K514">
            <v>15</v>
          </cell>
          <cell r="L514" t="str">
            <v>会财农发〔2019〕26 号</v>
          </cell>
        </row>
        <row r="514">
          <cell r="Q514">
            <v>25</v>
          </cell>
          <cell r="R514">
            <v>25</v>
          </cell>
          <cell r="S514">
            <v>25</v>
          </cell>
          <cell r="T514" t="str">
            <v>实物资产</v>
          </cell>
          <cell r="U514" t="str">
            <v>集体</v>
          </cell>
          <cell r="V514" t="str">
            <v>油坊沟村</v>
          </cell>
        </row>
        <row r="514">
          <cell r="Z514" t="str">
            <v>在用</v>
          </cell>
        </row>
        <row r="515">
          <cell r="B515" t="str">
            <v>草滩镇姚岔村便民广场及村级综合服务中心建设工程</v>
          </cell>
          <cell r="C515" t="str">
            <v>公益性资产</v>
          </cell>
          <cell r="D515" t="str">
            <v>草滩镇</v>
          </cell>
          <cell r="E515" t="str">
            <v>财政局</v>
          </cell>
          <cell r="F515" t="str">
            <v>草滩镇</v>
          </cell>
          <cell r="G515" t="str">
            <v>姚岔村</v>
          </cell>
          <cell r="H515" t="str">
            <v>1、新建（13.2m*10.8m）文化舞台一座、配套（3.6m*7.2m*2）化妆间；2、硬化12㎝厚广场2000㎡；3、新建2m高围墙200m；4、新建30㎡（20㎡旱厕、10㎡无害化厕所）厕所一座；5、铁艺大门一座；6、安装太阳能路灯12盏；7、种植胸径10-15cm的垂柳45棵；8、新建村级综合服务中心180㎡。</v>
          </cell>
          <cell r="I515">
            <v>2019</v>
          </cell>
          <cell r="J515">
            <v>2019</v>
          </cell>
          <cell r="K515">
            <v>15</v>
          </cell>
          <cell r="L515" t="str">
            <v>会财农发〔2019〕26 号</v>
          </cell>
        </row>
        <row r="515">
          <cell r="Q515">
            <v>90</v>
          </cell>
          <cell r="R515">
            <v>90</v>
          </cell>
          <cell r="S515">
            <v>90</v>
          </cell>
          <cell r="T515" t="str">
            <v>实物资产</v>
          </cell>
          <cell r="U515" t="str">
            <v>集体</v>
          </cell>
          <cell r="V515" t="str">
            <v>姚岔村</v>
          </cell>
        </row>
        <row r="515">
          <cell r="Z515" t="str">
            <v>在用</v>
          </cell>
        </row>
        <row r="516">
          <cell r="B516" t="str">
            <v>草滩镇麦李村村级综合服务中心建设工程</v>
          </cell>
          <cell r="C516" t="str">
            <v>公益性资产</v>
          </cell>
          <cell r="D516" t="str">
            <v>草滩镇</v>
          </cell>
          <cell r="E516" t="str">
            <v>财政局</v>
          </cell>
          <cell r="F516" t="str">
            <v>草滩镇</v>
          </cell>
          <cell r="G516" t="str">
            <v>麦李村</v>
          </cell>
          <cell r="H516" t="str">
            <v>新建砖混木结构村级综合服务中心180㎡。</v>
          </cell>
          <cell r="I516">
            <v>2019</v>
          </cell>
          <cell r="J516">
            <v>2019</v>
          </cell>
          <cell r="K516">
            <v>15</v>
          </cell>
          <cell r="L516" t="str">
            <v>会财农发〔2019〕26 号</v>
          </cell>
        </row>
        <row r="516">
          <cell r="Q516">
            <v>25</v>
          </cell>
          <cell r="R516">
            <v>25</v>
          </cell>
          <cell r="S516">
            <v>25</v>
          </cell>
          <cell r="T516" t="str">
            <v>实物资产</v>
          </cell>
          <cell r="U516" t="str">
            <v>集体</v>
          </cell>
          <cell r="V516" t="str">
            <v>麦李村</v>
          </cell>
        </row>
        <row r="516">
          <cell r="Z516" t="str">
            <v>在用</v>
          </cell>
        </row>
        <row r="517">
          <cell r="B517" t="str">
            <v>杨崖集镇红土村便民广场及村级综合服务中心建设工程</v>
          </cell>
          <cell r="C517" t="str">
            <v>公益性资产</v>
          </cell>
          <cell r="D517" t="str">
            <v>杨崖集镇</v>
          </cell>
          <cell r="E517" t="str">
            <v>财政局</v>
          </cell>
          <cell r="F517" t="str">
            <v>杨崖集镇</v>
          </cell>
          <cell r="G517" t="str">
            <v>红土村</v>
          </cell>
          <cell r="H517" t="str">
            <v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v>
          </cell>
          <cell r="I517">
            <v>2019</v>
          </cell>
          <cell r="J517">
            <v>2019</v>
          </cell>
          <cell r="K517">
            <v>15</v>
          </cell>
          <cell r="L517" t="str">
            <v>会财农发〔2019〕26 号</v>
          </cell>
        </row>
        <row r="517">
          <cell r="Q517">
            <v>90</v>
          </cell>
          <cell r="R517">
            <v>90</v>
          </cell>
          <cell r="S517">
            <v>90</v>
          </cell>
          <cell r="T517" t="str">
            <v>实物资产</v>
          </cell>
          <cell r="U517" t="str">
            <v>集体</v>
          </cell>
          <cell r="V517" t="str">
            <v>红土村</v>
          </cell>
        </row>
        <row r="517">
          <cell r="Z517" t="str">
            <v>在用</v>
          </cell>
        </row>
        <row r="518">
          <cell r="B518" t="str">
            <v>杨崖集镇陇川村村级综合服务中心建设工程</v>
          </cell>
          <cell r="C518" t="str">
            <v>公益性资产</v>
          </cell>
          <cell r="D518" t="str">
            <v>杨崖集镇</v>
          </cell>
          <cell r="E518" t="str">
            <v>财政局</v>
          </cell>
          <cell r="F518" t="str">
            <v>杨崖集镇</v>
          </cell>
          <cell r="G518" t="str">
            <v>陇川村</v>
          </cell>
          <cell r="H518" t="str">
            <v>新建砖混木结构村级综合服务中心180㎡。</v>
          </cell>
          <cell r="I518">
            <v>2019</v>
          </cell>
          <cell r="J518">
            <v>2019</v>
          </cell>
          <cell r="K518">
            <v>15</v>
          </cell>
          <cell r="L518" t="str">
            <v>会财农发〔2019〕26 号</v>
          </cell>
        </row>
        <row r="518">
          <cell r="Q518">
            <v>25</v>
          </cell>
          <cell r="R518">
            <v>25</v>
          </cell>
          <cell r="S518">
            <v>25</v>
          </cell>
          <cell r="T518" t="str">
            <v>实物资产</v>
          </cell>
          <cell r="U518" t="str">
            <v>集体</v>
          </cell>
          <cell r="V518" t="str">
            <v>陇川村</v>
          </cell>
        </row>
        <row r="518">
          <cell r="Z518" t="str">
            <v>在用</v>
          </cell>
        </row>
        <row r="519">
          <cell r="B519" t="str">
            <v>丁家沟镇梁庄村村级综合服务中心建设工程</v>
          </cell>
          <cell r="C519" t="str">
            <v>公益性资产</v>
          </cell>
          <cell r="D519" t="str">
            <v>丁家沟镇</v>
          </cell>
          <cell r="E519" t="str">
            <v>财政局</v>
          </cell>
          <cell r="F519" t="str">
            <v>丁家沟镇</v>
          </cell>
          <cell r="G519" t="str">
            <v>梁庄村</v>
          </cell>
          <cell r="H519" t="str">
            <v>新建砖混木结构平房180m2。</v>
          </cell>
          <cell r="I519">
            <v>2019</v>
          </cell>
          <cell r="J519">
            <v>2019</v>
          </cell>
          <cell r="K519">
            <v>15</v>
          </cell>
          <cell r="L519" t="str">
            <v>会财农发〔2019〕26 号</v>
          </cell>
        </row>
        <row r="519">
          <cell r="Q519">
            <v>25</v>
          </cell>
          <cell r="R519">
            <v>25</v>
          </cell>
          <cell r="S519">
            <v>25</v>
          </cell>
          <cell r="T519" t="str">
            <v>实物资产</v>
          </cell>
          <cell r="U519" t="str">
            <v>集体</v>
          </cell>
          <cell r="V519" t="str">
            <v>梁庄村</v>
          </cell>
        </row>
        <row r="519">
          <cell r="Z519" t="str">
            <v>在用</v>
          </cell>
          <cell r="AA519" t="str">
            <v>梁庄村委会</v>
          </cell>
          <cell r="AB519" t="str">
            <v>牛佳</v>
          </cell>
        </row>
        <row r="520">
          <cell r="B520" t="str">
            <v>丁家沟镇沈屲村村级综合服务中心建设工程</v>
          </cell>
          <cell r="C520" t="str">
            <v>公益性资产</v>
          </cell>
          <cell r="D520" t="str">
            <v>丁家沟镇</v>
          </cell>
          <cell r="E520" t="str">
            <v>财政局</v>
          </cell>
          <cell r="F520" t="str">
            <v>丁家沟镇</v>
          </cell>
          <cell r="G520" t="str">
            <v>沈屲村</v>
          </cell>
          <cell r="H520" t="str">
            <v>新建砖混木结构平房180m2。</v>
          </cell>
          <cell r="I520">
            <v>2019</v>
          </cell>
          <cell r="J520">
            <v>2019</v>
          </cell>
          <cell r="K520">
            <v>15</v>
          </cell>
          <cell r="L520" t="str">
            <v>会财农发〔2019〕26 号</v>
          </cell>
        </row>
        <row r="520">
          <cell r="Q520">
            <v>25</v>
          </cell>
          <cell r="R520">
            <v>25</v>
          </cell>
          <cell r="S520">
            <v>25</v>
          </cell>
          <cell r="T520" t="str">
            <v>实物资产</v>
          </cell>
          <cell r="U520" t="str">
            <v>集体</v>
          </cell>
          <cell r="V520" t="str">
            <v>沈屲村</v>
          </cell>
        </row>
        <row r="520">
          <cell r="Z520" t="str">
            <v>在用</v>
          </cell>
          <cell r="AA520" t="str">
            <v>沈家屲村委会</v>
          </cell>
          <cell r="AB520" t="str">
            <v>朱国栋</v>
          </cell>
        </row>
        <row r="521">
          <cell r="B521" t="str">
            <v>丁家沟镇荔峡村便民广场及村级综合服务中心建设工程</v>
          </cell>
          <cell r="C521" t="str">
            <v>公益性资产</v>
          </cell>
          <cell r="D521" t="str">
            <v>丁家沟镇</v>
          </cell>
          <cell r="E521" t="str">
            <v>财政局</v>
          </cell>
          <cell r="F521" t="str">
            <v>丁家沟镇</v>
          </cell>
          <cell r="G521" t="str">
            <v>荔峡村</v>
          </cell>
          <cell r="H521" t="str">
            <v>1、新建（13.2m*10.8m）文化舞台一座、配套（3.6m*7.2m*2）化妆间；2、硬化12㎝厚广场1600㎡；3、新建2m高围墙150m；4、新建30㎡（20㎡旱厕、10㎡无害化厕所）厕所一座；5、铁艺大门一座；6、安装太阳能路灯27盏；7、种植高2.5m的侧柏31棵；8、新建村级综合服务中心180㎡。</v>
          </cell>
          <cell r="I521">
            <v>2019</v>
          </cell>
          <cell r="J521">
            <v>2019</v>
          </cell>
          <cell r="K521">
            <v>15</v>
          </cell>
          <cell r="L521" t="str">
            <v>会财农发〔2019〕26 号</v>
          </cell>
        </row>
        <row r="521">
          <cell r="Q521">
            <v>90</v>
          </cell>
          <cell r="R521">
            <v>90</v>
          </cell>
          <cell r="S521">
            <v>90</v>
          </cell>
          <cell r="T521" t="str">
            <v>实物资产</v>
          </cell>
          <cell r="U521" t="str">
            <v>集体</v>
          </cell>
          <cell r="V521" t="str">
            <v>荔峡村</v>
          </cell>
        </row>
        <row r="521">
          <cell r="Z521" t="str">
            <v>在用</v>
          </cell>
          <cell r="AA521" t="str">
            <v>荔家峡村委会</v>
          </cell>
          <cell r="AB521" t="str">
            <v>陈凤</v>
          </cell>
        </row>
        <row r="522">
          <cell r="B522" t="str">
            <v>土高山乡红湾村村级综合服务中心建设工程</v>
          </cell>
          <cell r="C522" t="str">
            <v>公益性资产</v>
          </cell>
          <cell r="D522" t="str">
            <v>土高山乡</v>
          </cell>
          <cell r="E522" t="str">
            <v>财政局</v>
          </cell>
          <cell r="F522" t="str">
            <v>土高山乡</v>
          </cell>
          <cell r="G522" t="str">
            <v>红湾村</v>
          </cell>
          <cell r="H522" t="str">
            <v>1、新建（13.2m*10.8m）文化舞台一座（28.51万元）、配套（3.6m*7.2m*2）化妆间（6.74万元）；2、硬化12㎝厚广场2020㎡（14.15万元）；3、新建2m高围墙150m（5.4万元）；4、新建30㎡厕所一座（3.6万元）；5、铁艺大门一座（0.5万元）；6、安装太阳能路灯17盏（5.1万元）；7、种植高1.5m的侧柏200棵（1万元）。</v>
          </cell>
          <cell r="I522">
            <v>2019</v>
          </cell>
          <cell r="J522">
            <v>2019</v>
          </cell>
          <cell r="K522">
            <v>15</v>
          </cell>
          <cell r="L522" t="str">
            <v>会财农发〔2019〕26 号</v>
          </cell>
        </row>
        <row r="522">
          <cell r="Q522">
            <v>65</v>
          </cell>
          <cell r="R522">
            <v>65</v>
          </cell>
          <cell r="S522">
            <v>65</v>
          </cell>
          <cell r="T522" t="str">
            <v>实物资产</v>
          </cell>
          <cell r="U522" t="str">
            <v>集体</v>
          </cell>
          <cell r="V522" t="str">
            <v>红湾村</v>
          </cell>
        </row>
        <row r="522">
          <cell r="Z522" t="str">
            <v>在用</v>
          </cell>
        </row>
        <row r="523">
          <cell r="B523" t="str">
            <v>土高山乡上沟村便民广场及村级综合服务中心建设工程</v>
          </cell>
          <cell r="C523" t="str">
            <v>公益性资产</v>
          </cell>
          <cell r="D523" t="str">
            <v>土高山乡</v>
          </cell>
          <cell r="E523" t="str">
            <v>财政局</v>
          </cell>
          <cell r="F523" t="str">
            <v>土高山乡</v>
          </cell>
          <cell r="G523" t="str">
            <v>上沟村</v>
          </cell>
          <cell r="H523" t="str">
            <v>1、新建（13.2m*10.8m）文化舞台一座、配套（3.6m*7.2m*2）化妆间；2、硬化12㎝厚广场2265㎡；3、新建2m高围墙150m；4、新建30㎡（20㎡旱厕、10㎡无害化厕所）厕所一座；5、铁艺大门一座；6、安装太阳能路灯10盏；7、种植高1.5m的侧柏200棵；8、新建村级综合服务中心180㎡。</v>
          </cell>
          <cell r="I523">
            <v>2019</v>
          </cell>
          <cell r="J523">
            <v>2019</v>
          </cell>
          <cell r="K523">
            <v>15</v>
          </cell>
          <cell r="L523" t="str">
            <v>会财农发〔2019〕26 号</v>
          </cell>
        </row>
        <row r="523">
          <cell r="Q523">
            <v>90</v>
          </cell>
          <cell r="R523">
            <v>90</v>
          </cell>
          <cell r="S523">
            <v>90</v>
          </cell>
          <cell r="T523" t="str">
            <v>实物资产</v>
          </cell>
          <cell r="U523" t="str">
            <v>集体</v>
          </cell>
          <cell r="V523" t="str">
            <v>上沟村</v>
          </cell>
        </row>
        <row r="523">
          <cell r="Z523" t="str">
            <v>在用</v>
          </cell>
        </row>
        <row r="524">
          <cell r="B524" t="str">
            <v>土门岘镇张门村村级综合服务中心建设工程</v>
          </cell>
          <cell r="C524" t="str">
            <v>公益性资产</v>
          </cell>
          <cell r="D524" t="str">
            <v>土门岘镇</v>
          </cell>
          <cell r="E524" t="str">
            <v>财政局</v>
          </cell>
          <cell r="F524" t="str">
            <v>土门岘镇</v>
          </cell>
          <cell r="G524" t="str">
            <v>张门村</v>
          </cell>
          <cell r="H524" t="str">
            <v>新建砖混木结构村级综合服务中心180㎡。</v>
          </cell>
          <cell r="I524">
            <v>2019</v>
          </cell>
          <cell r="J524">
            <v>2019</v>
          </cell>
          <cell r="K524">
            <v>15</v>
          </cell>
          <cell r="L524" t="str">
            <v>会财农发〔2019〕26 号</v>
          </cell>
        </row>
        <row r="524">
          <cell r="Q524">
            <v>25</v>
          </cell>
          <cell r="R524">
            <v>25</v>
          </cell>
          <cell r="S524">
            <v>25</v>
          </cell>
          <cell r="T524" t="str">
            <v>实物资产</v>
          </cell>
          <cell r="U524" t="str">
            <v>集体</v>
          </cell>
          <cell r="V524" t="str">
            <v>张门村</v>
          </cell>
        </row>
        <row r="524">
          <cell r="Z524" t="str">
            <v>在用</v>
          </cell>
        </row>
        <row r="525">
          <cell r="B525" t="str">
            <v>土门岘镇安坡村便民广场建设工程</v>
          </cell>
          <cell r="C525" t="str">
            <v>公益性资产</v>
          </cell>
          <cell r="D525" t="str">
            <v>土门岘镇</v>
          </cell>
          <cell r="E525" t="str">
            <v>财政局</v>
          </cell>
          <cell r="F525" t="str">
            <v>土门岘镇</v>
          </cell>
          <cell r="G525" t="str">
            <v>安坡村</v>
          </cell>
          <cell r="H525" t="str">
            <v>1、新建（13.2m*10.8m）文化舞台一座、配套（3.6m*7.2m*2）化妆间；2、硬化12㎝厚广场1500㎡；3、新建2m高围墙200m；4、新建30㎡厕所一座；5、铁艺大门一座；6、安装太阳能路灯22盏；7、种植胸径10-15cm的垂柳135棵。</v>
          </cell>
          <cell r="I525">
            <v>2019</v>
          </cell>
          <cell r="J525">
            <v>2019</v>
          </cell>
          <cell r="K525">
            <v>15</v>
          </cell>
          <cell r="L525" t="str">
            <v>会财农发〔2019〕26 号</v>
          </cell>
        </row>
        <row r="525">
          <cell r="Q525">
            <v>65</v>
          </cell>
          <cell r="R525">
            <v>65</v>
          </cell>
          <cell r="S525">
            <v>65</v>
          </cell>
          <cell r="T525" t="str">
            <v>实物资产</v>
          </cell>
          <cell r="U525" t="str">
            <v>集体</v>
          </cell>
          <cell r="V525" t="str">
            <v>安坡村</v>
          </cell>
        </row>
        <row r="525">
          <cell r="Z525" t="str">
            <v>在用</v>
          </cell>
        </row>
        <row r="526">
          <cell r="B526" t="str">
            <v>大沟镇掌里村便民广场及村级综合服务中心建设工程</v>
          </cell>
          <cell r="C526" t="str">
            <v>公益性资产</v>
          </cell>
          <cell r="D526" t="str">
            <v>大沟镇</v>
          </cell>
          <cell r="E526" t="str">
            <v>财政局</v>
          </cell>
          <cell r="F526" t="str">
            <v>大沟镇</v>
          </cell>
          <cell r="G526" t="str">
            <v>掌里村</v>
          </cell>
          <cell r="H526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6">
            <v>2019</v>
          </cell>
          <cell r="J526">
            <v>2019</v>
          </cell>
          <cell r="K526">
            <v>15</v>
          </cell>
          <cell r="L526" t="str">
            <v>会财农发〔2019〕26 号</v>
          </cell>
        </row>
        <row r="526">
          <cell r="Q526">
            <v>90</v>
          </cell>
          <cell r="R526">
            <v>90</v>
          </cell>
          <cell r="S526">
            <v>90</v>
          </cell>
          <cell r="T526" t="str">
            <v>实物资产</v>
          </cell>
          <cell r="U526" t="str">
            <v>集体</v>
          </cell>
          <cell r="V526" t="str">
            <v>掌里村</v>
          </cell>
        </row>
        <row r="526">
          <cell r="Z526" t="str">
            <v>在用</v>
          </cell>
        </row>
        <row r="527">
          <cell r="B527" t="str">
            <v>大沟镇庄湾村便民广场及村级综合服务中心建设工程</v>
          </cell>
          <cell r="C527" t="str">
            <v>公益性资产</v>
          </cell>
          <cell r="D527" t="str">
            <v>大沟镇</v>
          </cell>
          <cell r="E527" t="str">
            <v>财政局</v>
          </cell>
          <cell r="F527" t="str">
            <v>大沟镇</v>
          </cell>
          <cell r="G527" t="str">
            <v>庄湾村</v>
          </cell>
          <cell r="H527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7">
            <v>2019</v>
          </cell>
          <cell r="J527">
            <v>2019</v>
          </cell>
          <cell r="K527">
            <v>15</v>
          </cell>
          <cell r="L527" t="str">
            <v>会财农发〔2019〕26 号</v>
          </cell>
        </row>
        <row r="527">
          <cell r="Q527">
            <v>90</v>
          </cell>
          <cell r="R527">
            <v>90</v>
          </cell>
          <cell r="S527">
            <v>90</v>
          </cell>
          <cell r="T527" t="str">
            <v>实物资产</v>
          </cell>
          <cell r="U527" t="str">
            <v>集体</v>
          </cell>
          <cell r="V527" t="str">
            <v>庄湾村</v>
          </cell>
        </row>
        <row r="527">
          <cell r="Z527" t="str">
            <v>在用</v>
          </cell>
        </row>
        <row r="528">
          <cell r="B528" t="str">
            <v>大沟镇厍曲村村级综合服务中心建设工程</v>
          </cell>
          <cell r="C528" t="str">
            <v>公益性资产</v>
          </cell>
          <cell r="D528" t="str">
            <v>大沟镇</v>
          </cell>
          <cell r="E528" t="str">
            <v>财政局</v>
          </cell>
          <cell r="F528" t="str">
            <v>大沟镇</v>
          </cell>
          <cell r="G528" t="str">
            <v>厍曲村</v>
          </cell>
          <cell r="H528" t="str">
            <v>新建砖混二层楼村级综合服务中心340㎡。</v>
          </cell>
          <cell r="I528">
            <v>2019</v>
          </cell>
          <cell r="J528">
            <v>2019</v>
          </cell>
          <cell r="K528">
            <v>15</v>
          </cell>
          <cell r="L528" t="str">
            <v>会财农发〔2019〕26 号</v>
          </cell>
        </row>
        <row r="528">
          <cell r="Q528">
            <v>25</v>
          </cell>
          <cell r="R528">
            <v>25</v>
          </cell>
          <cell r="S528">
            <v>25</v>
          </cell>
          <cell r="T528" t="str">
            <v>实物资产</v>
          </cell>
          <cell r="U528" t="str">
            <v>集体</v>
          </cell>
          <cell r="V528" t="str">
            <v>厍曲村</v>
          </cell>
        </row>
        <row r="528">
          <cell r="Z528" t="str">
            <v>在用</v>
          </cell>
        </row>
        <row r="529">
          <cell r="B529" t="str">
            <v>太平店镇贾铺村村级综合服务中心建设工程</v>
          </cell>
          <cell r="C529" t="str">
            <v>公益性资产</v>
          </cell>
          <cell r="D529" t="str">
            <v>太平店镇</v>
          </cell>
          <cell r="E529" t="str">
            <v>财政局</v>
          </cell>
          <cell r="F529" t="str">
            <v>太平店镇</v>
          </cell>
          <cell r="G529" t="str">
            <v>贾铺村</v>
          </cell>
          <cell r="H529" t="str">
            <v>新建砖混木结构村级综合服务中心180㎡。</v>
          </cell>
          <cell r="I529">
            <v>2019</v>
          </cell>
          <cell r="J529">
            <v>2019</v>
          </cell>
          <cell r="K529">
            <v>15</v>
          </cell>
          <cell r="L529" t="str">
            <v>会财农发〔2019〕26 号</v>
          </cell>
        </row>
        <row r="529">
          <cell r="Q529">
            <v>25</v>
          </cell>
          <cell r="R529">
            <v>25</v>
          </cell>
          <cell r="S529">
            <v>25</v>
          </cell>
          <cell r="T529" t="str">
            <v>实物资产</v>
          </cell>
          <cell r="U529" t="str">
            <v>集体</v>
          </cell>
          <cell r="V529" t="str">
            <v>贾铺村</v>
          </cell>
        </row>
        <row r="529">
          <cell r="Z529" t="str">
            <v>在用</v>
          </cell>
        </row>
        <row r="530">
          <cell r="B530" t="str">
            <v>平头川镇柳树沟村村级综合服务中心建设工程</v>
          </cell>
          <cell r="C530" t="str">
            <v>公益性资产</v>
          </cell>
          <cell r="D530" t="str">
            <v>平头川镇</v>
          </cell>
          <cell r="E530" t="str">
            <v>财政局</v>
          </cell>
          <cell r="F530" t="str">
            <v>平头川镇</v>
          </cell>
          <cell r="G530" t="str">
            <v>柳树沟村</v>
          </cell>
          <cell r="H530" t="str">
            <v>新建砖混木结构村级综合服务中心180㎡。</v>
          </cell>
          <cell r="I530">
            <v>2019</v>
          </cell>
          <cell r="J530">
            <v>2019</v>
          </cell>
          <cell r="K530">
            <v>15</v>
          </cell>
          <cell r="L530" t="str">
            <v>会财农发〔2019〕26 号</v>
          </cell>
        </row>
        <row r="530">
          <cell r="Q530">
            <v>25</v>
          </cell>
          <cell r="R530">
            <v>25</v>
          </cell>
          <cell r="S530">
            <v>25</v>
          </cell>
          <cell r="T530" t="str">
            <v>实物资产</v>
          </cell>
          <cell r="U530" t="str">
            <v>集体</v>
          </cell>
          <cell r="V530" t="str">
            <v>柳树沟村</v>
          </cell>
        </row>
        <row r="530">
          <cell r="Z530" t="str">
            <v>在用</v>
          </cell>
        </row>
        <row r="531">
          <cell r="B531" t="str">
            <v>平头川镇万曲村便民广场及村级综合服务中心建设工程</v>
          </cell>
          <cell r="C531" t="str">
            <v>公益性资产</v>
          </cell>
          <cell r="D531" t="str">
            <v>平头川镇</v>
          </cell>
          <cell r="E531" t="str">
            <v>财政局</v>
          </cell>
          <cell r="F531" t="str">
            <v>平头川镇</v>
          </cell>
          <cell r="G531" t="str">
            <v>万曲村</v>
          </cell>
          <cell r="H531" t="str">
            <v>1、新建（13.2m*10.8m）文化舞台一座、配套（13.2*3.3）化妆间；2、硬化12㎝厚广场2133㎡；3、新建砖围墙150m；4、新建50㎡（40㎡旱厕、10㎡无害化厕所）厕所一座；5、铁艺大门一座；6、安装太阳能路灯12盏；7、新建村级综合服务中心180㎡。</v>
          </cell>
          <cell r="I531">
            <v>2019</v>
          </cell>
          <cell r="J531">
            <v>2019</v>
          </cell>
          <cell r="K531">
            <v>15</v>
          </cell>
          <cell r="L531" t="str">
            <v>会财农发〔2019〕26 号</v>
          </cell>
        </row>
        <row r="531">
          <cell r="Q531">
            <v>90</v>
          </cell>
          <cell r="R531">
            <v>90</v>
          </cell>
          <cell r="S531">
            <v>90</v>
          </cell>
          <cell r="T531" t="str">
            <v>实物资产</v>
          </cell>
          <cell r="U531" t="str">
            <v>集体</v>
          </cell>
          <cell r="V531" t="str">
            <v>万曲村</v>
          </cell>
        </row>
        <row r="531">
          <cell r="Z531" t="str">
            <v>在用</v>
          </cell>
        </row>
        <row r="532">
          <cell r="B532" t="str">
            <v>平头川镇李湾村村级综合服务中心建设工程</v>
          </cell>
          <cell r="C532" t="str">
            <v>公益性资产</v>
          </cell>
          <cell r="D532" t="str">
            <v>平头川镇</v>
          </cell>
          <cell r="E532" t="str">
            <v>财政局</v>
          </cell>
          <cell r="F532" t="str">
            <v>平头川镇</v>
          </cell>
          <cell r="G532" t="str">
            <v>李湾村</v>
          </cell>
          <cell r="H532" t="str">
            <v>新建砖混木结构村级综合服务中心180㎡。</v>
          </cell>
          <cell r="I532">
            <v>2019</v>
          </cell>
          <cell r="J532">
            <v>2019</v>
          </cell>
          <cell r="K532">
            <v>15</v>
          </cell>
          <cell r="L532" t="str">
            <v>会财农发〔2019〕26 号</v>
          </cell>
        </row>
        <row r="532">
          <cell r="Q532">
            <v>25</v>
          </cell>
          <cell r="R532">
            <v>25</v>
          </cell>
          <cell r="S532">
            <v>25</v>
          </cell>
          <cell r="T532" t="str">
            <v>实物资产</v>
          </cell>
          <cell r="U532" t="str">
            <v>集体</v>
          </cell>
          <cell r="V532" t="str">
            <v>李湾村</v>
          </cell>
        </row>
        <row r="532">
          <cell r="Z532" t="str">
            <v>在用</v>
          </cell>
        </row>
        <row r="533">
          <cell r="B533" t="str">
            <v>河畔镇两迎水村文化广场建设项目</v>
          </cell>
          <cell r="C533" t="str">
            <v>公益性资产</v>
          </cell>
          <cell r="D533" t="str">
            <v>河畔镇</v>
          </cell>
          <cell r="E533" t="str">
            <v>财政局</v>
          </cell>
          <cell r="F533" t="str">
            <v>河畔镇</v>
          </cell>
          <cell r="G533" t="str">
            <v>两迎水村</v>
          </cell>
          <cell r="H533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  <cell r="I533">
            <v>2020</v>
          </cell>
          <cell r="J533">
            <v>2020</v>
          </cell>
          <cell r="K533">
            <v>15</v>
          </cell>
          <cell r="L533" t="str">
            <v>会财农发[2020]20号</v>
          </cell>
        </row>
        <row r="533">
          <cell r="Q533">
            <v>90</v>
          </cell>
          <cell r="R533">
            <v>90</v>
          </cell>
          <cell r="S533">
            <v>90</v>
          </cell>
          <cell r="T533" t="str">
            <v>实物资产</v>
          </cell>
          <cell r="U533" t="str">
            <v>集体</v>
          </cell>
          <cell r="V533" t="str">
            <v>两迎水村</v>
          </cell>
        </row>
        <row r="533">
          <cell r="Z533" t="str">
            <v>在用</v>
          </cell>
        </row>
        <row r="534">
          <cell r="B534" t="str">
            <v>头寨子镇八岔村文化广场建设工程</v>
          </cell>
          <cell r="C534" t="str">
            <v>公益性资产</v>
          </cell>
          <cell r="D534" t="str">
            <v>头寨子</v>
          </cell>
          <cell r="E534" t="str">
            <v>财政局</v>
          </cell>
          <cell r="F534" t="str">
            <v>头寨子</v>
          </cell>
          <cell r="G534" t="str">
            <v>八岔村</v>
          </cell>
          <cell r="H534" t="str">
            <v>新建（13.7m*11.3m）砖混结构文化舞台一座并配套63.6㎡化妆室一座，屋面为钢木结构；硬化广场1970㎡；新砌高1.8米砖围墙52m，新建铁艺围栏108m。</v>
          </cell>
          <cell r="I534">
            <v>2020</v>
          </cell>
          <cell r="J534">
            <v>2020</v>
          </cell>
          <cell r="K534">
            <v>15</v>
          </cell>
          <cell r="L534" t="str">
            <v>会财农发[2020]20号</v>
          </cell>
        </row>
        <row r="534">
          <cell r="Q534">
            <v>60</v>
          </cell>
          <cell r="R534">
            <v>60</v>
          </cell>
          <cell r="S534">
            <v>60</v>
          </cell>
          <cell r="T534" t="str">
            <v>实物资产</v>
          </cell>
          <cell r="U534" t="str">
            <v>集体</v>
          </cell>
          <cell r="V534" t="str">
            <v>八岔村</v>
          </cell>
        </row>
        <row r="534">
          <cell r="Z534" t="str">
            <v>在用</v>
          </cell>
        </row>
        <row r="535">
          <cell r="B535" t="str">
            <v>新庄塬镇杜岘村文化广场建设工程</v>
          </cell>
          <cell r="C535" t="str">
            <v>公益性资产</v>
          </cell>
          <cell r="D535" t="str">
            <v>新庄塬</v>
          </cell>
          <cell r="E535" t="str">
            <v>财政局</v>
          </cell>
          <cell r="F535" t="str">
            <v>新庄塬</v>
          </cell>
          <cell r="G535" t="str">
            <v>杜岘村</v>
          </cell>
          <cell r="H535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  <cell r="I535">
            <v>2020</v>
          </cell>
          <cell r="J535">
            <v>2020</v>
          </cell>
          <cell r="K535">
            <v>15</v>
          </cell>
          <cell r="L535" t="str">
            <v>会财农发[2020]20号</v>
          </cell>
        </row>
        <row r="535">
          <cell r="Q535">
            <v>60</v>
          </cell>
          <cell r="R535">
            <v>60</v>
          </cell>
          <cell r="S535">
            <v>60</v>
          </cell>
          <cell r="T535" t="str">
            <v>实物资产</v>
          </cell>
          <cell r="U535" t="str">
            <v>集体</v>
          </cell>
          <cell r="V535" t="str">
            <v>杜岘村</v>
          </cell>
        </row>
        <row r="535">
          <cell r="Z535" t="str">
            <v>在用</v>
          </cell>
        </row>
        <row r="536">
          <cell r="B536" t="str">
            <v>郭城驿镇新堡子村文化广场建设工程</v>
          </cell>
          <cell r="C536" t="str">
            <v>公益性资产</v>
          </cell>
          <cell r="D536" t="str">
            <v>郭城驿</v>
          </cell>
          <cell r="E536" t="str">
            <v>财政局</v>
          </cell>
          <cell r="F536" t="str">
            <v>郭城驿</v>
          </cell>
          <cell r="G536" t="str">
            <v>新堡子村</v>
          </cell>
          <cell r="H536" t="str">
            <v>新建文化活动室360㎡，硬化广场2000㎡。</v>
          </cell>
          <cell r="I536">
            <v>2020</v>
          </cell>
          <cell r="J536">
            <v>2020</v>
          </cell>
          <cell r="K536">
            <v>15</v>
          </cell>
          <cell r="L536" t="str">
            <v>会财农发[2020]20号</v>
          </cell>
        </row>
        <row r="536">
          <cell r="Q536">
            <v>60</v>
          </cell>
          <cell r="R536">
            <v>60</v>
          </cell>
          <cell r="S536">
            <v>60</v>
          </cell>
          <cell r="T536" t="str">
            <v>实物资产</v>
          </cell>
          <cell r="U536" t="str">
            <v>集体</v>
          </cell>
          <cell r="V536" t="str">
            <v>新堡子村</v>
          </cell>
        </row>
        <row r="536">
          <cell r="Z536" t="str">
            <v>在用</v>
          </cell>
        </row>
        <row r="537">
          <cell r="B537" t="str">
            <v>甘沟驿镇修岔村文化广场建设工程</v>
          </cell>
          <cell r="C537" t="str">
            <v>公益性资产</v>
          </cell>
          <cell r="D537" t="str">
            <v>甘沟驿</v>
          </cell>
          <cell r="E537" t="str">
            <v>财政局</v>
          </cell>
          <cell r="F537" t="str">
            <v>甘沟驿</v>
          </cell>
          <cell r="G537" t="str">
            <v>修岔村</v>
          </cell>
          <cell r="H537" t="str">
            <v>新建13.7*11.3文化舞台一座，硬化广场2000㎡，新建铁艺大门1个，安装太阳能路灯33盏。</v>
          </cell>
          <cell r="I537">
            <v>2020</v>
          </cell>
          <cell r="J537">
            <v>2020</v>
          </cell>
          <cell r="K537">
            <v>15</v>
          </cell>
          <cell r="L537" t="str">
            <v>会财农发[2020]20号</v>
          </cell>
        </row>
        <row r="537">
          <cell r="Q537">
            <v>60</v>
          </cell>
          <cell r="R537">
            <v>60</v>
          </cell>
          <cell r="S537">
            <v>60</v>
          </cell>
          <cell r="T537" t="str">
            <v>实物资产</v>
          </cell>
          <cell r="U537" t="str">
            <v>集体</v>
          </cell>
          <cell r="V537" t="str">
            <v>修岔村</v>
          </cell>
        </row>
        <row r="537">
          <cell r="Z537" t="str">
            <v>在用</v>
          </cell>
        </row>
        <row r="538">
          <cell r="B538" t="str">
            <v>汉岔镇南湾村文化广场建设工程</v>
          </cell>
          <cell r="C538" t="str">
            <v>公益性资产</v>
          </cell>
          <cell r="D538" t="str">
            <v>汉岔镇</v>
          </cell>
          <cell r="E538" t="str">
            <v>财政局</v>
          </cell>
          <cell r="F538" t="str">
            <v>汉岔镇</v>
          </cell>
          <cell r="G538" t="str">
            <v>南湾村</v>
          </cell>
          <cell r="H538" t="str">
            <v>新建13m*11m砖混结构文化舞台一座，并配套39㎡化妆室一座；硬化广场1200㎡，厚12cm；新建20㎡厕所一座；新建文化活动室85㎡。</v>
          </cell>
          <cell r="I538">
            <v>2020</v>
          </cell>
          <cell r="J538">
            <v>2020</v>
          </cell>
          <cell r="K538">
            <v>15</v>
          </cell>
          <cell r="L538" t="str">
            <v>会财农发[2020]20号</v>
          </cell>
        </row>
        <row r="538">
          <cell r="Q538">
            <v>60</v>
          </cell>
          <cell r="R538">
            <v>60</v>
          </cell>
          <cell r="S538">
            <v>60</v>
          </cell>
          <cell r="T538" t="str">
            <v>实物资产</v>
          </cell>
          <cell r="U538" t="str">
            <v>集体</v>
          </cell>
          <cell r="V538" t="str">
            <v>南湾村</v>
          </cell>
        </row>
        <row r="538">
          <cell r="Z538" t="str">
            <v>在用</v>
          </cell>
        </row>
        <row r="539">
          <cell r="B539" t="str">
            <v>刘家寨子镇李寨村文化广场建设工程</v>
          </cell>
          <cell r="C539" t="str">
            <v>公益性资产</v>
          </cell>
          <cell r="D539" t="str">
            <v>刘家寨子</v>
          </cell>
          <cell r="E539" t="str">
            <v>财政局</v>
          </cell>
          <cell r="F539" t="str">
            <v>刘家寨子</v>
          </cell>
          <cell r="G539" t="str">
            <v>李寨村</v>
          </cell>
          <cell r="H539" t="str">
            <v>新建(长13.7米*宽11.3米)砖混结构文化舞台一座并配套63.6平方化妆室一座，屋面为钢木结构；新建厕所20m²；硬化广场面积1200m²、厚12cm；新砌高1.8米砖围墙150m；通透式围栏70m；新建铁艺大门一座,</v>
          </cell>
          <cell r="I539">
            <v>2020</v>
          </cell>
          <cell r="J539">
            <v>2020</v>
          </cell>
          <cell r="K539">
            <v>15</v>
          </cell>
          <cell r="L539" t="str">
            <v>会财农发[2020]20号</v>
          </cell>
        </row>
        <row r="539">
          <cell r="Q539">
            <v>60</v>
          </cell>
          <cell r="R539">
            <v>60</v>
          </cell>
          <cell r="S539">
            <v>60</v>
          </cell>
          <cell r="T539" t="str">
            <v>实物资产</v>
          </cell>
          <cell r="U539" t="str">
            <v>集体</v>
          </cell>
          <cell r="V539" t="str">
            <v>李寨村</v>
          </cell>
        </row>
        <row r="539">
          <cell r="Z539" t="str">
            <v>在用</v>
          </cell>
        </row>
        <row r="540">
          <cell r="B540" t="str">
            <v>刘家寨子镇甜水井村综合文化服务中心工程</v>
          </cell>
          <cell r="C540" t="str">
            <v>公益性资产</v>
          </cell>
          <cell r="D540" t="str">
            <v>刘家寨子</v>
          </cell>
          <cell r="E540" t="str">
            <v>财政局</v>
          </cell>
          <cell r="F540" t="str">
            <v>刘家寨子</v>
          </cell>
          <cell r="G540" t="str">
            <v>甜水井村</v>
          </cell>
          <cell r="H540" t="str">
            <v>新建文化活动室160m²</v>
          </cell>
          <cell r="I540">
            <v>2020</v>
          </cell>
          <cell r="J540">
            <v>2020</v>
          </cell>
          <cell r="K540">
            <v>15</v>
          </cell>
          <cell r="L540" t="str">
            <v>会财农发[2020]20号</v>
          </cell>
        </row>
        <row r="540">
          <cell r="Q540">
            <v>20</v>
          </cell>
          <cell r="R540">
            <v>20</v>
          </cell>
          <cell r="S540">
            <v>20</v>
          </cell>
          <cell r="T540" t="str">
            <v>实物资产</v>
          </cell>
          <cell r="U540" t="str">
            <v>集体</v>
          </cell>
          <cell r="V540" t="str">
            <v>甜水井村</v>
          </cell>
        </row>
        <row r="540">
          <cell r="Z540" t="str">
            <v>在用</v>
          </cell>
        </row>
        <row r="541">
          <cell r="B541" t="str">
            <v>草滩镇殿坪村文化广场建设工程</v>
          </cell>
          <cell r="C541" t="str">
            <v>公益性资产</v>
          </cell>
          <cell r="D541" t="str">
            <v>草滩镇</v>
          </cell>
          <cell r="E541" t="str">
            <v>财政局</v>
          </cell>
          <cell r="F541" t="str">
            <v>草滩镇</v>
          </cell>
          <cell r="G541" t="str">
            <v>殿坪村</v>
          </cell>
          <cell r="H541" t="str">
            <v>修建长13*11m砖混结构设施文化舞台一座，屋面为钢木结构；配套48㎡化妆室一座，硬化广场1600㎡、厚12cm；新修砖围墙120m；新建大门一座；新建厕所12㎡。</v>
          </cell>
          <cell r="I541">
            <v>2020</v>
          </cell>
          <cell r="J541">
            <v>2020</v>
          </cell>
          <cell r="K541">
            <v>15</v>
          </cell>
          <cell r="L541" t="str">
            <v>会财农发[2020]20号</v>
          </cell>
        </row>
        <row r="541">
          <cell r="Q541">
            <v>60</v>
          </cell>
          <cell r="R541">
            <v>60</v>
          </cell>
          <cell r="S541">
            <v>60</v>
          </cell>
          <cell r="T541" t="str">
            <v>实物资产</v>
          </cell>
          <cell r="U541" t="str">
            <v>集体</v>
          </cell>
          <cell r="V541" t="str">
            <v>殿坪村</v>
          </cell>
        </row>
        <row r="541">
          <cell r="Z541" t="str">
            <v>在用</v>
          </cell>
        </row>
        <row r="542">
          <cell r="B542" t="str">
            <v>平头川镇任湾村文化广场建设工程</v>
          </cell>
          <cell r="C542" t="str">
            <v>公益性资产</v>
          </cell>
          <cell r="D542" t="str">
            <v>平头川镇</v>
          </cell>
          <cell r="E542" t="str">
            <v>财政局</v>
          </cell>
          <cell r="F542" t="str">
            <v>平头川镇</v>
          </cell>
          <cell r="G542" t="str">
            <v>任湾村</v>
          </cell>
          <cell r="H542" t="str">
            <v>修建长13*11m砖混结构设施文化舞台一座，屋面为钢木结构；配套48㎡化妆室一座，硬化1080㎡、厚12cm；新修围墙50m；新建厕所20㎡,新建大门1座。</v>
          </cell>
          <cell r="I542">
            <v>2020</v>
          </cell>
          <cell r="J542">
            <v>2020</v>
          </cell>
          <cell r="K542">
            <v>15</v>
          </cell>
          <cell r="L542" t="str">
            <v>会财农发[2020]20号</v>
          </cell>
        </row>
        <row r="542">
          <cell r="Q542">
            <v>60</v>
          </cell>
          <cell r="R542">
            <v>60</v>
          </cell>
          <cell r="S542">
            <v>60</v>
          </cell>
          <cell r="T542" t="str">
            <v>实物资产</v>
          </cell>
          <cell r="U542" t="str">
            <v>集体</v>
          </cell>
          <cell r="V542" t="str">
            <v>任湾村</v>
          </cell>
        </row>
        <row r="542">
          <cell r="Z542" t="str">
            <v>在用</v>
          </cell>
        </row>
        <row r="543">
          <cell r="B543" t="str">
            <v>会师镇南咀村文化广场建设工程</v>
          </cell>
          <cell r="C543" t="str">
            <v>公益性资产</v>
          </cell>
          <cell r="D543" t="str">
            <v>会师镇</v>
          </cell>
          <cell r="E543" t="str">
            <v>财政局</v>
          </cell>
          <cell r="F543" t="str">
            <v>会师镇</v>
          </cell>
          <cell r="G543" t="str">
            <v>南咀村</v>
          </cell>
          <cell r="H543" t="str">
            <v>硬化面积2000㎡,厚12cm，新建围墙350m。</v>
          </cell>
          <cell r="I543">
            <v>2020</v>
          </cell>
          <cell r="J543">
            <v>2020</v>
          </cell>
          <cell r="K543">
            <v>15</v>
          </cell>
          <cell r="L543" t="str">
            <v>会财农发[2020]20号</v>
          </cell>
        </row>
        <row r="543">
          <cell r="Q543">
            <v>30</v>
          </cell>
          <cell r="R543">
            <v>30</v>
          </cell>
          <cell r="S543">
            <v>30</v>
          </cell>
          <cell r="T543" t="str">
            <v>实物资产</v>
          </cell>
          <cell r="U543" t="str">
            <v>集体</v>
          </cell>
          <cell r="V543" t="str">
            <v>南咀村</v>
          </cell>
        </row>
        <row r="543">
          <cell r="Z543" t="str">
            <v>在用</v>
          </cell>
        </row>
        <row r="544">
          <cell r="B544" t="str">
            <v>河畔镇冯家堡村湾儿社道路硬化工程  </v>
          </cell>
          <cell r="C544" t="str">
            <v>公益性资产</v>
          </cell>
          <cell r="D544" t="str">
            <v>河畔镇</v>
          </cell>
          <cell r="E544" t="str">
            <v>财政局</v>
          </cell>
          <cell r="F544" t="str">
            <v>河畔镇</v>
          </cell>
          <cell r="G544" t="str">
            <v>冯堡村</v>
          </cell>
          <cell r="H544" t="str">
            <v>道路硬化2.6km，厚18cm，宽3.5m；硬化边沟1km。</v>
          </cell>
          <cell r="I544">
            <v>2020</v>
          </cell>
          <cell r="J544">
            <v>2020</v>
          </cell>
          <cell r="K544">
            <v>15</v>
          </cell>
          <cell r="L544" t="str">
            <v>会财农发[2020]20号</v>
          </cell>
        </row>
        <row r="544">
          <cell r="Q544">
            <v>96</v>
          </cell>
          <cell r="R544">
            <v>96</v>
          </cell>
          <cell r="S544">
            <v>96</v>
          </cell>
          <cell r="T544" t="str">
            <v>实物资产</v>
          </cell>
          <cell r="U544" t="str">
            <v>集体</v>
          </cell>
          <cell r="V544" t="str">
            <v>冯堡村</v>
          </cell>
        </row>
        <row r="544">
          <cell r="Z544" t="str">
            <v>在用</v>
          </cell>
        </row>
        <row r="545">
          <cell r="B545" t="str">
            <v>河畔镇李家塬村咀头社道路硬化工程</v>
          </cell>
          <cell r="C545" t="str">
            <v>公益性资产</v>
          </cell>
          <cell r="D545" t="str">
            <v>河畔镇</v>
          </cell>
          <cell r="E545" t="str">
            <v>财政局</v>
          </cell>
          <cell r="F545" t="str">
            <v>河畔镇</v>
          </cell>
          <cell r="G545" t="str">
            <v>李塬村</v>
          </cell>
          <cell r="H545" t="str">
            <v>道路硬化2km，厚18cm，宽3.5m；硬化边沟1km。</v>
          </cell>
          <cell r="I545">
            <v>2020</v>
          </cell>
          <cell r="J545">
            <v>2020</v>
          </cell>
          <cell r="K545">
            <v>15</v>
          </cell>
          <cell r="L545" t="str">
            <v>会财农发[2020]20号</v>
          </cell>
        </row>
        <row r="545">
          <cell r="Q545">
            <v>75</v>
          </cell>
          <cell r="R545">
            <v>75</v>
          </cell>
          <cell r="S545">
            <v>75</v>
          </cell>
          <cell r="T545" t="str">
            <v>实物资产</v>
          </cell>
          <cell r="U545" t="str">
            <v>集体</v>
          </cell>
          <cell r="V545" t="str">
            <v>李塬村</v>
          </cell>
        </row>
        <row r="545">
          <cell r="Z545" t="str">
            <v>在用</v>
          </cell>
        </row>
        <row r="546">
          <cell r="B546" t="str">
            <v>韩家集镇袁咀村道路硬化工程</v>
          </cell>
          <cell r="C546" t="str">
            <v>公益性资产</v>
          </cell>
          <cell r="D546" t="str">
            <v>韩家集镇</v>
          </cell>
          <cell r="E546" t="str">
            <v>财政局</v>
          </cell>
          <cell r="F546" t="str">
            <v>韩家集镇</v>
          </cell>
          <cell r="G546" t="str">
            <v>袁咀村</v>
          </cell>
          <cell r="H546" t="str">
            <v>道路硬化2.6km，厚18cm，宽3.5m；硬化边沟1km。</v>
          </cell>
          <cell r="I546">
            <v>2020</v>
          </cell>
          <cell r="J546">
            <v>2020</v>
          </cell>
          <cell r="K546">
            <v>15</v>
          </cell>
          <cell r="L546" t="str">
            <v>会财农发[2020]20号</v>
          </cell>
        </row>
        <row r="546">
          <cell r="Q546">
            <v>96</v>
          </cell>
          <cell r="R546">
            <v>96</v>
          </cell>
          <cell r="S546">
            <v>96</v>
          </cell>
          <cell r="T546" t="str">
            <v>实物资产</v>
          </cell>
          <cell r="U546" t="str">
            <v>集体</v>
          </cell>
          <cell r="V546" t="str">
            <v>袁咀村</v>
          </cell>
        </row>
        <row r="546">
          <cell r="Z546" t="str">
            <v>在用</v>
          </cell>
        </row>
        <row r="547">
          <cell r="B547" t="str">
            <v>大沟镇王集村道路硬化工程</v>
          </cell>
          <cell r="C547" t="str">
            <v>公益性资产</v>
          </cell>
          <cell r="D547" t="str">
            <v>大沟镇</v>
          </cell>
          <cell r="E547" t="str">
            <v>财政局</v>
          </cell>
          <cell r="F547" t="str">
            <v>大沟镇</v>
          </cell>
          <cell r="G547" t="str">
            <v>王集村</v>
          </cell>
          <cell r="H547" t="str">
            <v>道路硬化2km，厚18cm，宽3.5m；硬化边沟2km。</v>
          </cell>
          <cell r="I547">
            <v>2020</v>
          </cell>
          <cell r="J547">
            <v>2020</v>
          </cell>
          <cell r="K547">
            <v>15</v>
          </cell>
          <cell r="L547" t="str">
            <v>会财农发[2020]20号</v>
          </cell>
        </row>
        <row r="547">
          <cell r="Q547">
            <v>80</v>
          </cell>
          <cell r="R547">
            <v>80</v>
          </cell>
          <cell r="S547">
            <v>80</v>
          </cell>
          <cell r="T547" t="str">
            <v>实物资产</v>
          </cell>
          <cell r="U547" t="str">
            <v>集体</v>
          </cell>
          <cell r="V547" t="str">
            <v>王集村</v>
          </cell>
        </row>
        <row r="547">
          <cell r="Z547" t="str">
            <v>在用</v>
          </cell>
        </row>
        <row r="548">
          <cell r="B548" t="str">
            <v>头寨子镇八岔村道路硬化工程</v>
          </cell>
          <cell r="C548" t="str">
            <v>公益性资产</v>
          </cell>
          <cell r="D548" t="str">
            <v>头寨子镇</v>
          </cell>
          <cell r="E548" t="str">
            <v>财政局</v>
          </cell>
          <cell r="F548" t="str">
            <v>头寨子镇</v>
          </cell>
          <cell r="G548" t="str">
            <v>八岔村</v>
          </cell>
          <cell r="H548" t="str">
            <v>道路硬化2.75km，厚18cm，宽3.5m</v>
          </cell>
          <cell r="I548">
            <v>2020</v>
          </cell>
          <cell r="J548">
            <v>2020</v>
          </cell>
          <cell r="K548">
            <v>15</v>
          </cell>
          <cell r="L548" t="str">
            <v>会财农发[2020]20号</v>
          </cell>
        </row>
        <row r="548">
          <cell r="Q548">
            <v>96</v>
          </cell>
          <cell r="R548">
            <v>96</v>
          </cell>
          <cell r="S548">
            <v>96</v>
          </cell>
          <cell r="T548" t="str">
            <v>实物资产</v>
          </cell>
          <cell r="U548" t="str">
            <v>集体</v>
          </cell>
          <cell r="V548" t="str">
            <v>八岔村</v>
          </cell>
        </row>
        <row r="548">
          <cell r="Z548" t="str">
            <v>在用</v>
          </cell>
        </row>
        <row r="549">
          <cell r="B549" t="str">
            <v>丁家沟镇沈屲村道路硬化工程</v>
          </cell>
          <cell r="C549" t="str">
            <v>公益性资产</v>
          </cell>
          <cell r="D549" t="str">
            <v>丁家沟镇</v>
          </cell>
          <cell r="E549" t="str">
            <v>财政局</v>
          </cell>
          <cell r="F549" t="str">
            <v>丁家沟镇</v>
          </cell>
          <cell r="G549" t="str">
            <v>沈屲村</v>
          </cell>
          <cell r="H549" t="str">
            <v>道路硬化1.8km，厚18cm，宽3.5m；硬化边沟0.6km。</v>
          </cell>
          <cell r="I549">
            <v>2020</v>
          </cell>
          <cell r="J549">
            <v>2020</v>
          </cell>
          <cell r="K549">
            <v>15</v>
          </cell>
          <cell r="L549" t="str">
            <v>会财农发[2020]20号</v>
          </cell>
        </row>
        <row r="549">
          <cell r="Q549">
            <v>66</v>
          </cell>
          <cell r="R549">
            <v>66</v>
          </cell>
          <cell r="S549">
            <v>66</v>
          </cell>
          <cell r="T549" t="str">
            <v>实物资产</v>
          </cell>
          <cell r="U549" t="str">
            <v>集体</v>
          </cell>
          <cell r="V549" t="str">
            <v>沈屲村</v>
          </cell>
        </row>
        <row r="549">
          <cell r="Z549" t="str">
            <v>在用</v>
          </cell>
          <cell r="AA549" t="str">
            <v>沈家屲村委会</v>
          </cell>
          <cell r="AB549" t="str">
            <v>朱国栋</v>
          </cell>
        </row>
        <row r="550">
          <cell r="B550" t="str">
            <v>八里湾乡街道排水工程</v>
          </cell>
          <cell r="C550" t="str">
            <v>公益性资产</v>
          </cell>
          <cell r="D550" t="str">
            <v>八里湾乡</v>
          </cell>
          <cell r="E550" t="str">
            <v>财政局</v>
          </cell>
          <cell r="F550" t="str">
            <v>八里湾乡</v>
          </cell>
          <cell r="G550" t="str">
            <v>八里村</v>
          </cell>
          <cell r="H550" t="str">
            <v>开挖、清运破损硬化路面980㎡；
开挖湿土、淤泥，深度5m，清运土方4900m³；更换铺设直径1m水泥排水管道160m；素土回填夯实2940m³；灰土回填夯实1960m³。</v>
          </cell>
          <cell r="I550">
            <v>2020</v>
          </cell>
          <cell r="J550">
            <v>2020</v>
          </cell>
          <cell r="K550">
            <v>15</v>
          </cell>
          <cell r="L550" t="str">
            <v>会财农发[2020]20号</v>
          </cell>
        </row>
        <row r="550">
          <cell r="Q550">
            <v>60</v>
          </cell>
          <cell r="R550">
            <v>60</v>
          </cell>
          <cell r="S550">
            <v>60</v>
          </cell>
          <cell r="T550" t="str">
            <v>实物资产</v>
          </cell>
          <cell r="U550" t="str">
            <v>集体</v>
          </cell>
          <cell r="V550" t="str">
            <v>八里村</v>
          </cell>
        </row>
        <row r="550">
          <cell r="Z550" t="str">
            <v>在用</v>
          </cell>
        </row>
        <row r="551">
          <cell r="B551" t="str">
            <v>头家寨子镇街道排水工程</v>
          </cell>
          <cell r="C551" t="str">
            <v>公益性资产</v>
          </cell>
          <cell r="D551" t="str">
            <v>头家寨子</v>
          </cell>
          <cell r="E551" t="str">
            <v>财政局</v>
          </cell>
          <cell r="F551" t="str">
            <v>头家寨子</v>
          </cell>
          <cell r="G551" t="str">
            <v>头寨村</v>
          </cell>
          <cell r="H551" t="str">
            <v>共铺设直径为300mm的钢丝波纹下水管道800m，直径为500mm的钢丝波纹管道100m，PE50自来水管道1000m，PE20自来水管道4000m，建成混凝土结构自来水井及观察井共13个，恢复硬化路面面积1140㎡，挖沟及回填土方6000m³，新建10m³混凝土结构化粪池一座。</v>
          </cell>
          <cell r="I551">
            <v>2020</v>
          </cell>
          <cell r="J551">
            <v>2020</v>
          </cell>
          <cell r="K551">
            <v>15</v>
          </cell>
          <cell r="L551" t="str">
            <v>会财农发[2020]20号</v>
          </cell>
        </row>
        <row r="551">
          <cell r="Q551">
            <v>50</v>
          </cell>
          <cell r="R551">
            <v>50</v>
          </cell>
          <cell r="S551">
            <v>50</v>
          </cell>
          <cell r="T551" t="str">
            <v>实物资产</v>
          </cell>
          <cell r="U551" t="str">
            <v>集体</v>
          </cell>
          <cell r="V551" t="str">
            <v>头寨村</v>
          </cell>
        </row>
        <row r="551">
          <cell r="Z551" t="str">
            <v>在用</v>
          </cell>
        </row>
        <row r="552">
          <cell r="B552" t="str">
            <v>新塬镇东塬村中岔路口至上岘组道路硬化工程</v>
          </cell>
          <cell r="C552" t="str">
            <v>公益性资产</v>
          </cell>
          <cell r="D552" t="str">
            <v>新塬镇</v>
          </cell>
          <cell r="E552" t="str">
            <v>财政局</v>
          </cell>
          <cell r="F552" t="str">
            <v>新塬镇</v>
          </cell>
          <cell r="G552" t="str">
            <v>东塬村</v>
          </cell>
          <cell r="H552" t="str">
            <v>硬化道路长2公里，宽3.5米，厚18厘米;</v>
          </cell>
          <cell r="I552">
            <v>2020</v>
          </cell>
          <cell r="J552">
            <v>2020</v>
          </cell>
          <cell r="K552">
            <v>15</v>
          </cell>
          <cell r="L552" t="str">
            <v>会财农发[2020]20号</v>
          </cell>
        </row>
        <row r="552">
          <cell r="Q552">
            <v>70</v>
          </cell>
          <cell r="R552">
            <v>70</v>
          </cell>
          <cell r="S552">
            <v>70</v>
          </cell>
          <cell r="T552" t="str">
            <v>实物资产</v>
          </cell>
          <cell r="U552" t="str">
            <v>集体</v>
          </cell>
          <cell r="V552" t="str">
            <v>东塬村</v>
          </cell>
        </row>
        <row r="552">
          <cell r="Z552" t="str">
            <v>在用</v>
          </cell>
        </row>
        <row r="553">
          <cell r="B553" t="str">
            <v>翟家所镇陈家崖湾村高张水库排水渠水毁维修工程
</v>
          </cell>
          <cell r="C553" t="str">
            <v>公益性资产</v>
          </cell>
          <cell r="D553" t="str">
            <v>翟家所镇</v>
          </cell>
          <cell r="E553" t="str">
            <v>财政局</v>
          </cell>
          <cell r="F553" t="str">
            <v>翟家所镇</v>
          </cell>
          <cell r="G553" t="str">
            <v>陈湾村</v>
          </cell>
          <cell r="H553" t="str">
            <v>维修排水渠水毁塌陷约480立方米，修建梯形排水渠10米</v>
          </cell>
          <cell r="I553">
            <v>2020</v>
          </cell>
          <cell r="J553">
            <v>2020</v>
          </cell>
          <cell r="K553">
            <v>15</v>
          </cell>
          <cell r="L553" t="str">
            <v>会财农发[2020]20号</v>
          </cell>
        </row>
        <row r="553">
          <cell r="Q553">
            <v>2</v>
          </cell>
          <cell r="R553">
            <v>2</v>
          </cell>
          <cell r="S553">
            <v>2</v>
          </cell>
          <cell r="T553" t="str">
            <v>实物资产</v>
          </cell>
          <cell r="U553" t="str">
            <v>集体</v>
          </cell>
          <cell r="V553" t="str">
            <v>陈湾村</v>
          </cell>
        </row>
        <row r="553">
          <cell r="Z553" t="str">
            <v>在用</v>
          </cell>
        </row>
        <row r="554">
          <cell r="B554" t="str">
            <v>新庄乡杨岔村村组硬化道路</v>
          </cell>
          <cell r="C554" t="str">
            <v>公益性资产</v>
          </cell>
          <cell r="D554" t="str">
            <v>新庄乡</v>
          </cell>
          <cell r="E554" t="str">
            <v>财政局</v>
          </cell>
          <cell r="F554" t="str">
            <v>新庄乡</v>
          </cell>
          <cell r="G554" t="str">
            <v>杨岔村</v>
          </cell>
          <cell r="H554" t="str">
            <v>新庄乡杨岔村先麻至杨岔村组道路硬化</v>
          </cell>
          <cell r="I554">
            <v>2013</v>
          </cell>
          <cell r="J554">
            <v>2013</v>
          </cell>
          <cell r="K554">
            <v>15</v>
          </cell>
        </row>
        <row r="554">
          <cell r="M554">
            <v>20</v>
          </cell>
        </row>
        <row r="554">
          <cell r="R554">
            <v>20</v>
          </cell>
          <cell r="S554">
            <v>20</v>
          </cell>
          <cell r="T554" t="str">
            <v>实物资产</v>
          </cell>
          <cell r="U554" t="str">
            <v>集体</v>
          </cell>
          <cell r="V554" t="str">
            <v>塬边村</v>
          </cell>
        </row>
        <row r="554">
          <cell r="Z554" t="str">
            <v>在用</v>
          </cell>
        </row>
        <row r="555">
          <cell r="B555" t="str">
            <v>汉家岔乡细岔村村组砂化道路</v>
          </cell>
          <cell r="C555" t="str">
            <v>公益性资产</v>
          </cell>
          <cell r="D555" t="str">
            <v>汉家岔镇</v>
          </cell>
          <cell r="E555" t="str">
            <v>财政局</v>
          </cell>
          <cell r="F555" t="str">
            <v>汉家岔乡</v>
          </cell>
          <cell r="G555" t="str">
            <v>细岔村</v>
          </cell>
          <cell r="H555" t="str">
            <v>汉家岔乡细岔村面岔社至村址道路砂化</v>
          </cell>
          <cell r="I555">
            <v>2013</v>
          </cell>
          <cell r="J555">
            <v>2013</v>
          </cell>
          <cell r="K555">
            <v>15</v>
          </cell>
        </row>
        <row r="555">
          <cell r="M555">
            <v>18</v>
          </cell>
        </row>
        <row r="555">
          <cell r="R555">
            <v>18</v>
          </cell>
          <cell r="S555">
            <v>18</v>
          </cell>
          <cell r="T555" t="str">
            <v>实物资产</v>
          </cell>
          <cell r="U555" t="str">
            <v>集体</v>
          </cell>
          <cell r="V555" t="str">
            <v>细岔村</v>
          </cell>
        </row>
        <row r="555">
          <cell r="Z555" t="str">
            <v>在用</v>
          </cell>
        </row>
        <row r="556">
          <cell r="B556" t="str">
            <v>韩集乡东西坡村甘八路至唐坊组道路砂化</v>
          </cell>
          <cell r="C556" t="str">
            <v>公益性资产</v>
          </cell>
          <cell r="D556" t="str">
            <v>韩家集镇</v>
          </cell>
          <cell r="E556" t="str">
            <v>财政局</v>
          </cell>
          <cell r="F556" t="str">
            <v>韩集乡</v>
          </cell>
          <cell r="G556" t="str">
            <v>东西坡村</v>
          </cell>
          <cell r="H556" t="str">
            <v>韩集乡东西坡村甘八路至唐坊组道路砂化</v>
          </cell>
          <cell r="I556">
            <v>2014</v>
          </cell>
          <cell r="J556">
            <v>2014</v>
          </cell>
          <cell r="K556">
            <v>15</v>
          </cell>
        </row>
        <row r="556">
          <cell r="M556">
            <v>25</v>
          </cell>
        </row>
        <row r="556">
          <cell r="R556">
            <v>25</v>
          </cell>
          <cell r="S556">
            <v>25</v>
          </cell>
          <cell r="T556" t="str">
            <v>实物资产</v>
          </cell>
          <cell r="U556" t="str">
            <v>集体</v>
          </cell>
          <cell r="V556" t="str">
            <v>东西坡村</v>
          </cell>
        </row>
        <row r="556">
          <cell r="Z556" t="str">
            <v>在用</v>
          </cell>
        </row>
        <row r="557">
          <cell r="B557" t="str">
            <v>党岘乡党岘中学至新民村址道路砂化</v>
          </cell>
          <cell r="C557" t="str">
            <v>公益性资产</v>
          </cell>
          <cell r="D557" t="str">
            <v>党岘乡</v>
          </cell>
          <cell r="E557" t="str">
            <v>财政局</v>
          </cell>
          <cell r="F557" t="str">
            <v>党岘乡</v>
          </cell>
          <cell r="G557" t="str">
            <v>党岘村</v>
          </cell>
          <cell r="H557" t="str">
            <v>党岘乡党岘中学至新民村址道路砂化</v>
          </cell>
          <cell r="I557">
            <v>2014</v>
          </cell>
          <cell r="J557">
            <v>2014</v>
          </cell>
          <cell r="K557">
            <v>15</v>
          </cell>
        </row>
        <row r="557">
          <cell r="M557">
            <v>20</v>
          </cell>
        </row>
        <row r="557">
          <cell r="R557">
            <v>20</v>
          </cell>
          <cell r="S557">
            <v>20</v>
          </cell>
          <cell r="T557" t="str">
            <v>实物资产</v>
          </cell>
          <cell r="U557" t="str">
            <v>集体</v>
          </cell>
          <cell r="V557" t="str">
            <v>党岘村</v>
          </cell>
        </row>
        <row r="557">
          <cell r="Z557" t="str">
            <v>在用</v>
          </cell>
        </row>
        <row r="558">
          <cell r="B558" t="str">
            <v>老君乡沙寨村井儿岘至令湾村组道路砂化</v>
          </cell>
          <cell r="C558" t="str">
            <v>公益性资产</v>
          </cell>
          <cell r="D558" t="str">
            <v>老君乡</v>
          </cell>
          <cell r="E558" t="str">
            <v>财政局</v>
          </cell>
          <cell r="F558" t="str">
            <v>老君乡</v>
          </cell>
          <cell r="G558" t="str">
            <v>沙寨村</v>
          </cell>
          <cell r="H558" t="str">
            <v>老君乡沙寨村井儿岘至令湾村组道路砂化</v>
          </cell>
          <cell r="I558">
            <v>2014</v>
          </cell>
          <cell r="J558">
            <v>2014</v>
          </cell>
          <cell r="K558">
            <v>15</v>
          </cell>
        </row>
        <row r="558">
          <cell r="M558">
            <v>22</v>
          </cell>
        </row>
        <row r="558">
          <cell r="R558">
            <v>22</v>
          </cell>
          <cell r="S558">
            <v>22</v>
          </cell>
          <cell r="T558" t="str">
            <v>实物资产</v>
          </cell>
          <cell r="U558" t="str">
            <v>集体</v>
          </cell>
          <cell r="V558" t="str">
            <v>沙寨村</v>
          </cell>
        </row>
        <row r="558">
          <cell r="Z558" t="str">
            <v>在用</v>
          </cell>
        </row>
        <row r="559">
          <cell r="B559" t="str">
            <v>刘寨乡二塬村大塬至任岔村组道路砂化</v>
          </cell>
          <cell r="C559" t="str">
            <v>公益性资产</v>
          </cell>
          <cell r="D559" t="str">
            <v>刘家寨子镇</v>
          </cell>
          <cell r="E559" t="str">
            <v>财政局</v>
          </cell>
          <cell r="F559" t="str">
            <v>刘寨乡</v>
          </cell>
          <cell r="G559" t="str">
            <v>二塬村</v>
          </cell>
          <cell r="H559" t="str">
            <v>刘寨乡二塬村大塬至任岔村组道路砂化</v>
          </cell>
          <cell r="I559">
            <v>2014</v>
          </cell>
          <cell r="J559">
            <v>2014</v>
          </cell>
          <cell r="K559">
            <v>15</v>
          </cell>
        </row>
        <row r="559">
          <cell r="M559">
            <v>15</v>
          </cell>
        </row>
        <row r="559">
          <cell r="R559">
            <v>15</v>
          </cell>
          <cell r="S559">
            <v>15</v>
          </cell>
          <cell r="T559" t="str">
            <v>实物资产</v>
          </cell>
          <cell r="U559" t="str">
            <v>集体</v>
          </cell>
          <cell r="V559" t="str">
            <v>二塬村</v>
          </cell>
        </row>
        <row r="559">
          <cell r="Z559" t="str">
            <v>在用</v>
          </cell>
        </row>
        <row r="560">
          <cell r="B560" t="str">
            <v>丁沟乡线川村线川至阳屲村组道路砂化</v>
          </cell>
          <cell r="C560" t="str">
            <v>公益性资产</v>
          </cell>
          <cell r="D560" t="str">
            <v>丁沟乡</v>
          </cell>
          <cell r="E560" t="str">
            <v>财政局</v>
          </cell>
          <cell r="F560" t="str">
            <v>丁沟乡</v>
          </cell>
          <cell r="G560" t="str">
            <v>线川村</v>
          </cell>
          <cell r="H560" t="str">
            <v>丁沟乡线川村线川至阳屲村组道路砂化</v>
          </cell>
          <cell r="I560">
            <v>2014</v>
          </cell>
          <cell r="J560">
            <v>2014</v>
          </cell>
          <cell r="K560">
            <v>15</v>
          </cell>
        </row>
        <row r="560">
          <cell r="M560">
            <v>20</v>
          </cell>
        </row>
        <row r="560">
          <cell r="R560">
            <v>20</v>
          </cell>
          <cell r="S560">
            <v>20</v>
          </cell>
          <cell r="T560" t="str">
            <v>实物资产</v>
          </cell>
          <cell r="U560" t="str">
            <v>集体</v>
          </cell>
          <cell r="V560" t="str">
            <v>线川村</v>
          </cell>
        </row>
        <row r="560">
          <cell r="Z560" t="str">
            <v>在用</v>
          </cell>
          <cell r="AA560" t="str">
            <v>线家川村委会</v>
          </cell>
          <cell r="AB560" t="str">
            <v>刘晓庆</v>
          </cell>
        </row>
        <row r="561">
          <cell r="B561" t="str">
            <v>甘沟镇五十铺村至柴门乡灌溉干渠改造</v>
          </cell>
          <cell r="C561" t="str">
            <v>公益性资产</v>
          </cell>
          <cell r="D561" t="str">
            <v>甘沟镇</v>
          </cell>
          <cell r="E561" t="str">
            <v>财政局</v>
          </cell>
          <cell r="F561" t="str">
            <v>甘沟镇</v>
          </cell>
          <cell r="G561" t="str">
            <v>五十铺村</v>
          </cell>
          <cell r="H561" t="str">
            <v>甘沟镇五十铺村至柴门乡灌溉干渠改造</v>
          </cell>
          <cell r="I561">
            <v>2014</v>
          </cell>
          <cell r="J561">
            <v>2014</v>
          </cell>
          <cell r="K561">
            <v>15</v>
          </cell>
        </row>
        <row r="561">
          <cell r="M561">
            <v>15</v>
          </cell>
        </row>
        <row r="561">
          <cell r="R561">
            <v>15</v>
          </cell>
          <cell r="S561">
            <v>15</v>
          </cell>
          <cell r="T561" t="str">
            <v>实物资产</v>
          </cell>
          <cell r="U561" t="str">
            <v>集体</v>
          </cell>
          <cell r="V561" t="str">
            <v>五十铺村</v>
          </cell>
        </row>
        <row r="561">
          <cell r="Z561" t="str">
            <v>在用</v>
          </cell>
        </row>
        <row r="562">
          <cell r="B562" t="str">
            <v>汉岔乡荆平村王川至元窝村组道路砂化</v>
          </cell>
          <cell r="C562" t="str">
            <v>公益性资产</v>
          </cell>
          <cell r="D562" t="str">
            <v>汉家岔镇</v>
          </cell>
          <cell r="E562" t="str">
            <v>财政局</v>
          </cell>
          <cell r="F562" t="str">
            <v>汉家岔镇</v>
          </cell>
          <cell r="G562" t="str">
            <v>牛河村</v>
          </cell>
          <cell r="H562" t="str">
            <v>汉岔乡荆平村王川至元窝村组道路砂化</v>
          </cell>
          <cell r="I562">
            <v>2014</v>
          </cell>
          <cell r="J562">
            <v>2014</v>
          </cell>
          <cell r="K562">
            <v>15</v>
          </cell>
        </row>
        <row r="562">
          <cell r="M562">
            <v>10</v>
          </cell>
        </row>
        <row r="562">
          <cell r="R562">
            <v>10</v>
          </cell>
          <cell r="S562">
            <v>10</v>
          </cell>
          <cell r="T562" t="str">
            <v>实物资产</v>
          </cell>
          <cell r="U562" t="str">
            <v>集体</v>
          </cell>
          <cell r="V562" t="str">
            <v>实物资产</v>
          </cell>
        </row>
        <row r="562">
          <cell r="Z562" t="str">
            <v>在用</v>
          </cell>
        </row>
        <row r="563">
          <cell r="B563" t="str">
            <v>八里湾乡芦坪村新建高垫土涵</v>
          </cell>
          <cell r="C563" t="str">
            <v>公益性资产</v>
          </cell>
          <cell r="D563" t="str">
            <v>汉家岔镇</v>
          </cell>
          <cell r="E563" t="str">
            <v>财政局</v>
          </cell>
          <cell r="F563" t="str">
            <v>汉家岔镇</v>
          </cell>
          <cell r="G563" t="str">
            <v>花岔村</v>
          </cell>
          <cell r="H563" t="str">
            <v>新建汉家岔镇花岔村村级综合服务中心1处，投资25万元</v>
          </cell>
          <cell r="I563">
            <v>2017</v>
          </cell>
          <cell r="J563">
            <v>2017</v>
          </cell>
          <cell r="K563">
            <v>15</v>
          </cell>
          <cell r="L563" t="str">
            <v>会脱贫领发〔2017〕17号</v>
          </cell>
          <cell r="M563">
            <v>25</v>
          </cell>
        </row>
        <row r="563">
          <cell r="R563">
            <v>25</v>
          </cell>
          <cell r="S563">
            <v>25</v>
          </cell>
          <cell r="T563" t="str">
            <v>实物资产</v>
          </cell>
          <cell r="U563" t="str">
            <v>集体</v>
          </cell>
          <cell r="V563" t="str">
            <v>花岔村</v>
          </cell>
        </row>
        <row r="563">
          <cell r="Z563" t="str">
            <v>在用</v>
          </cell>
          <cell r="AA563" t="e">
            <v>#REF!</v>
          </cell>
        </row>
        <row r="564">
          <cell r="B564" t="str">
            <v>新添堡乡回河村村组道路硬化</v>
          </cell>
          <cell r="C564" t="str">
            <v>公益性资产</v>
          </cell>
          <cell r="D564" t="str">
            <v>汉家岔镇</v>
          </cell>
          <cell r="E564" t="str">
            <v>财政局</v>
          </cell>
          <cell r="F564" t="str">
            <v>汉家岔镇</v>
          </cell>
          <cell r="G564" t="str">
            <v>双庙村</v>
          </cell>
          <cell r="H564" t="str">
            <v>改扩建新汉岔镇双庙村村级综合服务中心1处</v>
          </cell>
          <cell r="I564">
            <v>2017</v>
          </cell>
          <cell r="J564">
            <v>2017</v>
          </cell>
          <cell r="K564">
            <v>15</v>
          </cell>
          <cell r="L564" t="str">
            <v>会脱贫领发〔2017〕17号</v>
          </cell>
          <cell r="M564">
            <v>15</v>
          </cell>
        </row>
        <row r="564">
          <cell r="R564">
            <v>15</v>
          </cell>
          <cell r="S564">
            <v>15</v>
          </cell>
          <cell r="T564" t="str">
            <v>实物资产</v>
          </cell>
          <cell r="U564" t="str">
            <v>集体</v>
          </cell>
          <cell r="V564" t="str">
            <v>双庙村</v>
          </cell>
        </row>
        <row r="564">
          <cell r="Z564" t="str">
            <v>在用</v>
          </cell>
          <cell r="AA564" t="e">
            <v>#REF!</v>
          </cell>
        </row>
        <row r="565">
          <cell r="B565" t="str">
            <v>党家岘乡庙儿村翻水桥建设</v>
          </cell>
          <cell r="C565" t="str">
            <v>公益性资产</v>
          </cell>
          <cell r="D565" t="str">
            <v>新添堡乡</v>
          </cell>
          <cell r="E565" t="str">
            <v>财政局</v>
          </cell>
          <cell r="F565" t="str">
            <v>新添堡乡</v>
          </cell>
          <cell r="G565" t="str">
            <v>炭山村</v>
          </cell>
          <cell r="H565" t="str">
            <v>改扩建新添堡乡炭山村村级综合服务中心1处</v>
          </cell>
          <cell r="I565">
            <v>2017</v>
          </cell>
          <cell r="J565">
            <v>2017</v>
          </cell>
          <cell r="K565">
            <v>15</v>
          </cell>
          <cell r="L565" t="str">
            <v>会脱贫领发〔2017〕17号</v>
          </cell>
          <cell r="M565">
            <v>15</v>
          </cell>
        </row>
        <row r="565">
          <cell r="R565">
            <v>15</v>
          </cell>
          <cell r="S565">
            <v>15</v>
          </cell>
          <cell r="T565" t="str">
            <v>实物资产</v>
          </cell>
          <cell r="U565" t="str">
            <v>集体</v>
          </cell>
          <cell r="V565" t="str">
            <v>炭山村</v>
          </cell>
        </row>
        <row r="565">
          <cell r="Z565" t="str">
            <v>在用</v>
          </cell>
          <cell r="AA565" t="e">
            <v>#REF!</v>
          </cell>
        </row>
        <row r="566">
          <cell r="B566" t="str">
            <v>党家岘乡吕堡村翻水桥建设</v>
          </cell>
          <cell r="C566" t="str">
            <v>公益性资产</v>
          </cell>
          <cell r="D566" t="str">
            <v>新添堡乡</v>
          </cell>
          <cell r="E566" t="str">
            <v>财政局</v>
          </cell>
          <cell r="F566" t="str">
            <v>新添堡乡</v>
          </cell>
          <cell r="G566" t="str">
            <v>回河村</v>
          </cell>
          <cell r="H566" t="str">
            <v>改扩建新添堡乡回河村村级综合服务中心1处</v>
          </cell>
          <cell r="I566">
            <v>2017</v>
          </cell>
          <cell r="J566">
            <v>2017</v>
          </cell>
          <cell r="K566">
            <v>15</v>
          </cell>
          <cell r="L566" t="str">
            <v>会脱贫领发〔2017〕17号</v>
          </cell>
          <cell r="M566">
            <v>15</v>
          </cell>
        </row>
        <row r="566">
          <cell r="R566">
            <v>15</v>
          </cell>
          <cell r="S566">
            <v>15</v>
          </cell>
          <cell r="T566" t="str">
            <v>实物资产</v>
          </cell>
          <cell r="U566" t="str">
            <v>集体</v>
          </cell>
          <cell r="V566" t="str">
            <v>回河村</v>
          </cell>
        </row>
        <row r="566">
          <cell r="Z566" t="str">
            <v>在用</v>
          </cell>
          <cell r="AA566" t="e">
            <v>#REF!</v>
          </cell>
        </row>
        <row r="567">
          <cell r="B567" t="str">
            <v>新塬镇老庄村高垫涵建设</v>
          </cell>
          <cell r="C567" t="str">
            <v>公益性资产</v>
          </cell>
          <cell r="D567" t="str">
            <v>新庄镇</v>
          </cell>
          <cell r="E567" t="str">
            <v>财政局</v>
          </cell>
          <cell r="F567" t="str">
            <v>新庄镇</v>
          </cell>
          <cell r="G567" t="str">
            <v>杨坪村</v>
          </cell>
          <cell r="H567" t="str">
            <v>改扩建新新庄镇杨岔村村级综合服务中心1处</v>
          </cell>
          <cell r="I567">
            <v>2017</v>
          </cell>
          <cell r="J567">
            <v>2017</v>
          </cell>
          <cell r="K567">
            <v>15</v>
          </cell>
          <cell r="L567" t="str">
            <v>会脱贫领发〔2017〕17号</v>
          </cell>
          <cell r="M567">
            <v>15</v>
          </cell>
        </row>
        <row r="567">
          <cell r="R567">
            <v>15</v>
          </cell>
          <cell r="S567">
            <v>15</v>
          </cell>
          <cell r="T567" t="str">
            <v>实物资产</v>
          </cell>
          <cell r="U567" t="str">
            <v>集体</v>
          </cell>
          <cell r="V567" t="str">
            <v>杨坪村</v>
          </cell>
        </row>
        <row r="567">
          <cell r="Z567" t="str">
            <v>在用</v>
          </cell>
          <cell r="AA567" t="e">
            <v>#REF!</v>
          </cell>
        </row>
        <row r="568">
          <cell r="B568" t="str">
            <v>改扩建新新庄镇中吊村村级综合服务中心1处</v>
          </cell>
          <cell r="C568" t="str">
            <v>公益性资产</v>
          </cell>
          <cell r="D568" t="str">
            <v>新庄镇</v>
          </cell>
          <cell r="E568" t="str">
            <v>财政局</v>
          </cell>
          <cell r="F568" t="str">
            <v>新庄镇</v>
          </cell>
          <cell r="G568" t="str">
            <v>中吊村</v>
          </cell>
          <cell r="H568" t="str">
            <v>改扩建新新庄镇中吊村村级综合服务中心1处</v>
          </cell>
          <cell r="I568">
            <v>2017</v>
          </cell>
          <cell r="J568">
            <v>2017</v>
          </cell>
          <cell r="K568">
            <v>15</v>
          </cell>
          <cell r="L568" t="str">
            <v>会脱贫领发〔2017〕17号</v>
          </cell>
          <cell r="M568">
            <v>15</v>
          </cell>
        </row>
        <row r="568">
          <cell r="R568">
            <v>15</v>
          </cell>
          <cell r="S568">
            <v>15</v>
          </cell>
          <cell r="T568" t="str">
            <v>实物资产</v>
          </cell>
          <cell r="U568" t="str">
            <v>集体</v>
          </cell>
          <cell r="V568" t="str">
            <v>中吊村</v>
          </cell>
        </row>
        <row r="568">
          <cell r="Z568" t="str">
            <v>在用</v>
          </cell>
          <cell r="AA568" t="e">
            <v>#REF!</v>
          </cell>
        </row>
        <row r="569">
          <cell r="B569" t="str">
            <v>改扩建新新塬镇老庄村村级综合服务中心1处</v>
          </cell>
          <cell r="C569" t="str">
            <v>公益性资产</v>
          </cell>
          <cell r="D569" t="str">
            <v>新塬镇</v>
          </cell>
          <cell r="E569" t="str">
            <v>财政局</v>
          </cell>
          <cell r="F569" t="str">
            <v>新塬镇</v>
          </cell>
          <cell r="G569" t="str">
            <v>老庄村</v>
          </cell>
          <cell r="H569" t="str">
            <v>改扩建新新塬镇老庄村村级综合服务中心1处</v>
          </cell>
          <cell r="I569">
            <v>2017</v>
          </cell>
          <cell r="J569">
            <v>2017</v>
          </cell>
          <cell r="K569">
            <v>15</v>
          </cell>
          <cell r="L569" t="str">
            <v>会脱贫领发〔2017〕17号</v>
          </cell>
          <cell r="M569">
            <v>15</v>
          </cell>
        </row>
        <row r="569">
          <cell r="R569">
            <v>15</v>
          </cell>
          <cell r="S569">
            <v>15</v>
          </cell>
          <cell r="T569" t="str">
            <v>实物资产</v>
          </cell>
          <cell r="U569" t="str">
            <v>集体</v>
          </cell>
          <cell r="V569" t="str">
            <v>老庄村</v>
          </cell>
        </row>
        <row r="569">
          <cell r="Z569" t="str">
            <v>在用</v>
          </cell>
          <cell r="AA569" t="e">
            <v>#REF!</v>
          </cell>
        </row>
        <row r="570">
          <cell r="B570" t="str">
            <v>改扩建新新塬镇河坝村村级综合服务中心1处</v>
          </cell>
          <cell r="C570" t="str">
            <v>公益性资产</v>
          </cell>
          <cell r="D570" t="str">
            <v>新塬镇</v>
          </cell>
          <cell r="E570" t="str">
            <v>财政局</v>
          </cell>
          <cell r="F570" t="str">
            <v>新塬镇</v>
          </cell>
          <cell r="G570" t="str">
            <v>河坝村</v>
          </cell>
          <cell r="H570" t="str">
            <v>改扩建新新塬镇河坝村村级综合服务中心1处</v>
          </cell>
          <cell r="I570">
            <v>2017</v>
          </cell>
          <cell r="J570">
            <v>2017</v>
          </cell>
          <cell r="K570">
            <v>15</v>
          </cell>
          <cell r="L570" t="str">
            <v>会脱贫领发〔2017〕17号</v>
          </cell>
          <cell r="M570">
            <v>15</v>
          </cell>
        </row>
        <row r="570">
          <cell r="R570">
            <v>15</v>
          </cell>
          <cell r="S570">
            <v>15</v>
          </cell>
          <cell r="T570" t="str">
            <v>实物资产</v>
          </cell>
          <cell r="U570" t="str">
            <v>集体</v>
          </cell>
          <cell r="V570" t="str">
            <v>河坝村</v>
          </cell>
        </row>
        <row r="570">
          <cell r="Z570" t="str">
            <v>在用</v>
          </cell>
          <cell r="AA570" t="e">
            <v>#REF!</v>
          </cell>
        </row>
        <row r="571">
          <cell r="B571" t="str">
            <v>改扩建新新塬镇杨坪村村级综合服务中心1处</v>
          </cell>
          <cell r="C571" t="str">
            <v>公益性资产</v>
          </cell>
          <cell r="D571" t="str">
            <v>新塬镇</v>
          </cell>
          <cell r="E571" t="str">
            <v>财政局</v>
          </cell>
          <cell r="F571" t="str">
            <v>新塬镇</v>
          </cell>
          <cell r="G571" t="str">
            <v>杨坪村</v>
          </cell>
          <cell r="H571" t="str">
            <v>改扩建新新塬镇杨坪村村级综合服务中心1处</v>
          </cell>
          <cell r="I571">
            <v>2017</v>
          </cell>
          <cell r="J571">
            <v>2017</v>
          </cell>
          <cell r="K571">
            <v>15</v>
          </cell>
          <cell r="L571" t="str">
            <v>会脱贫领发〔2017〕17号</v>
          </cell>
          <cell r="M571">
            <v>15</v>
          </cell>
        </row>
        <row r="571">
          <cell r="R571">
            <v>15</v>
          </cell>
          <cell r="S571">
            <v>15</v>
          </cell>
          <cell r="T571" t="str">
            <v>实物资产</v>
          </cell>
          <cell r="U571" t="str">
            <v>集体</v>
          </cell>
          <cell r="V571" t="str">
            <v>杨坪村</v>
          </cell>
        </row>
        <row r="571">
          <cell r="Z571" t="str">
            <v>在用</v>
          </cell>
          <cell r="AA571" t="e">
            <v>#REF!</v>
          </cell>
        </row>
        <row r="572">
          <cell r="B572" t="str">
            <v>改扩建新新塬镇常坪村村级综合服务中心1处</v>
          </cell>
          <cell r="C572" t="str">
            <v>公益性资产</v>
          </cell>
          <cell r="D572" t="str">
            <v>新塬镇</v>
          </cell>
          <cell r="E572" t="str">
            <v>财政局</v>
          </cell>
          <cell r="F572" t="str">
            <v>新塬镇</v>
          </cell>
          <cell r="G572" t="str">
            <v>常坪村</v>
          </cell>
          <cell r="H572" t="str">
            <v>改扩建新新塬镇常坪村村级综合服务中心1处</v>
          </cell>
          <cell r="I572">
            <v>2017</v>
          </cell>
          <cell r="J572">
            <v>2017</v>
          </cell>
          <cell r="K572">
            <v>15</v>
          </cell>
          <cell r="L572" t="str">
            <v>会脱贫领发〔2017〕17号</v>
          </cell>
          <cell r="M572">
            <v>15</v>
          </cell>
        </row>
        <row r="572">
          <cell r="R572">
            <v>15</v>
          </cell>
          <cell r="S572">
            <v>15</v>
          </cell>
          <cell r="T572" t="str">
            <v>实物资产</v>
          </cell>
          <cell r="U572" t="str">
            <v>集体</v>
          </cell>
          <cell r="V572" t="str">
            <v>常坪村</v>
          </cell>
        </row>
        <row r="572">
          <cell r="Z572" t="str">
            <v>在用</v>
          </cell>
          <cell r="AA572" t="e">
            <v>#REF!</v>
          </cell>
        </row>
        <row r="573">
          <cell r="B573" t="str">
            <v>改扩建新土高山乡十百户村村级综合服务中心1处</v>
          </cell>
          <cell r="C573" t="str">
            <v>公益性资产</v>
          </cell>
          <cell r="D573" t="str">
            <v>土高山乡</v>
          </cell>
          <cell r="E573" t="str">
            <v>财政局</v>
          </cell>
          <cell r="F573" t="str">
            <v>土高山乡</v>
          </cell>
          <cell r="G573" t="str">
            <v>十百户村</v>
          </cell>
          <cell r="H573" t="str">
            <v>改扩建新土高山乡十百户村村级综合服务中心1处</v>
          </cell>
          <cell r="I573">
            <v>2017</v>
          </cell>
          <cell r="J573">
            <v>2017</v>
          </cell>
          <cell r="K573">
            <v>15</v>
          </cell>
          <cell r="L573" t="str">
            <v>会脱贫领发〔2017〕17号</v>
          </cell>
          <cell r="M573">
            <v>15</v>
          </cell>
        </row>
        <row r="573">
          <cell r="R573">
            <v>15</v>
          </cell>
          <cell r="S573">
            <v>15</v>
          </cell>
          <cell r="T573" t="str">
            <v>实物资产</v>
          </cell>
          <cell r="U573" t="str">
            <v>集体</v>
          </cell>
          <cell r="V573" t="str">
            <v>十百户村</v>
          </cell>
        </row>
        <row r="573">
          <cell r="Z573" t="str">
            <v>在用</v>
          </cell>
          <cell r="AA573" t="e">
            <v>#REF!</v>
          </cell>
        </row>
        <row r="574">
          <cell r="B574" t="str">
            <v>改扩建新土高山乡红湾村村级综合服务中心1处</v>
          </cell>
          <cell r="C574" t="str">
            <v>公益性资产</v>
          </cell>
          <cell r="D574" t="str">
            <v>土高山乡</v>
          </cell>
          <cell r="E574" t="str">
            <v>财政局</v>
          </cell>
          <cell r="F574" t="str">
            <v>土高山乡</v>
          </cell>
          <cell r="G574" t="str">
            <v>红湾村</v>
          </cell>
          <cell r="H574" t="str">
            <v>改扩建新土高山乡红湾村村级综合服务中心1处</v>
          </cell>
          <cell r="I574">
            <v>2017</v>
          </cell>
          <cell r="J574">
            <v>2017</v>
          </cell>
          <cell r="K574">
            <v>15</v>
          </cell>
          <cell r="L574" t="str">
            <v>会脱贫领发〔2017〕17号</v>
          </cell>
          <cell r="M574">
            <v>15</v>
          </cell>
        </row>
        <row r="574">
          <cell r="R574">
            <v>15</v>
          </cell>
          <cell r="S574">
            <v>15</v>
          </cell>
          <cell r="T574" t="str">
            <v>实物资产</v>
          </cell>
          <cell r="U574" t="str">
            <v>集体</v>
          </cell>
          <cell r="V574" t="str">
            <v>红湾村</v>
          </cell>
        </row>
        <row r="574">
          <cell r="Z574" t="str">
            <v>在用</v>
          </cell>
          <cell r="AA574" t="e">
            <v>#REF!</v>
          </cell>
        </row>
        <row r="575">
          <cell r="B575" t="str">
            <v>改扩建新丁沟镇漫湾村村级综合服务中心1处</v>
          </cell>
          <cell r="C575" t="str">
            <v>公益性资产</v>
          </cell>
          <cell r="D575" t="str">
            <v>丁家沟镇</v>
          </cell>
          <cell r="E575" t="str">
            <v>财政局</v>
          </cell>
          <cell r="F575" t="str">
            <v>丁家沟镇</v>
          </cell>
          <cell r="G575" t="str">
            <v>慢湾村</v>
          </cell>
          <cell r="H575" t="str">
            <v>改扩建新丁沟镇漫湾村村级综合服务中心1处</v>
          </cell>
          <cell r="I575">
            <v>2017</v>
          </cell>
          <cell r="J575">
            <v>2017</v>
          </cell>
          <cell r="K575">
            <v>15</v>
          </cell>
          <cell r="L575" t="str">
            <v>会脱贫领发〔2017〕17号</v>
          </cell>
          <cell r="M575">
            <v>15</v>
          </cell>
        </row>
        <row r="575">
          <cell r="R575">
            <v>15</v>
          </cell>
          <cell r="S575">
            <v>15</v>
          </cell>
          <cell r="T575" t="str">
            <v>实物资产</v>
          </cell>
          <cell r="U575" t="str">
            <v>集体</v>
          </cell>
          <cell r="V575" t="str">
            <v>慢湾村</v>
          </cell>
        </row>
        <row r="575">
          <cell r="Z575" t="str">
            <v>在用</v>
          </cell>
          <cell r="AA575" t="str">
            <v>慢湾村委会</v>
          </cell>
          <cell r="AB575" t="str">
            <v>秦东珍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8">
          <cell r="B8" t="str">
            <v>河畔镇车川村村组道路硬化工程</v>
          </cell>
          <cell r="C8" t="str">
            <v>公益性资产</v>
          </cell>
          <cell r="D8" t="str">
            <v>河畔镇</v>
          </cell>
          <cell r="E8" t="str">
            <v>财政局</v>
          </cell>
          <cell r="F8" t="str">
            <v>河畔镇</v>
          </cell>
          <cell r="G8" t="str">
            <v>车川村</v>
          </cell>
          <cell r="H8" t="str">
            <v>硬化道路5km，宽3.5m,厚18cm。</v>
          </cell>
          <cell r="I8">
            <v>2013</v>
          </cell>
          <cell r="J8">
            <v>2013</v>
          </cell>
          <cell r="K8">
            <v>15</v>
          </cell>
          <cell r="L8" t="str">
            <v>会财发[2013]148号</v>
          </cell>
        </row>
        <row r="8">
          <cell r="Q8">
            <v>115</v>
          </cell>
          <cell r="R8">
            <v>115</v>
          </cell>
          <cell r="S8">
            <v>115</v>
          </cell>
          <cell r="T8" t="str">
            <v>实物资产</v>
          </cell>
          <cell r="U8" t="str">
            <v>集体</v>
          </cell>
          <cell r="V8" t="str">
            <v>车川村</v>
          </cell>
        </row>
        <row r="8">
          <cell r="Z8" t="str">
            <v>在用</v>
          </cell>
          <cell r="AA8" t="str">
            <v>车川村</v>
          </cell>
          <cell r="AB8" t="str">
            <v>马卓</v>
          </cell>
        </row>
        <row r="9">
          <cell r="B9" t="str">
            <v>河畔镇河畔村新农村亮化工程</v>
          </cell>
          <cell r="C9" t="str">
            <v>公益性资产</v>
          </cell>
          <cell r="D9" t="str">
            <v>河畔镇</v>
          </cell>
          <cell r="E9" t="str">
            <v>财政局</v>
          </cell>
          <cell r="F9" t="str">
            <v>河畔镇</v>
          </cell>
          <cell r="G9" t="str">
            <v>河畔村</v>
          </cell>
          <cell r="H9" t="str">
            <v>平整场地12000平方米，安装太阳能路灯50盏。</v>
          </cell>
          <cell r="I9">
            <v>2013</v>
          </cell>
          <cell r="J9">
            <v>2013</v>
          </cell>
          <cell r="K9">
            <v>15</v>
          </cell>
          <cell r="L9" t="str">
            <v>会财发[2013]399号</v>
          </cell>
        </row>
        <row r="9">
          <cell r="Q9">
            <v>30</v>
          </cell>
          <cell r="R9">
            <v>30</v>
          </cell>
          <cell r="S9">
            <v>30</v>
          </cell>
          <cell r="T9" t="str">
            <v>实物资产</v>
          </cell>
          <cell r="U9" t="str">
            <v>集体</v>
          </cell>
          <cell r="V9" t="str">
            <v>河畔村</v>
          </cell>
        </row>
        <row r="9">
          <cell r="Z9" t="str">
            <v>在用</v>
          </cell>
          <cell r="AA9" t="str">
            <v>河畔村</v>
          </cell>
          <cell r="AB9" t="str">
            <v>田丽文</v>
          </cell>
        </row>
        <row r="10">
          <cell r="B10" t="str">
            <v>河畔镇河畔村新农村示范点道路硬化工程</v>
          </cell>
          <cell r="C10" t="str">
            <v>公益性资产</v>
          </cell>
          <cell r="D10" t="str">
            <v>河畔镇</v>
          </cell>
          <cell r="E10" t="str">
            <v>财政局</v>
          </cell>
          <cell r="F10" t="str">
            <v>河畔镇</v>
          </cell>
          <cell r="G10" t="str">
            <v>河畔村</v>
          </cell>
          <cell r="H10" t="str">
            <v>硬化巷道8400平方米，铺设2100平方米，厚度18cm，总建设面积10500㎡。</v>
          </cell>
          <cell r="I10">
            <v>2014</v>
          </cell>
          <cell r="J10">
            <v>2014</v>
          </cell>
          <cell r="K10">
            <v>15</v>
          </cell>
          <cell r="L10" t="str">
            <v>会财发[2014]86号</v>
          </cell>
        </row>
        <row r="10">
          <cell r="Q10">
            <v>78</v>
          </cell>
          <cell r="R10">
            <v>78</v>
          </cell>
          <cell r="S10">
            <v>78</v>
          </cell>
          <cell r="T10" t="str">
            <v>实物资产</v>
          </cell>
          <cell r="U10" t="str">
            <v>集体</v>
          </cell>
          <cell r="V10" t="str">
            <v>河畔村</v>
          </cell>
        </row>
        <row r="10">
          <cell r="Z10" t="str">
            <v>在用</v>
          </cell>
          <cell r="AA10" t="str">
            <v>河畔村</v>
          </cell>
          <cell r="AB10" t="str">
            <v>田丽文</v>
          </cell>
        </row>
        <row r="11">
          <cell r="B11" t="str">
            <v>河畔镇车川村村组道路硬化工程</v>
          </cell>
          <cell r="C11" t="str">
            <v>公益性资产</v>
          </cell>
          <cell r="D11" t="str">
            <v>河畔镇</v>
          </cell>
          <cell r="E11" t="str">
            <v>财政局</v>
          </cell>
          <cell r="F11" t="str">
            <v>河畔镇</v>
          </cell>
          <cell r="G11" t="str">
            <v>车川村</v>
          </cell>
          <cell r="H11" t="str">
            <v>硬化道路2.8km，宽3.5m,厚18cm。</v>
          </cell>
          <cell r="I11">
            <v>2014</v>
          </cell>
          <cell r="J11">
            <v>2014</v>
          </cell>
          <cell r="K11">
            <v>15</v>
          </cell>
          <cell r="L11" t="str">
            <v>会财发[2014]261号</v>
          </cell>
        </row>
        <row r="11">
          <cell r="Q11">
            <v>72.8</v>
          </cell>
          <cell r="R11">
            <v>72.8</v>
          </cell>
          <cell r="S11">
            <v>72.8</v>
          </cell>
          <cell r="T11" t="str">
            <v>实物资产</v>
          </cell>
          <cell r="U11" t="str">
            <v>集体</v>
          </cell>
          <cell r="V11" t="str">
            <v>车川村</v>
          </cell>
        </row>
        <row r="11">
          <cell r="Z11" t="str">
            <v>在用</v>
          </cell>
          <cell r="AA11" t="str">
            <v>车川村</v>
          </cell>
          <cell r="AB11" t="str">
            <v>马卓</v>
          </cell>
        </row>
        <row r="12">
          <cell r="B12" t="str">
            <v>河畔镇河畔村新农村示范点道路硬化工程</v>
          </cell>
          <cell r="C12" t="str">
            <v>公益性资产</v>
          </cell>
          <cell r="D12" t="str">
            <v>河畔镇</v>
          </cell>
          <cell r="E12" t="str">
            <v>财政局</v>
          </cell>
          <cell r="F12" t="str">
            <v>河畔镇</v>
          </cell>
          <cell r="G12" t="str">
            <v>河畔村</v>
          </cell>
          <cell r="H12" t="str">
            <v>硬化新农村巷道5775㎡，厚18cm。</v>
          </cell>
          <cell r="I12">
            <v>2015</v>
          </cell>
          <cell r="J12">
            <v>2015</v>
          </cell>
          <cell r="K12">
            <v>15</v>
          </cell>
          <cell r="L12" t="str">
            <v>会财发[2015]43号</v>
          </cell>
        </row>
        <row r="12">
          <cell r="Q12">
            <v>42.9</v>
          </cell>
          <cell r="R12">
            <v>42.9</v>
          </cell>
          <cell r="S12">
            <v>42.9</v>
          </cell>
          <cell r="T12" t="str">
            <v>实物资产</v>
          </cell>
          <cell r="U12" t="str">
            <v>集体</v>
          </cell>
          <cell r="V12" t="str">
            <v>河畔村</v>
          </cell>
        </row>
        <row r="12">
          <cell r="Z12" t="str">
            <v>在用</v>
          </cell>
          <cell r="AA12" t="str">
            <v>河畔村</v>
          </cell>
          <cell r="AB12" t="str">
            <v>田丽文</v>
          </cell>
        </row>
        <row r="13">
          <cell r="B13" t="str">
            <v>河畔镇半岔村道路硬化工程</v>
          </cell>
          <cell r="C13" t="str">
            <v>公益性资产</v>
          </cell>
          <cell r="D13" t="str">
            <v>河畔镇</v>
          </cell>
          <cell r="E13" t="str">
            <v>财政局</v>
          </cell>
          <cell r="F13" t="str">
            <v>河畔镇</v>
          </cell>
          <cell r="G13" t="str">
            <v>半岔村</v>
          </cell>
          <cell r="H13" t="str">
            <v>硬化道路3km，宽3.5m,厚18cm。</v>
          </cell>
          <cell r="I13">
            <v>2016</v>
          </cell>
          <cell r="J13">
            <v>2016</v>
          </cell>
          <cell r="K13">
            <v>15</v>
          </cell>
          <cell r="L13" t="str">
            <v>会财发[2016]33号</v>
          </cell>
        </row>
        <row r="13">
          <cell r="Q13">
            <v>78</v>
          </cell>
          <cell r="R13">
            <v>78</v>
          </cell>
          <cell r="S13">
            <v>78</v>
          </cell>
          <cell r="T13" t="str">
            <v>实物资产</v>
          </cell>
          <cell r="U13" t="str">
            <v>集体</v>
          </cell>
          <cell r="V13" t="str">
            <v>半岔村</v>
          </cell>
        </row>
        <row r="13">
          <cell r="Z13" t="str">
            <v>在用</v>
          </cell>
          <cell r="AA13" t="str">
            <v>半岔村</v>
          </cell>
          <cell r="AB13" t="str">
            <v>王举林</v>
          </cell>
        </row>
        <row r="14">
          <cell r="B14" t="str">
            <v>河畔镇半岔村文化广场建设工程</v>
          </cell>
          <cell r="C14" t="str">
            <v>公益性资产</v>
          </cell>
          <cell r="D14" t="str">
            <v>河畔镇</v>
          </cell>
          <cell r="E14" t="str">
            <v>财政局</v>
          </cell>
          <cell r="F14" t="str">
            <v>河畔镇</v>
          </cell>
          <cell r="G14" t="str">
            <v>半岔村</v>
          </cell>
          <cell r="H14" t="str">
            <v>新建13*11m文化舞台一座，硬化文化广场2020㎡，砖围墙67米，新建20㎡厕所一间，新建铁艺大门一座。</v>
          </cell>
          <cell r="I14">
            <v>2017</v>
          </cell>
          <cell r="J14">
            <v>2017</v>
          </cell>
          <cell r="K14">
            <v>15</v>
          </cell>
          <cell r="L14" t="str">
            <v>会财发[2017]127号</v>
          </cell>
        </row>
        <row r="14">
          <cell r="Q14">
            <v>49.6</v>
          </cell>
          <cell r="R14">
            <v>49.6</v>
          </cell>
          <cell r="S14">
            <v>49.6</v>
          </cell>
          <cell r="T14" t="str">
            <v>实物资产</v>
          </cell>
          <cell r="U14" t="str">
            <v>集体</v>
          </cell>
          <cell r="V14" t="str">
            <v>半岔村</v>
          </cell>
        </row>
        <row r="14">
          <cell r="Z14" t="str">
            <v>在用</v>
          </cell>
          <cell r="AA14" t="str">
            <v>半岔村</v>
          </cell>
          <cell r="AB14" t="str">
            <v>王举林</v>
          </cell>
        </row>
        <row r="15">
          <cell r="B15" t="str">
            <v>河畔镇冯堡村峡门至峡门西社村组道路硬化工程</v>
          </cell>
          <cell r="C15" t="str">
            <v>公益性资产</v>
          </cell>
          <cell r="D15" t="str">
            <v>河畔镇</v>
          </cell>
          <cell r="E15" t="str">
            <v>财政局</v>
          </cell>
          <cell r="F15" t="str">
            <v>河畔镇</v>
          </cell>
          <cell r="G15" t="str">
            <v>冯堡村</v>
          </cell>
          <cell r="H15" t="str">
            <v>硬化道路1km，厚度18cm，路面宽3.5m。</v>
          </cell>
          <cell r="I15">
            <v>2017</v>
          </cell>
          <cell r="J15">
            <v>2017</v>
          </cell>
          <cell r="K15">
            <v>15</v>
          </cell>
          <cell r="L15" t="str">
            <v>会财发[2017]268号</v>
          </cell>
        </row>
        <row r="15">
          <cell r="Q15">
            <v>28</v>
          </cell>
          <cell r="R15">
            <v>28</v>
          </cell>
          <cell r="S15">
            <v>28</v>
          </cell>
          <cell r="T15" t="str">
            <v>实物资产</v>
          </cell>
          <cell r="U15" t="str">
            <v>集体</v>
          </cell>
          <cell r="V15" t="str">
            <v>冯堡村</v>
          </cell>
        </row>
        <row r="15">
          <cell r="Z15" t="str">
            <v>在用</v>
          </cell>
          <cell r="AA15" t="str">
            <v>冯堡村</v>
          </cell>
          <cell r="AB15" t="str">
            <v>胡东山</v>
          </cell>
        </row>
        <row r="16">
          <cell r="B16" t="str">
            <v>河畔镇冯堡村西川社通西南社翻水桥建设工程</v>
          </cell>
          <cell r="C16" t="str">
            <v>公益性资产</v>
          </cell>
          <cell r="D16" t="str">
            <v>河畔镇</v>
          </cell>
          <cell r="E16" t="str">
            <v>财政局</v>
          </cell>
          <cell r="F16" t="str">
            <v>河畔镇</v>
          </cell>
          <cell r="G16" t="str">
            <v>冯堡村</v>
          </cell>
          <cell r="H16" t="str">
            <v>新建翻水桥一座，宽4米，长36.84米，高1.5米。</v>
          </cell>
          <cell r="I16">
            <v>2017</v>
          </cell>
          <cell r="J16">
            <v>2017</v>
          </cell>
          <cell r="K16">
            <v>15</v>
          </cell>
          <cell r="L16" t="str">
            <v>会财发[2017]268号</v>
          </cell>
        </row>
        <row r="16">
          <cell r="Q16">
            <v>40</v>
          </cell>
          <cell r="R16">
            <v>40</v>
          </cell>
          <cell r="S16">
            <v>40</v>
          </cell>
          <cell r="T16" t="str">
            <v>实物资产</v>
          </cell>
          <cell r="U16" t="str">
            <v>集体</v>
          </cell>
          <cell r="V16" t="str">
            <v>冯堡村</v>
          </cell>
        </row>
        <row r="16">
          <cell r="Z16" t="str">
            <v>在用</v>
          </cell>
          <cell r="AA16" t="str">
            <v>冯堡村</v>
          </cell>
          <cell r="AB16" t="str">
            <v>胡东山</v>
          </cell>
        </row>
        <row r="17">
          <cell r="B17" t="str">
            <v>河畔镇半岔村文化广场绿化亮化工程</v>
          </cell>
          <cell r="C17" t="str">
            <v>公益性资产</v>
          </cell>
          <cell r="D17" t="str">
            <v>河畔镇</v>
          </cell>
          <cell r="E17" t="str">
            <v>财政局</v>
          </cell>
          <cell r="F17" t="str">
            <v>河畔镇</v>
          </cell>
          <cell r="G17" t="str">
            <v>半岔村</v>
          </cell>
          <cell r="H17" t="str">
            <v>栽种树96棵，安装30WLED太阳能路灯8盏。</v>
          </cell>
          <cell r="I17">
            <v>2017</v>
          </cell>
          <cell r="J17">
            <v>2017</v>
          </cell>
          <cell r="K17">
            <v>15</v>
          </cell>
          <cell r="L17" t="str">
            <v>会财发[2017]327号</v>
          </cell>
        </row>
        <row r="17">
          <cell r="Q17">
            <v>5</v>
          </cell>
          <cell r="R17">
            <v>5</v>
          </cell>
          <cell r="S17">
            <v>5</v>
          </cell>
          <cell r="T17" t="str">
            <v>实物资产</v>
          </cell>
          <cell r="U17" t="str">
            <v>集体</v>
          </cell>
          <cell r="V17" t="str">
            <v>半岔村</v>
          </cell>
        </row>
        <row r="17">
          <cell r="Z17" t="str">
            <v>在用</v>
          </cell>
          <cell r="AA17" t="str">
            <v>半岔村</v>
          </cell>
          <cell r="AB17" t="str">
            <v>王举林</v>
          </cell>
        </row>
        <row r="18">
          <cell r="B18" t="str">
            <v>河畔镇、车川村道路、巷道硬化项目</v>
          </cell>
          <cell r="C18" t="str">
            <v>公益性资产</v>
          </cell>
          <cell r="D18" t="str">
            <v>河畔镇</v>
          </cell>
          <cell r="E18" t="str">
            <v>财政局</v>
          </cell>
          <cell r="F18" t="str">
            <v>河畔镇</v>
          </cell>
          <cell r="G18" t="str">
            <v>车川村</v>
          </cell>
          <cell r="H18" t="str">
            <v>硬化美丽乡村点巷道4200平方米，硬化村组道路1.8公里，宽3.5米，厚18厘米。</v>
          </cell>
          <cell r="I18">
            <v>2017</v>
          </cell>
          <cell r="J18">
            <v>2017</v>
          </cell>
          <cell r="K18">
            <v>15</v>
          </cell>
          <cell r="L18" t="str">
            <v>会财发[2017]327号</v>
          </cell>
        </row>
        <row r="18">
          <cell r="Q18">
            <v>84</v>
          </cell>
          <cell r="R18">
            <v>84</v>
          </cell>
          <cell r="S18">
            <v>84</v>
          </cell>
          <cell r="T18" t="str">
            <v>实物资产</v>
          </cell>
          <cell r="U18" t="str">
            <v>集体</v>
          </cell>
          <cell r="V18" t="str">
            <v>车川村</v>
          </cell>
        </row>
        <row r="18">
          <cell r="Z18" t="str">
            <v>在用</v>
          </cell>
          <cell r="AA18" t="str">
            <v>车川村</v>
          </cell>
          <cell r="AB18" t="str">
            <v>马卓</v>
          </cell>
        </row>
        <row r="19">
          <cell r="B19" t="str">
            <v>河畔镇冯堡村村组内道路硬化工程</v>
          </cell>
          <cell r="C19" t="str">
            <v>公益性资产</v>
          </cell>
          <cell r="D19" t="str">
            <v>河畔镇</v>
          </cell>
          <cell r="E19" t="str">
            <v>财政局</v>
          </cell>
          <cell r="F19" t="str">
            <v>河畔镇</v>
          </cell>
          <cell r="G19" t="str">
            <v>冯堡村</v>
          </cell>
          <cell r="H19" t="str">
            <v>硬化道路长3km，宽3.5米，厚18厘米，铺设400mmpvc过水管70米</v>
          </cell>
          <cell r="I19">
            <v>2018</v>
          </cell>
          <cell r="J19">
            <v>2018</v>
          </cell>
          <cell r="K19">
            <v>15</v>
          </cell>
          <cell r="L19" t="str">
            <v>会财发[2018]182号</v>
          </cell>
        </row>
        <row r="19">
          <cell r="Q19">
            <v>84.5</v>
          </cell>
          <cell r="R19">
            <v>84.5</v>
          </cell>
          <cell r="S19">
            <v>84.5</v>
          </cell>
          <cell r="T19" t="str">
            <v>实物资产</v>
          </cell>
          <cell r="U19" t="str">
            <v>集体</v>
          </cell>
          <cell r="V19" t="str">
            <v>冯堡村</v>
          </cell>
        </row>
        <row r="19">
          <cell r="Z19" t="str">
            <v>在用</v>
          </cell>
          <cell r="AA19" t="str">
            <v>冯堡村</v>
          </cell>
          <cell r="AB19" t="str">
            <v>胡东山</v>
          </cell>
        </row>
        <row r="20">
          <cell r="B20" t="str">
            <v>河畔镇两迎水村汶家坪移民搬迁点巷道硬化工程</v>
          </cell>
          <cell r="C20" t="str">
            <v>公益性资产</v>
          </cell>
          <cell r="D20" t="str">
            <v>河畔镇</v>
          </cell>
          <cell r="E20" t="str">
            <v>财政局</v>
          </cell>
          <cell r="F20" t="str">
            <v>河畔镇</v>
          </cell>
          <cell r="G20" t="str">
            <v>两迎水村</v>
          </cell>
          <cell r="H20" t="str">
            <v>硬化道路0.95km，宽3.5米，厚18㎝，硬化边沟1.05km，上口宽60cm，下口宽40cm，铺设水泥跨路涵管6米。</v>
          </cell>
          <cell r="I20">
            <v>2018</v>
          </cell>
          <cell r="J20">
            <v>2018</v>
          </cell>
          <cell r="K20">
            <v>15</v>
          </cell>
          <cell r="L20" t="str">
            <v>会财发[2018]418号</v>
          </cell>
        </row>
        <row r="20">
          <cell r="Q20">
            <v>100.93</v>
          </cell>
          <cell r="R20">
            <v>100.93</v>
          </cell>
          <cell r="S20">
            <v>100.93</v>
          </cell>
          <cell r="T20" t="str">
            <v>实物资产</v>
          </cell>
          <cell r="U20" t="str">
            <v>集体</v>
          </cell>
          <cell r="V20" t="str">
            <v>两迎水村</v>
          </cell>
        </row>
        <row r="20">
          <cell r="Z20" t="str">
            <v>在用</v>
          </cell>
          <cell r="AA20" t="str">
            <v>两迎水村</v>
          </cell>
          <cell r="AB20" t="str">
            <v>何生林</v>
          </cell>
        </row>
        <row r="21">
          <cell r="B21" t="str">
            <v>河畔镇两迎水村247路口至汶坪坡口道路硬化工程</v>
          </cell>
          <cell r="C21" t="str">
            <v>公益性资产</v>
          </cell>
          <cell r="D21" t="str">
            <v>河畔镇</v>
          </cell>
          <cell r="E21" t="str">
            <v>财政局</v>
          </cell>
          <cell r="F21" t="str">
            <v>河畔镇</v>
          </cell>
          <cell r="G21" t="str">
            <v>两迎水村</v>
          </cell>
          <cell r="H21" t="str">
            <v>硬化道路1.75km，厚度18cm，路面宽3.5m,边沟850m。</v>
          </cell>
          <cell r="I21">
            <v>2019</v>
          </cell>
          <cell r="J21">
            <v>2019</v>
          </cell>
          <cell r="K21">
            <v>15</v>
          </cell>
          <cell r="L21" t="str">
            <v>会财农发〔2019〕26 号</v>
          </cell>
        </row>
        <row r="21">
          <cell r="Q21">
            <v>60</v>
          </cell>
          <cell r="R21">
            <v>60</v>
          </cell>
          <cell r="S21">
            <v>60</v>
          </cell>
          <cell r="T21" t="str">
            <v>实物资产</v>
          </cell>
          <cell r="U21" t="str">
            <v>集体</v>
          </cell>
          <cell r="V21" t="str">
            <v>两迎水村</v>
          </cell>
        </row>
        <row r="21">
          <cell r="Z21" t="str">
            <v>在用</v>
          </cell>
          <cell r="AA21" t="str">
            <v>两迎水村</v>
          </cell>
          <cell r="AB21" t="str">
            <v>何生林</v>
          </cell>
        </row>
        <row r="22">
          <cell r="B22" t="str">
            <v>河畔镇两迎水村文化广场建设项目</v>
          </cell>
          <cell r="C22" t="str">
            <v>公益性资产</v>
          </cell>
          <cell r="D22" t="str">
            <v>河畔镇</v>
          </cell>
          <cell r="E22" t="str">
            <v>财政局</v>
          </cell>
          <cell r="F22" t="str">
            <v>河畔镇</v>
          </cell>
          <cell r="G22" t="str">
            <v>两迎水村</v>
          </cell>
          <cell r="H22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  <cell r="I22">
            <v>2020</v>
          </cell>
          <cell r="J22">
            <v>2020</v>
          </cell>
          <cell r="K22">
            <v>15</v>
          </cell>
          <cell r="L22" t="str">
            <v>会财农发[2020]20号</v>
          </cell>
        </row>
        <row r="22">
          <cell r="Q22">
            <v>90</v>
          </cell>
          <cell r="R22">
            <v>90</v>
          </cell>
          <cell r="S22">
            <v>90</v>
          </cell>
          <cell r="T22" t="str">
            <v>实物资产</v>
          </cell>
          <cell r="U22" t="str">
            <v>集体</v>
          </cell>
          <cell r="V22" t="str">
            <v>两迎水村</v>
          </cell>
        </row>
        <row r="22">
          <cell r="Z22" t="str">
            <v>在用</v>
          </cell>
          <cell r="AA22" t="str">
            <v>两迎水村</v>
          </cell>
          <cell r="AB22" t="str">
            <v>何生林</v>
          </cell>
        </row>
        <row r="23">
          <cell r="B23" t="str">
            <v>河畔镇冯家堡村湾儿社道路硬化工程  </v>
          </cell>
          <cell r="C23" t="str">
            <v>公益性资产</v>
          </cell>
          <cell r="D23" t="str">
            <v>河畔镇</v>
          </cell>
          <cell r="E23" t="str">
            <v>财政局</v>
          </cell>
          <cell r="F23" t="str">
            <v>河畔镇</v>
          </cell>
          <cell r="G23" t="str">
            <v>冯堡村</v>
          </cell>
          <cell r="H23" t="str">
            <v>道路硬化2.6km，厚18cm，宽3.5m；硬化边沟1km。</v>
          </cell>
          <cell r="I23">
            <v>2020</v>
          </cell>
          <cell r="J23">
            <v>2020</v>
          </cell>
          <cell r="K23">
            <v>15</v>
          </cell>
          <cell r="L23" t="str">
            <v>会财农发[2020]20号</v>
          </cell>
        </row>
        <row r="23">
          <cell r="Q23">
            <v>96</v>
          </cell>
          <cell r="R23">
            <v>96</v>
          </cell>
          <cell r="S23">
            <v>96</v>
          </cell>
          <cell r="T23" t="str">
            <v>实物资产</v>
          </cell>
          <cell r="U23" t="str">
            <v>集体</v>
          </cell>
          <cell r="V23" t="str">
            <v>冯堡村</v>
          </cell>
        </row>
        <row r="23">
          <cell r="Z23" t="str">
            <v>在用</v>
          </cell>
          <cell r="AA23" t="str">
            <v>冯堡村</v>
          </cell>
          <cell r="AB23" t="str">
            <v>胡东山</v>
          </cell>
        </row>
        <row r="24">
          <cell r="B24" t="str">
            <v>河畔镇李家塬村咀头社道路硬化工程</v>
          </cell>
          <cell r="C24" t="str">
            <v>公益性资产</v>
          </cell>
          <cell r="D24" t="str">
            <v>河畔镇</v>
          </cell>
          <cell r="E24" t="str">
            <v>财政局</v>
          </cell>
          <cell r="F24" t="str">
            <v>河畔镇</v>
          </cell>
          <cell r="G24" t="str">
            <v>李塬村</v>
          </cell>
          <cell r="H24" t="str">
            <v>道路硬化2km，厚18cm，宽3.5m；硬化边沟1km。</v>
          </cell>
          <cell r="I24">
            <v>2020</v>
          </cell>
          <cell r="J24">
            <v>2020</v>
          </cell>
          <cell r="K24">
            <v>15</v>
          </cell>
          <cell r="L24" t="str">
            <v>会财农发[2020]20号</v>
          </cell>
        </row>
        <row r="24">
          <cell r="Q24">
            <v>75</v>
          </cell>
          <cell r="R24">
            <v>75</v>
          </cell>
          <cell r="S24">
            <v>75</v>
          </cell>
          <cell r="T24" t="str">
            <v>实物资产</v>
          </cell>
          <cell r="U24" t="str">
            <v>集体</v>
          </cell>
          <cell r="V24" t="str">
            <v>李塬村</v>
          </cell>
        </row>
        <row r="24">
          <cell r="Z24" t="str">
            <v>在用</v>
          </cell>
          <cell r="AA24" t="str">
            <v>李塬村</v>
          </cell>
          <cell r="AB24" t="str">
            <v>牟海清</v>
          </cell>
        </row>
      </sheetData>
      <sheetData sheetId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9">
          <cell r="B9" t="str">
            <v>汉家岔乡花岔村村组道路硬化项目</v>
          </cell>
          <cell r="C9" t="str">
            <v>公益性资产</v>
          </cell>
          <cell r="D9" t="str">
            <v>汉家岔乡</v>
          </cell>
          <cell r="E9" t="str">
            <v>财政局</v>
          </cell>
          <cell r="F9" t="str">
            <v>汉家岔乡</v>
          </cell>
          <cell r="G9" t="str">
            <v>花岔村</v>
          </cell>
          <cell r="H9" t="str">
            <v>硬化道路2.5km，宽3.5m,厚18cm。</v>
          </cell>
          <cell r="I9">
            <v>2013</v>
          </cell>
          <cell r="J9">
            <v>2013</v>
          </cell>
          <cell r="K9">
            <v>15</v>
          </cell>
          <cell r="L9" t="str">
            <v>会财发[2013]148号</v>
          </cell>
        </row>
        <row r="9">
          <cell r="Q9">
            <v>57.5</v>
          </cell>
          <cell r="R9">
            <v>57.5</v>
          </cell>
          <cell r="S9">
            <v>57.5</v>
          </cell>
          <cell r="T9" t="str">
            <v>实物资产</v>
          </cell>
          <cell r="U9" t="str">
            <v>集体</v>
          </cell>
          <cell r="V9" t="str">
            <v>花岔村</v>
          </cell>
        </row>
        <row r="9">
          <cell r="Z9" t="str">
            <v>在用</v>
          </cell>
          <cell r="AA9" t="str">
            <v>花岔村委会</v>
          </cell>
          <cell r="AB9" t="str">
            <v>张旭东</v>
          </cell>
        </row>
        <row r="10">
          <cell r="B10" t="str">
            <v>汉家岔乡南湾村村组道路硬化项目</v>
          </cell>
          <cell r="C10" t="str">
            <v>公益性资产</v>
          </cell>
          <cell r="D10" t="str">
            <v>汉家岔乡</v>
          </cell>
          <cell r="E10" t="str">
            <v>财政局</v>
          </cell>
          <cell r="F10" t="str">
            <v>汉家岔乡</v>
          </cell>
          <cell r="G10" t="str">
            <v>南湾村</v>
          </cell>
          <cell r="H10" t="str">
            <v>硬化道路2.5km，宽3.5m,厚18cm。</v>
          </cell>
          <cell r="I10">
            <v>2013</v>
          </cell>
          <cell r="J10">
            <v>2013</v>
          </cell>
          <cell r="K10">
            <v>15</v>
          </cell>
          <cell r="L10" t="str">
            <v>会财发[2013]148号</v>
          </cell>
        </row>
        <row r="10">
          <cell r="Q10">
            <v>57.5</v>
          </cell>
          <cell r="R10">
            <v>57.5</v>
          </cell>
          <cell r="S10">
            <v>57.5</v>
          </cell>
          <cell r="T10" t="str">
            <v>实物资产</v>
          </cell>
          <cell r="U10" t="str">
            <v>集体</v>
          </cell>
          <cell r="V10" t="str">
            <v>南湾村</v>
          </cell>
        </row>
        <row r="10">
          <cell r="Z10" t="str">
            <v>在用</v>
          </cell>
          <cell r="AA10" t="str">
            <v>南湾村委会</v>
          </cell>
          <cell r="AB10" t="str">
            <v>何瑞琦</v>
          </cell>
        </row>
        <row r="11">
          <cell r="B11" t="str">
            <v>白草塬乡总堡村二社至三社道路硬化工程</v>
          </cell>
          <cell r="C11" t="str">
            <v>公益性资产</v>
          </cell>
          <cell r="D11" t="str">
            <v>白草塬乡</v>
          </cell>
          <cell r="E11" t="str">
            <v>财政局</v>
          </cell>
          <cell r="F11" t="str">
            <v>白草塬乡</v>
          </cell>
          <cell r="G11" t="str">
            <v>总堡村</v>
          </cell>
          <cell r="H11" t="str">
            <v>硬化道路2km，宽3.5m,厚18cm。</v>
          </cell>
          <cell r="I11">
            <v>2013</v>
          </cell>
          <cell r="J11">
            <v>2013</v>
          </cell>
          <cell r="K11">
            <v>15</v>
          </cell>
          <cell r="L11" t="str">
            <v>会财发[2013]148号</v>
          </cell>
        </row>
        <row r="11">
          <cell r="Q11">
            <v>46</v>
          </cell>
          <cell r="R11">
            <v>46</v>
          </cell>
          <cell r="S11">
            <v>46</v>
          </cell>
          <cell r="T11" t="str">
            <v>实物资产</v>
          </cell>
          <cell r="U11" t="str">
            <v>集体</v>
          </cell>
          <cell r="V11" t="str">
            <v>总堡村</v>
          </cell>
        </row>
        <row r="11">
          <cell r="Z11" t="str">
            <v>在用</v>
          </cell>
        </row>
        <row r="12">
          <cell r="B12" t="str">
            <v>白草塬乡北刘村关嘴至关嘴南路道路硬化工程</v>
          </cell>
          <cell r="C12" t="str">
            <v>公益性资产</v>
          </cell>
          <cell r="D12" t="str">
            <v>白草塬乡</v>
          </cell>
          <cell r="E12" t="str">
            <v>财政局</v>
          </cell>
          <cell r="F12" t="str">
            <v>白草塬乡</v>
          </cell>
          <cell r="G12" t="str">
            <v>北刘村</v>
          </cell>
          <cell r="H12" t="str">
            <v>硬化道路2km，宽3.5m,厚18cm。</v>
          </cell>
          <cell r="I12">
            <v>2013</v>
          </cell>
          <cell r="J12">
            <v>2013</v>
          </cell>
          <cell r="K12">
            <v>15</v>
          </cell>
          <cell r="L12" t="str">
            <v>会财发[2013]148号</v>
          </cell>
        </row>
        <row r="12">
          <cell r="Q12">
            <v>46</v>
          </cell>
          <cell r="R12">
            <v>46</v>
          </cell>
          <cell r="S12">
            <v>46</v>
          </cell>
          <cell r="T12" t="str">
            <v>实物资产</v>
          </cell>
          <cell r="U12" t="str">
            <v>集体</v>
          </cell>
          <cell r="V12" t="str">
            <v>北刘村</v>
          </cell>
        </row>
        <row r="12">
          <cell r="Z12" t="str">
            <v>在用</v>
          </cell>
        </row>
        <row r="13">
          <cell r="B13" t="str">
            <v>白草塬乡二百户村三百户至南社道路硬化工程</v>
          </cell>
          <cell r="C13" t="str">
            <v>公益性资产</v>
          </cell>
          <cell r="D13" t="str">
            <v>白草塬乡</v>
          </cell>
          <cell r="E13" t="str">
            <v>财政局</v>
          </cell>
          <cell r="F13" t="str">
            <v>白草塬乡</v>
          </cell>
          <cell r="G13" t="str">
            <v>二百户村</v>
          </cell>
          <cell r="H13" t="str">
            <v>硬化道路1km，宽3.5m,厚18cm。</v>
          </cell>
          <cell r="I13">
            <v>2013</v>
          </cell>
          <cell r="J13">
            <v>2013</v>
          </cell>
          <cell r="K13">
            <v>15</v>
          </cell>
          <cell r="L13" t="str">
            <v>会财发[2013]148号</v>
          </cell>
        </row>
        <row r="13">
          <cell r="Q13">
            <v>23</v>
          </cell>
          <cell r="R13">
            <v>23</v>
          </cell>
          <cell r="S13">
            <v>23</v>
          </cell>
          <cell r="T13" t="str">
            <v>实物资产</v>
          </cell>
          <cell r="U13" t="str">
            <v>集体</v>
          </cell>
          <cell r="V13" t="str">
            <v>二百户村</v>
          </cell>
        </row>
        <row r="13">
          <cell r="Z13" t="str">
            <v>在用</v>
          </cell>
        </row>
        <row r="14">
          <cell r="B14" t="str">
            <v>韩集乡周湾村址至贾堡村道路硬化工程</v>
          </cell>
          <cell r="C14" t="str">
            <v>公益性资产</v>
          </cell>
          <cell r="D14" t="str">
            <v>韩集乡</v>
          </cell>
          <cell r="E14" t="str">
            <v>财政局</v>
          </cell>
          <cell r="F14" t="str">
            <v>周湾村</v>
          </cell>
          <cell r="G14" t="str">
            <v>贾堡村</v>
          </cell>
          <cell r="H14" t="str">
            <v>硬化道路2km，宽3.5m,厚18cm。</v>
          </cell>
          <cell r="I14">
            <v>2013</v>
          </cell>
          <cell r="J14">
            <v>2013</v>
          </cell>
          <cell r="K14">
            <v>15</v>
          </cell>
          <cell r="L14" t="str">
            <v>会财发[2013]148号</v>
          </cell>
        </row>
        <row r="14">
          <cell r="Q14">
            <v>46</v>
          </cell>
          <cell r="R14">
            <v>46</v>
          </cell>
          <cell r="S14">
            <v>46</v>
          </cell>
          <cell r="T14" t="str">
            <v>实物资产</v>
          </cell>
          <cell r="U14" t="str">
            <v>集体</v>
          </cell>
          <cell r="V14" t="str">
            <v>贾堡村</v>
          </cell>
        </row>
        <row r="14">
          <cell r="Z14" t="str">
            <v>在用</v>
          </cell>
        </row>
        <row r="15">
          <cell r="B15" t="str">
            <v>丁沟乡漫湾村那坡社至大乱滩社村组道路硬化工程</v>
          </cell>
          <cell r="C15" t="str">
            <v>公益性资产</v>
          </cell>
          <cell r="D15" t="str">
            <v>丁沟乡</v>
          </cell>
          <cell r="E15" t="str">
            <v>财政局</v>
          </cell>
          <cell r="F15" t="str">
            <v>丁沟乡</v>
          </cell>
          <cell r="G15" t="str">
            <v>漫湾村</v>
          </cell>
          <cell r="H15" t="str">
            <v>硬化道路2km，宽3.5m,厚18cm。</v>
          </cell>
          <cell r="I15">
            <v>2013</v>
          </cell>
          <cell r="J15">
            <v>2013</v>
          </cell>
          <cell r="K15">
            <v>15</v>
          </cell>
          <cell r="L15" t="str">
            <v>会财发[2013]148号</v>
          </cell>
        </row>
        <row r="15">
          <cell r="Q15">
            <v>46</v>
          </cell>
          <cell r="R15">
            <v>46</v>
          </cell>
          <cell r="S15">
            <v>46</v>
          </cell>
          <cell r="T15" t="str">
            <v>实物资产</v>
          </cell>
          <cell r="U15" t="str">
            <v>集体</v>
          </cell>
          <cell r="V15" t="str">
            <v>漫湾村</v>
          </cell>
        </row>
        <row r="15">
          <cell r="Z15" t="str">
            <v>在用</v>
          </cell>
        </row>
        <row r="16">
          <cell r="B16" t="str">
            <v>侯家川乡下川村三条岘至下完道路硬化工程</v>
          </cell>
          <cell r="C16" t="str">
            <v>公益性资产</v>
          </cell>
          <cell r="D16" t="str">
            <v>侯家川乡</v>
          </cell>
          <cell r="E16" t="str">
            <v>财政局</v>
          </cell>
          <cell r="F16" t="str">
            <v>侯家川乡</v>
          </cell>
          <cell r="G16" t="str">
            <v>下川村</v>
          </cell>
          <cell r="H16" t="str">
            <v>硬化道路4km，宽3.5m,厚18cm。</v>
          </cell>
          <cell r="I16">
            <v>2013</v>
          </cell>
          <cell r="J16">
            <v>2013</v>
          </cell>
          <cell r="K16">
            <v>15</v>
          </cell>
          <cell r="L16" t="str">
            <v>会财发[2013]148号</v>
          </cell>
        </row>
        <row r="16">
          <cell r="Q16">
            <v>92</v>
          </cell>
          <cell r="R16">
            <v>92</v>
          </cell>
          <cell r="S16">
            <v>92</v>
          </cell>
          <cell r="T16" t="str">
            <v>实物资产</v>
          </cell>
          <cell r="U16" t="str">
            <v>集体</v>
          </cell>
          <cell r="V16" t="str">
            <v>下川村</v>
          </cell>
        </row>
        <row r="16">
          <cell r="Z16" t="str">
            <v>在用</v>
          </cell>
        </row>
        <row r="17">
          <cell r="B17" t="str">
            <v>党岘乡上秀村深壑岘至麻岔社至范湾社村组道路硬化</v>
          </cell>
          <cell r="C17" t="str">
            <v>公益性资产</v>
          </cell>
          <cell r="D17" t="str">
            <v>党岘乡</v>
          </cell>
          <cell r="E17" t="str">
            <v>财政局</v>
          </cell>
          <cell r="F17" t="str">
            <v>党岘乡</v>
          </cell>
          <cell r="G17" t="str">
            <v>上秀村</v>
          </cell>
          <cell r="H17" t="str">
            <v>硬化道路3km，宽3.5m,厚18cm。</v>
          </cell>
          <cell r="I17">
            <v>2013</v>
          </cell>
          <cell r="J17">
            <v>2013</v>
          </cell>
          <cell r="K17">
            <v>15</v>
          </cell>
          <cell r="L17" t="str">
            <v>会财发[2013]148号</v>
          </cell>
        </row>
        <row r="17">
          <cell r="Q17">
            <v>69</v>
          </cell>
          <cell r="R17">
            <v>69</v>
          </cell>
          <cell r="S17">
            <v>69</v>
          </cell>
          <cell r="T17" t="str">
            <v>实物资产</v>
          </cell>
          <cell r="U17" t="str">
            <v>集体</v>
          </cell>
          <cell r="V17" t="str">
            <v>上秀村</v>
          </cell>
        </row>
        <row r="17">
          <cell r="Z17" t="str">
            <v>在用</v>
          </cell>
        </row>
        <row r="18">
          <cell r="B18" t="str">
            <v>杨集乡陇川村村组道路硬化</v>
          </cell>
          <cell r="C18" t="str">
            <v>公益性资产</v>
          </cell>
          <cell r="D18" t="str">
            <v>杨集乡</v>
          </cell>
          <cell r="E18" t="str">
            <v>财政局</v>
          </cell>
          <cell r="F18" t="str">
            <v>杨集乡</v>
          </cell>
          <cell r="G18" t="str">
            <v>陇川村</v>
          </cell>
          <cell r="H18" t="str">
            <v>硬化道路32km，宽3.5m,厚18cm。</v>
          </cell>
          <cell r="I18">
            <v>2013</v>
          </cell>
          <cell r="J18">
            <v>2013</v>
          </cell>
          <cell r="K18">
            <v>15</v>
          </cell>
          <cell r="L18" t="str">
            <v>会财发[2013]148号</v>
          </cell>
        </row>
        <row r="18">
          <cell r="Q18">
            <v>46</v>
          </cell>
          <cell r="R18">
            <v>46</v>
          </cell>
          <cell r="S18">
            <v>46</v>
          </cell>
          <cell r="T18" t="str">
            <v>实物资产</v>
          </cell>
          <cell r="U18" t="str">
            <v>集体</v>
          </cell>
          <cell r="V18" t="str">
            <v>陇川村</v>
          </cell>
        </row>
        <row r="18">
          <cell r="Z18" t="str">
            <v>在用</v>
          </cell>
        </row>
        <row r="19">
          <cell r="B19" t="str">
            <v>杨集乡邢坪村村址至大周村组道路硬化</v>
          </cell>
          <cell r="C19" t="str">
            <v>公益性资产</v>
          </cell>
          <cell r="D19" t="str">
            <v>杨集乡</v>
          </cell>
          <cell r="E19" t="str">
            <v>财政局</v>
          </cell>
          <cell r="F19" t="str">
            <v>杨集乡</v>
          </cell>
          <cell r="G19" t="str">
            <v>刑坪村</v>
          </cell>
          <cell r="H19" t="str">
            <v>硬化道路2km，宽3.5m,厚18cm。</v>
          </cell>
          <cell r="I19">
            <v>2013</v>
          </cell>
          <cell r="J19">
            <v>2013</v>
          </cell>
          <cell r="K19">
            <v>15</v>
          </cell>
          <cell r="L19" t="str">
            <v>会财发[2013]148号</v>
          </cell>
        </row>
        <row r="19">
          <cell r="Q19">
            <v>46</v>
          </cell>
          <cell r="R19">
            <v>46</v>
          </cell>
          <cell r="S19">
            <v>46</v>
          </cell>
          <cell r="T19" t="str">
            <v>实物资产</v>
          </cell>
          <cell r="U19" t="str">
            <v>集体</v>
          </cell>
          <cell r="V19" t="str">
            <v>刑坪村</v>
          </cell>
        </row>
        <row r="19">
          <cell r="Z19" t="str">
            <v>在用</v>
          </cell>
        </row>
        <row r="20">
          <cell r="B20" t="str">
            <v>土门岘乡苏堡村东西社、中塬社村组道路硬化</v>
          </cell>
          <cell r="C20" t="str">
            <v>公益性资产</v>
          </cell>
          <cell r="D20" t="str">
            <v>土门岘乡</v>
          </cell>
          <cell r="E20" t="str">
            <v>财政局</v>
          </cell>
          <cell r="F20" t="str">
            <v>土门岘乡</v>
          </cell>
          <cell r="G20" t="str">
            <v>苏堡村</v>
          </cell>
          <cell r="H20" t="str">
            <v>硬化道路4km，宽3.5m,厚18cm。</v>
          </cell>
          <cell r="I20">
            <v>2013</v>
          </cell>
          <cell r="J20">
            <v>2013</v>
          </cell>
          <cell r="K20">
            <v>15</v>
          </cell>
          <cell r="L20" t="str">
            <v>会财发[2013]148号</v>
          </cell>
        </row>
        <row r="20">
          <cell r="Q20">
            <v>92</v>
          </cell>
          <cell r="R20">
            <v>92</v>
          </cell>
          <cell r="S20">
            <v>92</v>
          </cell>
          <cell r="T20" t="str">
            <v>实物资产</v>
          </cell>
          <cell r="U20" t="str">
            <v>集体</v>
          </cell>
          <cell r="V20" t="str">
            <v>苏堡村</v>
          </cell>
        </row>
        <row r="20">
          <cell r="Z20" t="str">
            <v>在用</v>
          </cell>
        </row>
        <row r="21">
          <cell r="B21" t="str">
            <v>四房吴乡三房村二房社至北庄村组道路硬化</v>
          </cell>
          <cell r="C21" t="str">
            <v>公益性资产</v>
          </cell>
          <cell r="D21" t="str">
            <v>四房吴乡</v>
          </cell>
          <cell r="E21" t="str">
            <v>财政局</v>
          </cell>
          <cell r="F21" t="str">
            <v>四房吴乡</v>
          </cell>
          <cell r="G21" t="str">
            <v>三房村</v>
          </cell>
          <cell r="H21" t="str">
            <v>硬化道路3.5km，宽3.5m,厚18cm。</v>
          </cell>
          <cell r="I21">
            <v>2013</v>
          </cell>
          <cell r="J21">
            <v>2013</v>
          </cell>
          <cell r="K21">
            <v>15</v>
          </cell>
          <cell r="L21" t="str">
            <v>会财发[2013]148号</v>
          </cell>
        </row>
        <row r="21">
          <cell r="Q21">
            <v>80.5</v>
          </cell>
          <cell r="R21">
            <v>80.5</v>
          </cell>
          <cell r="S21">
            <v>80.5</v>
          </cell>
          <cell r="T21" t="str">
            <v>实物资产</v>
          </cell>
          <cell r="U21" t="str">
            <v>集体</v>
          </cell>
          <cell r="V21" t="str">
            <v>三房村</v>
          </cell>
        </row>
        <row r="21">
          <cell r="Z21" t="str">
            <v>在用</v>
          </cell>
        </row>
        <row r="22">
          <cell r="B22" t="str">
            <v>草滩乡油坊沟村高塬社至细沟道路硬化</v>
          </cell>
          <cell r="C22" t="str">
            <v>公益性资产</v>
          </cell>
          <cell r="D22" t="str">
            <v>草滩乡</v>
          </cell>
          <cell r="E22" t="str">
            <v>财政局</v>
          </cell>
          <cell r="F22" t="str">
            <v>草滩乡</v>
          </cell>
          <cell r="G22" t="str">
            <v>油坊沟村</v>
          </cell>
          <cell r="H22" t="str">
            <v>硬化道路4km，宽3.5m,厚18cm。</v>
          </cell>
          <cell r="I22">
            <v>2013</v>
          </cell>
          <cell r="J22">
            <v>2013</v>
          </cell>
          <cell r="K22">
            <v>15</v>
          </cell>
          <cell r="L22" t="str">
            <v>会财发[2013]148号</v>
          </cell>
        </row>
        <row r="22">
          <cell r="Q22">
            <v>92</v>
          </cell>
          <cell r="R22">
            <v>92</v>
          </cell>
          <cell r="S22">
            <v>92</v>
          </cell>
          <cell r="T22" t="str">
            <v>实物资产</v>
          </cell>
          <cell r="U22" t="str">
            <v>集体</v>
          </cell>
          <cell r="V22" t="str">
            <v>油坊沟村</v>
          </cell>
        </row>
        <row r="22">
          <cell r="Z22" t="str">
            <v>在用</v>
          </cell>
        </row>
        <row r="23">
          <cell r="B23" t="str">
            <v>中川乡梁堡村危房改造集中点硬化</v>
          </cell>
          <cell r="C23" t="str">
            <v>公益性资产</v>
          </cell>
          <cell r="D23" t="str">
            <v>中川乡</v>
          </cell>
          <cell r="E23" t="str">
            <v>财政局</v>
          </cell>
          <cell r="F23" t="str">
            <v>中川乡</v>
          </cell>
          <cell r="G23" t="str">
            <v>梁堡村</v>
          </cell>
          <cell r="H23" t="str">
            <v>硬化道路4km，宽3.5m,厚18cm。</v>
          </cell>
          <cell r="I23">
            <v>2013</v>
          </cell>
          <cell r="J23">
            <v>2013</v>
          </cell>
          <cell r="K23">
            <v>15</v>
          </cell>
          <cell r="L23" t="str">
            <v>会财发[2013]148号</v>
          </cell>
        </row>
        <row r="23">
          <cell r="Q23">
            <v>92</v>
          </cell>
          <cell r="R23">
            <v>92</v>
          </cell>
          <cell r="S23">
            <v>92</v>
          </cell>
          <cell r="T23" t="str">
            <v>实物资产</v>
          </cell>
          <cell r="U23" t="str">
            <v>集体</v>
          </cell>
          <cell r="V23" t="str">
            <v>梁堡村</v>
          </cell>
        </row>
        <row r="23">
          <cell r="Z23" t="str">
            <v>在用</v>
          </cell>
        </row>
        <row r="24">
          <cell r="B24" t="str">
            <v>会师镇东河村集中建房点和武下至小岔村道路硬化</v>
          </cell>
          <cell r="C24" t="str">
            <v>公益性资产</v>
          </cell>
          <cell r="D24" t="str">
            <v>会师镇</v>
          </cell>
          <cell r="E24" t="str">
            <v>财政局</v>
          </cell>
          <cell r="F24" t="str">
            <v>会师镇 </v>
          </cell>
          <cell r="G24" t="str">
            <v>东河村</v>
          </cell>
          <cell r="H24" t="str">
            <v>硬化道路2km，宽3.5m,厚18cm，硬化边沟1000米。</v>
          </cell>
          <cell r="I24">
            <v>2013</v>
          </cell>
          <cell r="J24">
            <v>2013</v>
          </cell>
          <cell r="K24">
            <v>15</v>
          </cell>
          <cell r="L24" t="str">
            <v>会财发[2013]148号</v>
          </cell>
        </row>
        <row r="24">
          <cell r="Q24">
            <v>46</v>
          </cell>
          <cell r="R24">
            <v>46</v>
          </cell>
          <cell r="S24">
            <v>46</v>
          </cell>
          <cell r="T24" t="str">
            <v>实物资产</v>
          </cell>
          <cell r="U24" t="str">
            <v>集体</v>
          </cell>
          <cell r="V24" t="str">
            <v>东河村</v>
          </cell>
        </row>
        <row r="24">
          <cell r="Z24" t="str">
            <v>在用</v>
          </cell>
        </row>
        <row r="25">
          <cell r="B25" t="str">
            <v>会师镇稍岔村南坡至李河村组道路硬化</v>
          </cell>
          <cell r="C25" t="str">
            <v>公益性资产</v>
          </cell>
          <cell r="D25" t="str">
            <v>会师镇</v>
          </cell>
          <cell r="E25" t="str">
            <v>财政局</v>
          </cell>
          <cell r="F25" t="str">
            <v>会师镇</v>
          </cell>
          <cell r="G25" t="str">
            <v>稍岔村</v>
          </cell>
          <cell r="H25" t="str">
            <v>硬化道路1.5km，宽3.5m,厚18cm。</v>
          </cell>
          <cell r="I25">
            <v>2013</v>
          </cell>
          <cell r="J25">
            <v>2013</v>
          </cell>
          <cell r="K25">
            <v>15</v>
          </cell>
          <cell r="L25" t="str">
            <v>会财发[2013]148号</v>
          </cell>
        </row>
        <row r="25">
          <cell r="Q25">
            <v>34.5</v>
          </cell>
          <cell r="R25">
            <v>34.5</v>
          </cell>
          <cell r="S25">
            <v>34.5</v>
          </cell>
          <cell r="T25" t="str">
            <v>实物资产</v>
          </cell>
          <cell r="U25" t="str">
            <v>集体</v>
          </cell>
          <cell r="V25" t="str">
            <v>稍岔村</v>
          </cell>
        </row>
        <row r="25">
          <cell r="Z25" t="str">
            <v>在用</v>
          </cell>
        </row>
        <row r="26">
          <cell r="B26" t="str">
            <v>八里湾乡大水村何窑至大湾小学道路硬化</v>
          </cell>
          <cell r="C26" t="str">
            <v>公益性资产</v>
          </cell>
          <cell r="D26" t="str">
            <v>八里湾乡</v>
          </cell>
          <cell r="E26" t="str">
            <v>财政局</v>
          </cell>
          <cell r="F26" t="str">
            <v>八里湾乡</v>
          </cell>
          <cell r="G26" t="str">
            <v>大水村</v>
          </cell>
          <cell r="H26" t="str">
            <v>硬化道路3km，宽3.5m,厚18cm。</v>
          </cell>
          <cell r="I26">
            <v>2013</v>
          </cell>
          <cell r="J26">
            <v>2013</v>
          </cell>
          <cell r="K26">
            <v>15</v>
          </cell>
          <cell r="L26" t="str">
            <v>会财发[2013]148号</v>
          </cell>
        </row>
        <row r="26">
          <cell r="Q26">
            <v>69</v>
          </cell>
          <cell r="R26">
            <v>69</v>
          </cell>
          <cell r="S26">
            <v>69</v>
          </cell>
          <cell r="T26" t="str">
            <v>实物资产</v>
          </cell>
          <cell r="U26" t="str">
            <v>集体</v>
          </cell>
          <cell r="V26" t="str">
            <v>大水村</v>
          </cell>
        </row>
        <row r="26">
          <cell r="Z26" t="str">
            <v>在用</v>
          </cell>
        </row>
        <row r="27">
          <cell r="B27" t="str">
            <v>甘沟驿镇河西坡村道路硬化</v>
          </cell>
          <cell r="C27" t="str">
            <v>公益性资产</v>
          </cell>
          <cell r="D27" t="str">
            <v>甘沟驿镇</v>
          </cell>
          <cell r="E27" t="str">
            <v>财政局</v>
          </cell>
          <cell r="F27" t="str">
            <v>甘沟驿镇</v>
          </cell>
          <cell r="G27" t="str">
            <v>河西坡村</v>
          </cell>
          <cell r="H27" t="str">
            <v>硬化道路3.5km，宽3.5m,厚18cm。</v>
          </cell>
          <cell r="I27">
            <v>2013</v>
          </cell>
          <cell r="J27">
            <v>2013</v>
          </cell>
          <cell r="K27">
            <v>15</v>
          </cell>
          <cell r="L27" t="str">
            <v>会财发[2013]148号</v>
          </cell>
        </row>
        <row r="27">
          <cell r="Q27">
            <v>80.5</v>
          </cell>
          <cell r="R27">
            <v>80.5</v>
          </cell>
          <cell r="S27">
            <v>80.5</v>
          </cell>
          <cell r="T27" t="str">
            <v>实物资产</v>
          </cell>
          <cell r="U27" t="str">
            <v>集体</v>
          </cell>
          <cell r="V27" t="str">
            <v>河西坡村</v>
          </cell>
        </row>
        <row r="27">
          <cell r="Z27" t="str">
            <v>在用</v>
          </cell>
        </row>
        <row r="28">
          <cell r="B28" t="str">
            <v>老君坡乡老君坡村上街至下街桥头硬化工程</v>
          </cell>
          <cell r="C28" t="str">
            <v>公益性资产</v>
          </cell>
          <cell r="D28" t="str">
            <v>老君坡乡</v>
          </cell>
          <cell r="E28" t="str">
            <v>财政局</v>
          </cell>
          <cell r="F28" t="str">
            <v>老君坡乡</v>
          </cell>
          <cell r="G28" t="str">
            <v>老君坡村</v>
          </cell>
          <cell r="H28" t="str">
            <v>硬化道路3km，宽3.5m,厚18cm。</v>
          </cell>
          <cell r="I28">
            <v>2013</v>
          </cell>
          <cell r="J28">
            <v>2013</v>
          </cell>
          <cell r="K28">
            <v>15</v>
          </cell>
          <cell r="L28" t="str">
            <v>会财发[2013]148号</v>
          </cell>
        </row>
        <row r="28">
          <cell r="Q28">
            <v>69</v>
          </cell>
          <cell r="R28">
            <v>69</v>
          </cell>
          <cell r="S28">
            <v>69</v>
          </cell>
          <cell r="T28" t="str">
            <v>实物资产</v>
          </cell>
          <cell r="U28" t="str">
            <v>集体</v>
          </cell>
          <cell r="V28" t="str">
            <v>老君坡村</v>
          </cell>
        </row>
        <row r="28">
          <cell r="Z28" t="str">
            <v>在用</v>
          </cell>
        </row>
        <row r="29">
          <cell r="B29" t="str">
            <v>刘寨乡李寨村李寨社至曲岔社村组道路硬化工程</v>
          </cell>
          <cell r="C29" t="str">
            <v>公益性资产</v>
          </cell>
          <cell r="D29" t="str">
            <v>刘寨乡</v>
          </cell>
          <cell r="E29" t="str">
            <v>财政局</v>
          </cell>
          <cell r="F29" t="str">
            <v>刘寨乡</v>
          </cell>
          <cell r="G29" t="str">
            <v>李寨村</v>
          </cell>
          <cell r="H29" t="str">
            <v>硬化道路4.5km，宽3.5m,厚18cm。</v>
          </cell>
          <cell r="I29">
            <v>2013</v>
          </cell>
          <cell r="J29">
            <v>2013</v>
          </cell>
          <cell r="K29">
            <v>15</v>
          </cell>
          <cell r="L29" t="str">
            <v>会财发[2013]148号</v>
          </cell>
        </row>
        <row r="29">
          <cell r="Q29">
            <v>103.5</v>
          </cell>
          <cell r="R29">
            <v>103.5</v>
          </cell>
          <cell r="S29">
            <v>103.5</v>
          </cell>
          <cell r="T29" t="str">
            <v>实物资产</v>
          </cell>
          <cell r="U29" t="str">
            <v>集体</v>
          </cell>
          <cell r="V29" t="str">
            <v>李寨村</v>
          </cell>
        </row>
        <row r="29">
          <cell r="Z29" t="str">
            <v>在用</v>
          </cell>
        </row>
        <row r="30">
          <cell r="B30" t="str">
            <v>大沟乡庄湾村丑岔社至庄湾社村组道路硬化</v>
          </cell>
          <cell r="C30" t="str">
            <v>公益性资产</v>
          </cell>
          <cell r="D30" t="str">
            <v>大沟乡</v>
          </cell>
          <cell r="E30" t="str">
            <v>财政局</v>
          </cell>
          <cell r="F30" t="str">
            <v>大沟乡</v>
          </cell>
          <cell r="G30" t="str">
            <v>庄湾村</v>
          </cell>
          <cell r="H30" t="str">
            <v>硬化道路3.5km，宽3.5m,厚18cm。</v>
          </cell>
          <cell r="I30">
            <v>2013</v>
          </cell>
          <cell r="J30">
            <v>2013</v>
          </cell>
          <cell r="K30">
            <v>15</v>
          </cell>
          <cell r="L30" t="str">
            <v>会财发[2013]148号</v>
          </cell>
        </row>
        <row r="30">
          <cell r="Q30">
            <v>80.5</v>
          </cell>
          <cell r="R30">
            <v>80.5</v>
          </cell>
          <cell r="S30">
            <v>80.5</v>
          </cell>
          <cell r="T30" t="str">
            <v>实物资产</v>
          </cell>
          <cell r="U30" t="str">
            <v>集体</v>
          </cell>
          <cell r="V30" t="str">
            <v>庄湾村</v>
          </cell>
        </row>
        <row r="30">
          <cell r="Z30" t="str">
            <v>在用</v>
          </cell>
        </row>
        <row r="31">
          <cell r="B31" t="str">
            <v>新塬乡老庄村老庄组至堡坪组硬化道路新建工程</v>
          </cell>
          <cell r="C31" t="str">
            <v>公益性资产</v>
          </cell>
          <cell r="D31" t="str">
            <v>新塬乡</v>
          </cell>
          <cell r="E31" t="str">
            <v>财政局</v>
          </cell>
          <cell r="F31" t="str">
            <v>新塬乡</v>
          </cell>
          <cell r="G31" t="str">
            <v>老庄村</v>
          </cell>
          <cell r="H31" t="str">
            <v>硬化道路3km，宽3.5m,厚18cm。</v>
          </cell>
          <cell r="I31">
            <v>2013</v>
          </cell>
          <cell r="J31">
            <v>2013</v>
          </cell>
          <cell r="K31">
            <v>15</v>
          </cell>
          <cell r="L31" t="str">
            <v>会财发[2013]148号</v>
          </cell>
        </row>
        <row r="31">
          <cell r="Q31">
            <v>69</v>
          </cell>
          <cell r="R31">
            <v>69</v>
          </cell>
          <cell r="S31">
            <v>69</v>
          </cell>
          <cell r="T31" t="str">
            <v>实物资产</v>
          </cell>
          <cell r="U31" t="str">
            <v>集体</v>
          </cell>
          <cell r="V31" t="str">
            <v>老庄村</v>
          </cell>
        </row>
        <row r="31">
          <cell r="Z31" t="str">
            <v>在用</v>
          </cell>
        </row>
        <row r="32">
          <cell r="B32" t="str">
            <v>郭城驿镇八百户村六百户社至关川水管所道路硬化</v>
          </cell>
          <cell r="C32" t="str">
            <v>公益性资产</v>
          </cell>
          <cell r="D32" t="str">
            <v>郭城驿镇</v>
          </cell>
          <cell r="E32" t="str">
            <v>财政局</v>
          </cell>
          <cell r="F32" t="str">
            <v>郭城驿镇</v>
          </cell>
          <cell r="G32" t="str">
            <v>八百户村</v>
          </cell>
          <cell r="H32" t="str">
            <v>硬化道路2km，宽3.5m,厚18cm。</v>
          </cell>
          <cell r="I32">
            <v>2013</v>
          </cell>
          <cell r="J32">
            <v>2013</v>
          </cell>
          <cell r="K32">
            <v>15</v>
          </cell>
          <cell r="L32" t="str">
            <v>会财发[2013]148号</v>
          </cell>
        </row>
        <row r="32">
          <cell r="Q32">
            <v>46</v>
          </cell>
          <cell r="R32">
            <v>46</v>
          </cell>
          <cell r="S32">
            <v>46</v>
          </cell>
          <cell r="T32" t="str">
            <v>实物资产</v>
          </cell>
          <cell r="U32" t="str">
            <v>集体</v>
          </cell>
          <cell r="V32" t="str">
            <v>八百户村</v>
          </cell>
        </row>
        <row r="32">
          <cell r="Z32" t="str">
            <v>在用</v>
          </cell>
        </row>
        <row r="33">
          <cell r="B33" t="str">
            <v>头寨子镇三百户村三社、四社道路硬化</v>
          </cell>
          <cell r="C33" t="str">
            <v>公益性资产</v>
          </cell>
          <cell r="D33" t="str">
            <v>头寨子镇</v>
          </cell>
          <cell r="E33" t="str">
            <v>财政局</v>
          </cell>
          <cell r="F33" t="str">
            <v>头寨子镇</v>
          </cell>
          <cell r="G33" t="str">
            <v>三百户村</v>
          </cell>
          <cell r="H33" t="str">
            <v>硬化道路3km，宽3.5m,厚18cm。</v>
          </cell>
          <cell r="I33">
            <v>2013</v>
          </cell>
          <cell r="J33">
            <v>2013</v>
          </cell>
          <cell r="K33">
            <v>15</v>
          </cell>
          <cell r="L33" t="str">
            <v>会财发[2013]148号</v>
          </cell>
        </row>
        <row r="33">
          <cell r="Q33">
            <v>69</v>
          </cell>
          <cell r="R33">
            <v>69</v>
          </cell>
          <cell r="S33">
            <v>69</v>
          </cell>
          <cell r="T33" t="str">
            <v>实物资产</v>
          </cell>
          <cell r="U33" t="str">
            <v>集体</v>
          </cell>
          <cell r="V33" t="str">
            <v>三百户村</v>
          </cell>
        </row>
        <row r="33">
          <cell r="Z33" t="str">
            <v>在用</v>
          </cell>
        </row>
        <row r="34">
          <cell r="B34" t="str">
            <v>太平店镇万坪村村址至宽岔社通村道路硬化</v>
          </cell>
          <cell r="C34" t="str">
            <v>公益性资产</v>
          </cell>
          <cell r="D34" t="str">
            <v>太平店镇</v>
          </cell>
          <cell r="E34" t="str">
            <v>财政局</v>
          </cell>
          <cell r="F34" t="str">
            <v>太平店镇</v>
          </cell>
          <cell r="G34" t="str">
            <v>万坪村</v>
          </cell>
          <cell r="H34" t="str">
            <v>硬化道路4km，宽3.5m,厚18cm。</v>
          </cell>
          <cell r="I34">
            <v>2013</v>
          </cell>
          <cell r="J34">
            <v>2013</v>
          </cell>
          <cell r="K34">
            <v>15</v>
          </cell>
          <cell r="L34" t="str">
            <v>会财发[2013]148号</v>
          </cell>
        </row>
        <row r="34">
          <cell r="Q34">
            <v>92</v>
          </cell>
          <cell r="R34">
            <v>92</v>
          </cell>
          <cell r="S34">
            <v>92</v>
          </cell>
          <cell r="T34" t="str">
            <v>实物资产</v>
          </cell>
          <cell r="U34" t="str">
            <v>集体</v>
          </cell>
          <cell r="V34" t="str">
            <v>万坪村</v>
          </cell>
        </row>
        <row r="34">
          <cell r="Z34" t="str">
            <v>在用</v>
          </cell>
        </row>
        <row r="35">
          <cell r="B35" t="str">
            <v>柴家门乡柴门村至何门村村组道路硬化</v>
          </cell>
          <cell r="C35" t="str">
            <v>公益性资产</v>
          </cell>
          <cell r="D35" t="str">
            <v>柴家门乡</v>
          </cell>
          <cell r="E35" t="str">
            <v>财政局</v>
          </cell>
          <cell r="F35" t="str">
            <v>柴家门乡</v>
          </cell>
          <cell r="G35" t="str">
            <v>柴门村</v>
          </cell>
          <cell r="H35" t="str">
            <v>硬化道路4km，宽3.5m,厚18cm。</v>
          </cell>
          <cell r="I35">
            <v>2013</v>
          </cell>
          <cell r="J35">
            <v>2013</v>
          </cell>
          <cell r="K35">
            <v>15</v>
          </cell>
          <cell r="L35" t="str">
            <v>会财发[2013]148号</v>
          </cell>
        </row>
        <row r="35">
          <cell r="Q35">
            <v>92</v>
          </cell>
          <cell r="R35">
            <v>92</v>
          </cell>
          <cell r="S35">
            <v>92</v>
          </cell>
          <cell r="T35" t="str">
            <v>实物资产</v>
          </cell>
          <cell r="U35" t="str">
            <v>集体</v>
          </cell>
          <cell r="V35" t="str">
            <v>柴门村</v>
          </cell>
        </row>
        <row r="35">
          <cell r="Z35" t="str">
            <v>在用</v>
          </cell>
        </row>
        <row r="36">
          <cell r="B36" t="str">
            <v>河畔镇车川村村组道路硬化工程</v>
          </cell>
          <cell r="C36" t="str">
            <v>公益性资产</v>
          </cell>
          <cell r="D36" t="str">
            <v>河畔镇</v>
          </cell>
          <cell r="E36" t="str">
            <v>财政局</v>
          </cell>
          <cell r="F36" t="str">
            <v>河畔镇</v>
          </cell>
          <cell r="G36" t="str">
            <v>车川村</v>
          </cell>
          <cell r="H36" t="str">
            <v>硬化道路5km，宽3.5m,厚18cm。</v>
          </cell>
          <cell r="I36">
            <v>2013</v>
          </cell>
          <cell r="J36">
            <v>2013</v>
          </cell>
          <cell r="K36">
            <v>15</v>
          </cell>
          <cell r="L36" t="str">
            <v>会财发[2013]148号</v>
          </cell>
        </row>
        <row r="36">
          <cell r="Q36">
            <v>115</v>
          </cell>
          <cell r="R36">
            <v>115</v>
          </cell>
          <cell r="S36">
            <v>115</v>
          </cell>
          <cell r="T36" t="str">
            <v>实物资产</v>
          </cell>
          <cell r="U36" t="str">
            <v>集体</v>
          </cell>
          <cell r="V36" t="str">
            <v>车川村</v>
          </cell>
        </row>
        <row r="36">
          <cell r="Z36" t="str">
            <v>在用</v>
          </cell>
        </row>
        <row r="37">
          <cell r="B37" t="str">
            <v>平头川乡双头村刘湾社至王川社道路硬化</v>
          </cell>
          <cell r="C37" t="str">
            <v>公益性资产</v>
          </cell>
          <cell r="D37" t="str">
            <v>平头川乡</v>
          </cell>
          <cell r="E37" t="str">
            <v>财政局</v>
          </cell>
          <cell r="F37" t="str">
            <v>平头川乡</v>
          </cell>
          <cell r="G37" t="str">
            <v>双头村</v>
          </cell>
          <cell r="H37" t="str">
            <v>整修砂化路8km，路宽6m,铺沙8厘米，边沟8000米。</v>
          </cell>
          <cell r="I37">
            <v>2013</v>
          </cell>
          <cell r="J37">
            <v>2013</v>
          </cell>
          <cell r="K37">
            <v>15</v>
          </cell>
          <cell r="L37" t="str">
            <v>会财发[2013]148号</v>
          </cell>
        </row>
        <row r="37">
          <cell r="Q37">
            <v>25</v>
          </cell>
          <cell r="R37">
            <v>25</v>
          </cell>
          <cell r="S37">
            <v>25</v>
          </cell>
          <cell r="T37" t="str">
            <v>实物资产</v>
          </cell>
          <cell r="U37" t="str">
            <v>集体</v>
          </cell>
          <cell r="V37" t="str">
            <v>双头村</v>
          </cell>
        </row>
        <row r="37">
          <cell r="Z37" t="str">
            <v>在用</v>
          </cell>
        </row>
        <row r="38">
          <cell r="B38" t="str">
            <v>翟家所乡张城堡村上街组村容村貌整治、文化广场硬化和文化舞台建设</v>
          </cell>
          <cell r="C38" t="str">
            <v>公益性资产</v>
          </cell>
          <cell r="D38" t="str">
            <v>翟家所乡</v>
          </cell>
          <cell r="E38" t="str">
            <v>财政局</v>
          </cell>
          <cell r="F38" t="str">
            <v>翟家所乡</v>
          </cell>
          <cell r="G38" t="str">
            <v>张城堡村</v>
          </cell>
          <cell r="H38" t="str">
            <v>安装路灯50盏，村庄绿化200亩，硬化广场4500平方米，新建文化舞台一座800平方米。</v>
          </cell>
          <cell r="I38">
            <v>2013</v>
          </cell>
          <cell r="J38">
            <v>2013</v>
          </cell>
          <cell r="K38">
            <v>15</v>
          </cell>
          <cell r="L38" t="str">
            <v>会财发[2013]148号</v>
          </cell>
        </row>
        <row r="38">
          <cell r="Q38">
            <v>100</v>
          </cell>
          <cell r="R38">
            <v>100</v>
          </cell>
          <cell r="S38">
            <v>100</v>
          </cell>
          <cell r="T38" t="str">
            <v>实物资产</v>
          </cell>
          <cell r="U38" t="str">
            <v>集体</v>
          </cell>
          <cell r="V38" t="str">
            <v>张城堡村</v>
          </cell>
        </row>
        <row r="38">
          <cell r="Z38" t="str">
            <v>在用</v>
          </cell>
        </row>
        <row r="39">
          <cell r="B39" t="str">
            <v>四房吴乡大房吴村村内砂化道路建设工程</v>
          </cell>
          <cell r="C39" t="str">
            <v>公益性资产</v>
          </cell>
          <cell r="D39" t="str">
            <v>四房吴乡</v>
          </cell>
          <cell r="E39" t="str">
            <v>财政局</v>
          </cell>
          <cell r="F39" t="str">
            <v>四房吴乡</v>
          </cell>
          <cell r="G39" t="str">
            <v>大房吴村</v>
          </cell>
          <cell r="H39" t="str">
            <v>新建道路8.5公里，建设道路路基宽度6.5米，路面宽度6米，厚10厘米，排水边改4000米，根据地形配置涵管7道。</v>
          </cell>
          <cell r="I39">
            <v>2013</v>
          </cell>
          <cell r="J39">
            <v>2013</v>
          </cell>
          <cell r="K39">
            <v>15</v>
          </cell>
          <cell r="L39" t="str">
            <v>会财发[2013]268号</v>
          </cell>
        </row>
        <row r="39">
          <cell r="Q39">
            <v>25</v>
          </cell>
          <cell r="R39">
            <v>25</v>
          </cell>
          <cell r="S39">
            <v>25</v>
          </cell>
          <cell r="T39" t="str">
            <v>实物资产</v>
          </cell>
          <cell r="U39" t="str">
            <v>集体</v>
          </cell>
          <cell r="V39" t="str">
            <v>大房吴村</v>
          </cell>
        </row>
        <row r="39">
          <cell r="Z39" t="str">
            <v>在用</v>
          </cell>
        </row>
        <row r="40">
          <cell r="B40" t="str">
            <v>头寨子镇头寨村罗湾翻水桥建设工程</v>
          </cell>
          <cell r="C40" t="str">
            <v>公益性资产</v>
          </cell>
          <cell r="D40" t="str">
            <v>头寨子镇</v>
          </cell>
          <cell r="E40" t="str">
            <v>财政局</v>
          </cell>
          <cell r="F40" t="str">
            <v>头寨子镇</v>
          </cell>
          <cell r="G40" t="str">
            <v>头寨村</v>
          </cell>
          <cell r="H40" t="str">
            <v>新建翻水桥1座，长32米，高3米，宽4米，3跨。</v>
          </cell>
          <cell r="I40">
            <v>2013</v>
          </cell>
          <cell r="J40">
            <v>2013</v>
          </cell>
          <cell r="K40">
            <v>15</v>
          </cell>
          <cell r="L40" t="str">
            <v>会财发[2013]268号</v>
          </cell>
        </row>
        <row r="40">
          <cell r="Q40">
            <v>30</v>
          </cell>
          <cell r="R40">
            <v>30</v>
          </cell>
          <cell r="S40">
            <v>30</v>
          </cell>
          <cell r="T40" t="str">
            <v>实物资产</v>
          </cell>
          <cell r="U40" t="str">
            <v>集体</v>
          </cell>
          <cell r="V40" t="str">
            <v>头寨村</v>
          </cell>
        </row>
        <row r="40">
          <cell r="Z40" t="str">
            <v>在用</v>
          </cell>
        </row>
        <row r="41">
          <cell r="B41" t="str">
            <v>郭城驿镇红堡子村文化广场铺设工程</v>
          </cell>
          <cell r="C41" t="str">
            <v>公益性资产</v>
          </cell>
          <cell r="D41" t="str">
            <v>郭城驿镇</v>
          </cell>
          <cell r="E41" t="str">
            <v>财政局</v>
          </cell>
          <cell r="F41" t="str">
            <v>郭城驿镇</v>
          </cell>
          <cell r="G41" t="str">
            <v>红堡子村</v>
          </cell>
          <cell r="H41" t="str">
            <v>大理石铺面，混凝土垫层，面积5600平方米，厚15厘米。</v>
          </cell>
          <cell r="I41">
            <v>2013</v>
          </cell>
          <cell r="J41">
            <v>2013</v>
          </cell>
          <cell r="K41">
            <v>15</v>
          </cell>
          <cell r="L41" t="str">
            <v>会财发[2013]268号</v>
          </cell>
        </row>
        <row r="41">
          <cell r="Q41">
            <v>30</v>
          </cell>
          <cell r="R41">
            <v>30</v>
          </cell>
          <cell r="S41">
            <v>30</v>
          </cell>
          <cell r="T41" t="str">
            <v>实物资产</v>
          </cell>
          <cell r="U41" t="str">
            <v>集体</v>
          </cell>
          <cell r="V41" t="str">
            <v>红堡子村</v>
          </cell>
        </row>
        <row r="41">
          <cell r="Z41" t="str">
            <v>在用</v>
          </cell>
        </row>
        <row r="42">
          <cell r="B42" t="str">
            <v>太平店镇何川村村内砂化道路建设工程</v>
          </cell>
          <cell r="C42" t="str">
            <v>公益性资产</v>
          </cell>
          <cell r="D42" t="str">
            <v>太平店镇</v>
          </cell>
          <cell r="E42" t="str">
            <v>财政局</v>
          </cell>
          <cell r="F42" t="str">
            <v>太平店镇</v>
          </cell>
          <cell r="G42" t="str">
            <v>何川村</v>
          </cell>
          <cell r="H42" t="str">
            <v>砂化道路7.15公里，路面宽6米，厚8厘米，单向边沟2380米，修建涵管3道。</v>
          </cell>
          <cell r="I42">
            <v>2013</v>
          </cell>
          <cell r="J42">
            <v>2013</v>
          </cell>
          <cell r="K42">
            <v>15</v>
          </cell>
          <cell r="L42" t="str">
            <v>会财发[2013]268号</v>
          </cell>
        </row>
        <row r="42">
          <cell r="Q42">
            <v>20</v>
          </cell>
          <cell r="R42">
            <v>20</v>
          </cell>
          <cell r="S42">
            <v>20</v>
          </cell>
          <cell r="T42" t="str">
            <v>实物资产</v>
          </cell>
          <cell r="U42" t="str">
            <v>集体</v>
          </cell>
          <cell r="V42" t="str">
            <v>何川村</v>
          </cell>
        </row>
        <row r="42">
          <cell r="Z42" t="str">
            <v>在用</v>
          </cell>
        </row>
        <row r="43">
          <cell r="B43" t="str">
            <v>韩集乡韩集组至耐阳组村组道路硬化工程</v>
          </cell>
          <cell r="C43" t="str">
            <v>公益性资产</v>
          </cell>
          <cell r="D43" t="str">
            <v>韩家集乡</v>
          </cell>
          <cell r="E43" t="str">
            <v>财政局</v>
          </cell>
          <cell r="F43" t="str">
            <v>韩家集乡</v>
          </cell>
          <cell r="G43" t="str">
            <v>韩集村</v>
          </cell>
          <cell r="H43" t="str">
            <v>硬化道路3km，宽3.5m,厚18cm。</v>
          </cell>
          <cell r="I43">
            <v>2013</v>
          </cell>
          <cell r="J43">
            <v>2013</v>
          </cell>
          <cell r="K43">
            <v>15</v>
          </cell>
          <cell r="L43" t="str">
            <v>会财发[2013]268号</v>
          </cell>
        </row>
        <row r="43">
          <cell r="Q43">
            <v>69</v>
          </cell>
          <cell r="R43">
            <v>69</v>
          </cell>
          <cell r="S43">
            <v>69</v>
          </cell>
          <cell r="T43" t="str">
            <v>实物资产</v>
          </cell>
          <cell r="U43" t="str">
            <v>集体</v>
          </cell>
          <cell r="V43" t="str">
            <v>韩集村</v>
          </cell>
        </row>
        <row r="43">
          <cell r="Z43" t="str">
            <v>在用</v>
          </cell>
        </row>
        <row r="44">
          <cell r="B44" t="str">
            <v>草滩乡麦李村任塬组道路硬化工程</v>
          </cell>
          <cell r="C44" t="str">
            <v>公益性资产</v>
          </cell>
          <cell r="D44" t="str">
            <v>草滩乡</v>
          </cell>
          <cell r="E44" t="str">
            <v>财政局</v>
          </cell>
          <cell r="F44" t="str">
            <v>草滩乡</v>
          </cell>
          <cell r="G44" t="str">
            <v>麦李村</v>
          </cell>
          <cell r="H44" t="str">
            <v>硬化道路2km，宽3.5m,厚18cm。</v>
          </cell>
          <cell r="I44">
            <v>2013</v>
          </cell>
          <cell r="J44">
            <v>2013</v>
          </cell>
          <cell r="K44">
            <v>15</v>
          </cell>
          <cell r="L44" t="str">
            <v>会财发[2013]399号</v>
          </cell>
        </row>
        <row r="44">
          <cell r="Q44">
            <v>46</v>
          </cell>
          <cell r="R44">
            <v>46</v>
          </cell>
          <cell r="S44">
            <v>46</v>
          </cell>
          <cell r="T44" t="str">
            <v>实物资产</v>
          </cell>
          <cell r="U44" t="str">
            <v>集体</v>
          </cell>
          <cell r="V44" t="str">
            <v>麦李村</v>
          </cell>
        </row>
        <row r="44">
          <cell r="Z44" t="str">
            <v>在用</v>
          </cell>
        </row>
        <row r="45">
          <cell r="B45" t="str">
            <v>河畔镇河畔村新农村亮化工程</v>
          </cell>
          <cell r="C45" t="str">
            <v>公益性资产</v>
          </cell>
          <cell r="D45" t="str">
            <v>河畔镇</v>
          </cell>
          <cell r="E45" t="str">
            <v>财政局</v>
          </cell>
          <cell r="F45" t="str">
            <v>河畔镇</v>
          </cell>
          <cell r="G45" t="str">
            <v>河畔村</v>
          </cell>
          <cell r="H45" t="str">
            <v>平整场地12000平方米，安装太阳能路灯50盏。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会财发[2013]399号</v>
          </cell>
        </row>
        <row r="45">
          <cell r="Q45">
            <v>30</v>
          </cell>
          <cell r="R45">
            <v>30</v>
          </cell>
          <cell r="S45">
            <v>30</v>
          </cell>
          <cell r="T45" t="str">
            <v>实物资产</v>
          </cell>
          <cell r="U45" t="str">
            <v>集体</v>
          </cell>
          <cell r="V45" t="str">
            <v>河畔村</v>
          </cell>
        </row>
        <row r="45">
          <cell r="Z45" t="str">
            <v>在用</v>
          </cell>
        </row>
        <row r="46">
          <cell r="B46" t="str">
            <v>新庄乡杨岔村杨岔社至麻湾社道路硬化工程</v>
          </cell>
          <cell r="C46" t="str">
            <v>公益性资产</v>
          </cell>
          <cell r="D46" t="str">
            <v>新庄乡</v>
          </cell>
          <cell r="E46" t="str">
            <v>财政局</v>
          </cell>
          <cell r="F46" t="str">
            <v>新庄乡</v>
          </cell>
          <cell r="G46" t="str">
            <v>杨岔村</v>
          </cell>
          <cell r="H46" t="str">
            <v>硬化道路2km，宽3.5m,厚18cm。</v>
          </cell>
          <cell r="I46">
            <v>2013</v>
          </cell>
          <cell r="J46">
            <v>2013</v>
          </cell>
          <cell r="K46">
            <v>15</v>
          </cell>
          <cell r="L46" t="str">
            <v>会财发[2013]399号</v>
          </cell>
        </row>
        <row r="46">
          <cell r="Q46">
            <v>46</v>
          </cell>
          <cell r="R46">
            <v>46</v>
          </cell>
          <cell r="S46">
            <v>46</v>
          </cell>
          <cell r="T46" t="str">
            <v>实物资产</v>
          </cell>
          <cell r="U46" t="str">
            <v>集体</v>
          </cell>
          <cell r="V46" t="str">
            <v>杨岔村</v>
          </cell>
        </row>
        <row r="46">
          <cell r="Z46" t="str">
            <v>在用</v>
          </cell>
        </row>
        <row r="47">
          <cell r="B47" t="str">
            <v>白草塬乡总堡村文化广场建设工程</v>
          </cell>
          <cell r="C47" t="str">
            <v>公益性资产</v>
          </cell>
          <cell r="D47" t="str">
            <v>白草塬乡</v>
          </cell>
          <cell r="E47" t="str">
            <v>财政局</v>
          </cell>
          <cell r="F47" t="str">
            <v>白草塬乡</v>
          </cell>
          <cell r="G47" t="str">
            <v>总堡村</v>
          </cell>
          <cell r="H47" t="str">
            <v>硬化文化广场5000平方米，厚18厘米。</v>
          </cell>
          <cell r="I47">
            <v>2013</v>
          </cell>
          <cell r="J47">
            <v>2013</v>
          </cell>
          <cell r="K47">
            <v>15</v>
          </cell>
          <cell r="L47" t="str">
            <v>会财发[2013]399号</v>
          </cell>
        </row>
        <row r="47">
          <cell r="Q47">
            <v>40</v>
          </cell>
          <cell r="R47">
            <v>40</v>
          </cell>
          <cell r="S47">
            <v>40</v>
          </cell>
          <cell r="T47" t="str">
            <v>实物资产</v>
          </cell>
          <cell r="U47" t="str">
            <v>集体</v>
          </cell>
          <cell r="V47" t="str">
            <v>总堡村</v>
          </cell>
        </row>
        <row r="47">
          <cell r="Z47" t="str">
            <v>在用</v>
          </cell>
        </row>
        <row r="48">
          <cell r="B48" t="str">
            <v>甘沟驿镇六十铺村道路硬化工程</v>
          </cell>
          <cell r="C48" t="str">
            <v>公益性资产</v>
          </cell>
          <cell r="D48" t="str">
            <v>甘沟驿镇</v>
          </cell>
          <cell r="E48" t="str">
            <v>财政局</v>
          </cell>
          <cell r="F48" t="str">
            <v>甘沟驿镇</v>
          </cell>
          <cell r="G48" t="str">
            <v>六十铺村</v>
          </cell>
          <cell r="H48" t="str">
            <v>硬化道路3.5km，宽3.5m,厚18cm。</v>
          </cell>
          <cell r="I48">
            <v>2013</v>
          </cell>
          <cell r="J48">
            <v>2013</v>
          </cell>
          <cell r="K48">
            <v>15</v>
          </cell>
          <cell r="L48" t="str">
            <v>会财发[2013]399号</v>
          </cell>
        </row>
        <row r="48">
          <cell r="Q48">
            <v>80.5</v>
          </cell>
          <cell r="R48">
            <v>80.5</v>
          </cell>
          <cell r="S48">
            <v>80.5</v>
          </cell>
          <cell r="T48" t="str">
            <v>实物资产</v>
          </cell>
          <cell r="U48" t="str">
            <v>集体</v>
          </cell>
          <cell r="V48" t="str">
            <v>六十铺村</v>
          </cell>
        </row>
        <row r="48">
          <cell r="Z48" t="str">
            <v>在用</v>
          </cell>
        </row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  <cell r="AA68" t="str">
            <v>双庙村委会</v>
          </cell>
          <cell r="AB68" t="str">
            <v>席治忠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  <cell r="AA69" t="str">
            <v>荆坪村委会</v>
          </cell>
          <cell r="AB69" t="str">
            <v>荆占田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</row>
        <row r="71">
          <cell r="B71" t="str">
            <v>新庄乡杨岔村杨岔坡道路硬化工程</v>
          </cell>
          <cell r="C71" t="str">
            <v>公益性资产</v>
          </cell>
          <cell r="D71" t="str">
            <v>新庄乡</v>
          </cell>
          <cell r="E71" t="str">
            <v>财政局</v>
          </cell>
          <cell r="F71" t="str">
            <v>新庄乡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</row>
        <row r="72">
          <cell r="B72" t="str">
            <v>新庄乡新庄村村级文化阵地建设工程</v>
          </cell>
          <cell r="C72" t="str">
            <v>公益性资产</v>
          </cell>
          <cell r="D72" t="str">
            <v>新庄乡</v>
          </cell>
          <cell r="E72" t="str">
            <v>财政局</v>
          </cell>
          <cell r="F72" t="str">
            <v>新庄乡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  <cell r="AA95" t="str">
            <v>杨山村委会</v>
          </cell>
          <cell r="AB95" t="str">
            <v>张廷财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</row>
        <row r="101">
          <cell r="B101" t="str">
            <v>新庄乡移民点巷内道路硬化工程</v>
          </cell>
          <cell r="C101" t="str">
            <v>公益性资产</v>
          </cell>
          <cell r="D101" t="str">
            <v>新庄乡</v>
          </cell>
          <cell r="E101" t="str">
            <v>财政局</v>
          </cell>
          <cell r="F101" t="str">
            <v>新庄乡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</row>
        <row r="118">
          <cell r="B118" t="str">
            <v>新庄乡寺寨村东帑村村组道路硬化工程</v>
          </cell>
          <cell r="C118" t="str">
            <v>公益性资产</v>
          </cell>
          <cell r="D118" t="str">
            <v>新庄乡</v>
          </cell>
          <cell r="E118" t="str">
            <v>财政局</v>
          </cell>
          <cell r="F118" t="str">
            <v>新庄乡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  <cell r="AA124" t="str">
            <v>杨山村委会</v>
          </cell>
          <cell r="AB124" t="str">
            <v>张廷财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  <cell r="AA125" t="str">
            <v>南湾村委会</v>
          </cell>
          <cell r="AB125" t="str">
            <v>何瑞琦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  <cell r="AA129" t="str">
            <v>荆坪村委会</v>
          </cell>
          <cell r="AB129" t="str">
            <v>荆占田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</row>
        <row r="139">
          <cell r="B139" t="str">
            <v>新庄乡新庄村新庄组巷道道路硬化工程</v>
          </cell>
          <cell r="C139" t="str">
            <v>公益性资产</v>
          </cell>
          <cell r="D139" t="str">
            <v>新庄乡</v>
          </cell>
          <cell r="E139" t="str">
            <v>财政局</v>
          </cell>
          <cell r="F139" t="str">
            <v>新庄乡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  <cell r="AA157" t="str">
            <v>荆坪村委会</v>
          </cell>
          <cell r="AB157" t="str">
            <v>荆占田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  <cell r="AA178" t="str">
            <v>阴山村委会</v>
          </cell>
          <cell r="AB178" t="str">
            <v>魏军红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  <cell r="AA199" t="str">
            <v>大庄村委会</v>
          </cell>
          <cell r="AB199" t="str">
            <v>石伟涛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  <cell r="AA200" t="str">
            <v>花岔村委会</v>
          </cell>
          <cell r="AB200" t="str">
            <v>张旭东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</row>
        <row r="219">
          <cell r="B219" t="str">
            <v>新庄乡寺寨村朱沟组道路硬化工程</v>
          </cell>
          <cell r="C219" t="str">
            <v>公益性资产</v>
          </cell>
          <cell r="D219" t="str">
            <v>新庄乡</v>
          </cell>
          <cell r="E219" t="str">
            <v>财政局</v>
          </cell>
          <cell r="F219" t="str">
            <v>新庄乡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  <cell r="AA224" t="str">
            <v>南湾村委会</v>
          </cell>
          <cell r="AB224" t="str">
            <v>何瑞琦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  <cell r="AA237" t="str">
            <v>大庄村委会</v>
          </cell>
          <cell r="AB237" t="str">
            <v>石伟涛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  <cell r="AA238" t="str">
            <v>花岔村委会</v>
          </cell>
          <cell r="AB238" t="str">
            <v>张旭东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</row>
        <row r="246">
          <cell r="B246" t="str">
            <v>新庄乡寺寨村亮化工程</v>
          </cell>
          <cell r="C246" t="str">
            <v>公益性资产</v>
          </cell>
          <cell r="D246" t="str">
            <v>新庄乡</v>
          </cell>
          <cell r="E246" t="str">
            <v>财政局</v>
          </cell>
          <cell r="F246" t="str">
            <v>新庄乡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  <cell r="AA252" t="str">
            <v>王马山村委会</v>
          </cell>
          <cell r="AB252" t="str">
            <v>牛旭鹏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  <cell r="AA318" t="str">
            <v>细岔村委会</v>
          </cell>
          <cell r="AB318" t="str">
            <v>张彦龙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  <cell r="AA319" t="str">
            <v>王马山村委会</v>
          </cell>
          <cell r="AB319" t="str">
            <v>牛旭鹏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  <cell r="AA332" t="str">
            <v>汉岔村委会</v>
          </cell>
          <cell r="AB332" t="str">
            <v>刘首君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</row>
        <row r="339">
          <cell r="B339" t="str">
            <v>汉家岔镇汉岔村309线至小岘组道路硬化工程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汉岔村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汉岔村</v>
          </cell>
        </row>
        <row r="339">
          <cell r="Z339" t="str">
            <v>在用</v>
          </cell>
          <cell r="AA339" t="str">
            <v>汉岔村委会</v>
          </cell>
          <cell r="AB339" t="str">
            <v>刘首君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  <cell r="AA340" t="str">
            <v>杨山村委会</v>
          </cell>
          <cell r="AB340" t="str">
            <v>张廷财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  <cell r="AA375" t="str">
            <v>细岔村委会</v>
          </cell>
          <cell r="AB375" t="str">
            <v>张彦龙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  <cell r="AA376" t="str">
            <v>王马山村委会</v>
          </cell>
          <cell r="AB376" t="str">
            <v>牛旭鹏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  <cell r="AA404" t="str">
            <v>赵岔村委会</v>
          </cell>
          <cell r="AB404" t="str">
            <v>段发富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  <cell r="AA405" t="str">
            <v>汉岔村委会</v>
          </cell>
          <cell r="AB405" t="str">
            <v>刘首君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  <cell r="AA429" t="str">
            <v>南湾村委会</v>
          </cell>
          <cell r="AB429" t="str">
            <v>何瑞琦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  <cell r="AA446" t="str">
            <v>荆坪村委会</v>
          </cell>
          <cell r="AB446" t="str">
            <v>荆占田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</row>
        <row r="478">
          <cell r="B478" t="str">
            <v>甘沟驿镇大窑村文化广场亮化工程</v>
          </cell>
          <cell r="C478" t="str">
            <v>公益性资产</v>
          </cell>
          <cell r="D478" t="str">
            <v>甘沟驿镇</v>
          </cell>
          <cell r="E478" t="str">
            <v>财政局</v>
          </cell>
          <cell r="F478" t="str">
            <v>甘沟驿镇</v>
          </cell>
          <cell r="G478" t="str">
            <v>大窑村</v>
          </cell>
          <cell r="H478" t="str">
            <v>安装30WLED太阳能路灯6盏</v>
          </cell>
          <cell r="I478">
            <v>2018</v>
          </cell>
          <cell r="J478">
            <v>2018</v>
          </cell>
          <cell r="K478">
            <v>15</v>
          </cell>
          <cell r="L478" t="str">
            <v>会财发[2018]622号</v>
          </cell>
        </row>
        <row r="478">
          <cell r="Q478">
            <v>1.8</v>
          </cell>
          <cell r="R478">
            <v>1.8</v>
          </cell>
          <cell r="S478">
            <v>1.8</v>
          </cell>
          <cell r="T478" t="str">
            <v>实物资产</v>
          </cell>
          <cell r="U478" t="str">
            <v>集体</v>
          </cell>
          <cell r="V478" t="str">
            <v>大窑村</v>
          </cell>
        </row>
        <row r="478">
          <cell r="Z478" t="str">
            <v>在用</v>
          </cell>
        </row>
        <row r="479">
          <cell r="B479" t="str">
            <v>甘沟驿镇田坪村文化广场亮化工程</v>
          </cell>
          <cell r="C479" t="str">
            <v>公益性资产</v>
          </cell>
          <cell r="D479" t="str">
            <v>甘沟驿镇</v>
          </cell>
          <cell r="E479" t="str">
            <v>财政局</v>
          </cell>
          <cell r="F479" t="str">
            <v>甘沟驿镇</v>
          </cell>
          <cell r="G479" t="str">
            <v>田坪村</v>
          </cell>
          <cell r="H479" t="str">
            <v>安装30WLED太阳能路灯10盏</v>
          </cell>
          <cell r="I479">
            <v>2018</v>
          </cell>
          <cell r="J479">
            <v>2018</v>
          </cell>
          <cell r="K479">
            <v>15</v>
          </cell>
          <cell r="L479" t="str">
            <v>会财发[2018]622号</v>
          </cell>
        </row>
        <row r="479">
          <cell r="Q479">
            <v>3</v>
          </cell>
          <cell r="R479">
            <v>3</v>
          </cell>
          <cell r="S479">
            <v>3</v>
          </cell>
          <cell r="T479" t="str">
            <v>实物资产</v>
          </cell>
          <cell r="U479" t="str">
            <v>集体</v>
          </cell>
          <cell r="V479" t="str">
            <v>田坪村</v>
          </cell>
        </row>
        <row r="479">
          <cell r="Z479" t="str">
            <v>在用</v>
          </cell>
        </row>
        <row r="480">
          <cell r="B480" t="str">
            <v>汉岔镇荆坪村文化广场亮化工程</v>
          </cell>
          <cell r="C480" t="str">
            <v>公益性资产</v>
          </cell>
          <cell r="D480" t="str">
            <v>汉岔镇</v>
          </cell>
          <cell r="E480" t="str">
            <v>财政局</v>
          </cell>
          <cell r="F480" t="str">
            <v>汉岔镇</v>
          </cell>
          <cell r="G480" t="str">
            <v>荆坪村</v>
          </cell>
          <cell r="H480" t="str">
            <v>安装30WLED太阳能路灯8盏</v>
          </cell>
          <cell r="I480">
            <v>2018</v>
          </cell>
          <cell r="J480">
            <v>2018</v>
          </cell>
          <cell r="K480">
            <v>15</v>
          </cell>
          <cell r="L480" t="str">
            <v>会财发[2018]622号</v>
          </cell>
        </row>
        <row r="480">
          <cell r="Q480">
            <v>2.4</v>
          </cell>
          <cell r="R480">
            <v>2.4</v>
          </cell>
          <cell r="S480">
            <v>2.4</v>
          </cell>
          <cell r="T480" t="str">
            <v>实物资产</v>
          </cell>
          <cell r="U480" t="str">
            <v>集体</v>
          </cell>
          <cell r="V480" t="str">
            <v>荆坪村</v>
          </cell>
        </row>
        <row r="480">
          <cell r="Z480" t="str">
            <v>在用</v>
          </cell>
          <cell r="AA480" t="str">
            <v>荆坪村委会</v>
          </cell>
          <cell r="AB480" t="str">
            <v>荆占田</v>
          </cell>
        </row>
        <row r="481">
          <cell r="B481" t="str">
            <v>头寨子镇双坪村文化广场亮化工程</v>
          </cell>
          <cell r="C481" t="str">
            <v>公益性资产</v>
          </cell>
          <cell r="D481" t="str">
            <v>头寨子镇</v>
          </cell>
          <cell r="E481" t="str">
            <v>财政局</v>
          </cell>
          <cell r="F481" t="str">
            <v>头寨子镇</v>
          </cell>
          <cell r="G481" t="str">
            <v>双坪村</v>
          </cell>
          <cell r="H481" t="str">
            <v>安装30WLED太阳能路灯8盏</v>
          </cell>
          <cell r="I481">
            <v>2018</v>
          </cell>
          <cell r="J481">
            <v>2018</v>
          </cell>
          <cell r="K481">
            <v>15</v>
          </cell>
          <cell r="L481" t="str">
            <v>会财发[2018]622号</v>
          </cell>
        </row>
        <row r="481">
          <cell r="Q481">
            <v>2.4</v>
          </cell>
          <cell r="R481">
            <v>2.4</v>
          </cell>
          <cell r="S481">
            <v>2.4</v>
          </cell>
          <cell r="T481" t="str">
            <v>实物资产</v>
          </cell>
          <cell r="U481" t="str">
            <v>集体</v>
          </cell>
          <cell r="V481" t="str">
            <v>双坪村</v>
          </cell>
        </row>
        <row r="481">
          <cell r="Z481" t="str">
            <v>在用</v>
          </cell>
        </row>
        <row r="482">
          <cell r="B482" t="str">
            <v>头寨子镇牛门洞村文化广场亮化工程</v>
          </cell>
          <cell r="C482" t="str">
            <v>公益性资产</v>
          </cell>
          <cell r="D482" t="str">
            <v>头寨子镇</v>
          </cell>
          <cell r="E482" t="str">
            <v>财政局</v>
          </cell>
          <cell r="F482" t="str">
            <v>头寨子镇</v>
          </cell>
          <cell r="G482" t="str">
            <v>牛门洞村</v>
          </cell>
          <cell r="H482" t="str">
            <v>安装30WLED太阳能路灯8盏</v>
          </cell>
          <cell r="I482">
            <v>2018</v>
          </cell>
          <cell r="J482">
            <v>2018</v>
          </cell>
          <cell r="K482">
            <v>15</v>
          </cell>
          <cell r="L482" t="str">
            <v>会财发[2018]622号</v>
          </cell>
        </row>
        <row r="482">
          <cell r="Q482">
            <v>2.4</v>
          </cell>
          <cell r="R482">
            <v>2.4</v>
          </cell>
          <cell r="S482">
            <v>2.4</v>
          </cell>
          <cell r="T482" t="str">
            <v>实物资产</v>
          </cell>
          <cell r="U482" t="str">
            <v>集体</v>
          </cell>
          <cell r="V482" t="str">
            <v>牛门洞村</v>
          </cell>
        </row>
        <row r="482">
          <cell r="Z482" t="str">
            <v>在用</v>
          </cell>
        </row>
        <row r="483">
          <cell r="B483" t="str">
            <v>新庄镇泉坪村文化广场亮化工程</v>
          </cell>
          <cell r="C483" t="str">
            <v>公益性资产</v>
          </cell>
          <cell r="D483" t="str">
            <v>新庄镇</v>
          </cell>
          <cell r="E483" t="str">
            <v>财政局</v>
          </cell>
          <cell r="F483" t="str">
            <v>新庄镇</v>
          </cell>
          <cell r="G483" t="str">
            <v>泉坪村</v>
          </cell>
          <cell r="H483" t="str">
            <v>安装30WLED太阳能路灯8盏</v>
          </cell>
          <cell r="I483">
            <v>2018</v>
          </cell>
          <cell r="J483">
            <v>2018</v>
          </cell>
          <cell r="K483">
            <v>15</v>
          </cell>
          <cell r="L483" t="str">
            <v>会财发[2018]622号</v>
          </cell>
        </row>
        <row r="483">
          <cell r="Q483">
            <v>2.4</v>
          </cell>
          <cell r="R483">
            <v>2.4</v>
          </cell>
          <cell r="S483">
            <v>2.4</v>
          </cell>
          <cell r="T483" t="str">
            <v>实物资产</v>
          </cell>
          <cell r="U483" t="str">
            <v>集体</v>
          </cell>
          <cell r="V483" t="str">
            <v>泉坪村</v>
          </cell>
        </row>
        <row r="483">
          <cell r="Z483" t="str">
            <v>在用</v>
          </cell>
        </row>
        <row r="484">
          <cell r="B484" t="str">
            <v>新庄镇杨赵村文化广场亮化工程</v>
          </cell>
          <cell r="C484" t="str">
            <v>公益性资产</v>
          </cell>
          <cell r="D484" t="str">
            <v>新庄镇</v>
          </cell>
          <cell r="E484" t="str">
            <v>财政局</v>
          </cell>
          <cell r="F484" t="str">
            <v>新庄镇</v>
          </cell>
          <cell r="G484" t="str">
            <v>杨赵村</v>
          </cell>
          <cell r="H484" t="str">
            <v>安装30WLED太阳能路灯8盏</v>
          </cell>
          <cell r="I484">
            <v>2018</v>
          </cell>
          <cell r="J484">
            <v>2018</v>
          </cell>
          <cell r="K484">
            <v>15</v>
          </cell>
          <cell r="L484" t="str">
            <v>会财发[2018]622号</v>
          </cell>
        </row>
        <row r="484">
          <cell r="Q484">
            <v>2.4</v>
          </cell>
          <cell r="R484">
            <v>2.4</v>
          </cell>
          <cell r="S484">
            <v>2.4</v>
          </cell>
          <cell r="T484" t="str">
            <v>实物资产</v>
          </cell>
          <cell r="U484" t="str">
            <v>集体</v>
          </cell>
          <cell r="V484" t="str">
            <v>杨赵村</v>
          </cell>
        </row>
        <row r="484">
          <cell r="Z484" t="str">
            <v>在用</v>
          </cell>
        </row>
        <row r="485">
          <cell r="B485" t="str">
            <v>柴家门镇寺南村芦沟社文化广场亮化工程</v>
          </cell>
          <cell r="C485" t="str">
            <v>公益性资产</v>
          </cell>
          <cell r="D485" t="str">
            <v>柴家门镇</v>
          </cell>
          <cell r="E485" t="str">
            <v>财政局</v>
          </cell>
          <cell r="F485" t="str">
            <v>柴家门镇</v>
          </cell>
          <cell r="G485" t="str">
            <v>寺南村</v>
          </cell>
          <cell r="H485" t="str">
            <v>安装30WLED太阳能路灯6盏</v>
          </cell>
          <cell r="I485">
            <v>2018</v>
          </cell>
          <cell r="J485">
            <v>2018</v>
          </cell>
          <cell r="K485">
            <v>15</v>
          </cell>
          <cell r="L485" t="str">
            <v>会财发[2018]622号</v>
          </cell>
        </row>
        <row r="485">
          <cell r="Q485">
            <v>1.8</v>
          </cell>
          <cell r="R485">
            <v>1.8</v>
          </cell>
          <cell r="S485">
            <v>1.8</v>
          </cell>
          <cell r="T485" t="str">
            <v>实物资产</v>
          </cell>
          <cell r="U485" t="str">
            <v>集体</v>
          </cell>
          <cell r="V485" t="str">
            <v>寺南村</v>
          </cell>
        </row>
        <row r="485">
          <cell r="Z485" t="str">
            <v>在用</v>
          </cell>
        </row>
        <row r="486">
          <cell r="B486" t="str">
            <v>杨集镇姚坡村文化广场亮化工程</v>
          </cell>
          <cell r="C486" t="str">
            <v>公益性资产</v>
          </cell>
          <cell r="D486" t="str">
            <v>杨集镇</v>
          </cell>
          <cell r="E486" t="str">
            <v>财政局</v>
          </cell>
          <cell r="F486" t="str">
            <v>杨集镇</v>
          </cell>
          <cell r="G486" t="str">
            <v>姚坡村</v>
          </cell>
          <cell r="H486" t="str">
            <v>安装30WLED太阳能路灯8盏</v>
          </cell>
          <cell r="I486">
            <v>2018</v>
          </cell>
          <cell r="J486">
            <v>2018</v>
          </cell>
          <cell r="K486">
            <v>15</v>
          </cell>
          <cell r="L486" t="str">
            <v>会财发[2018]622号</v>
          </cell>
        </row>
        <row r="486">
          <cell r="Q486">
            <v>2.4</v>
          </cell>
          <cell r="R486">
            <v>2.4</v>
          </cell>
          <cell r="S486">
            <v>2.4</v>
          </cell>
          <cell r="T486" t="str">
            <v>实物资产</v>
          </cell>
          <cell r="U486" t="str">
            <v>集体</v>
          </cell>
          <cell r="V486" t="str">
            <v>姚坡村</v>
          </cell>
        </row>
        <row r="486">
          <cell r="Z486" t="str">
            <v>在用</v>
          </cell>
        </row>
        <row r="487">
          <cell r="B487" t="str">
            <v>翟家所镇新智村文化广场亮化工程</v>
          </cell>
          <cell r="C487" t="str">
            <v>公益性资产</v>
          </cell>
          <cell r="D487" t="str">
            <v>翟家所镇</v>
          </cell>
          <cell r="E487" t="str">
            <v>财政局</v>
          </cell>
          <cell r="F487" t="str">
            <v>翟家所镇</v>
          </cell>
          <cell r="G487" t="str">
            <v>新智村</v>
          </cell>
          <cell r="H487" t="str">
            <v>安装30WLED太阳能路灯8盏</v>
          </cell>
          <cell r="I487">
            <v>2018</v>
          </cell>
          <cell r="J487">
            <v>2018</v>
          </cell>
          <cell r="K487">
            <v>15</v>
          </cell>
          <cell r="L487" t="str">
            <v>会财发[2018]622号</v>
          </cell>
        </row>
        <row r="487">
          <cell r="Q487">
            <v>2.4</v>
          </cell>
          <cell r="R487">
            <v>2.4</v>
          </cell>
          <cell r="S487">
            <v>2.4</v>
          </cell>
          <cell r="T487" t="str">
            <v>实物资产</v>
          </cell>
          <cell r="U487" t="str">
            <v>集体</v>
          </cell>
          <cell r="V487" t="str">
            <v>新智村</v>
          </cell>
        </row>
        <row r="487">
          <cell r="Z487" t="str">
            <v>在用</v>
          </cell>
        </row>
        <row r="488">
          <cell r="B488" t="str">
            <v>汉家岔镇杨山村文化广场建设工程</v>
          </cell>
          <cell r="C488" t="str">
            <v>公益性资产</v>
          </cell>
          <cell r="D488" t="str">
            <v>汉家岔镇</v>
          </cell>
          <cell r="E488" t="str">
            <v>财政局</v>
          </cell>
          <cell r="F488" t="str">
            <v>汉家岔镇</v>
          </cell>
          <cell r="G488" t="str">
            <v>杨山村</v>
          </cell>
          <cell r="H488" t="str">
            <v>新建13m*11m砖混结构文化舞台一座，并配套39㎡化妆室一座；硬化广场1800㎡，厚12cm；新建砖围墙202m；新建铁艺大门1座；新建20㎡厕所1座。</v>
          </cell>
          <cell r="I488">
            <v>2019</v>
          </cell>
          <cell r="J488">
            <v>2019</v>
          </cell>
          <cell r="K488">
            <v>15</v>
          </cell>
          <cell r="L488" t="str">
            <v>会财农发〔2019〕26 号</v>
          </cell>
        </row>
        <row r="488">
          <cell r="Q488">
            <v>60</v>
          </cell>
          <cell r="R488">
            <v>60</v>
          </cell>
          <cell r="S488">
            <v>60</v>
          </cell>
          <cell r="T488" t="str">
            <v>实物资产</v>
          </cell>
          <cell r="U488" t="str">
            <v>集体</v>
          </cell>
          <cell r="V488" t="str">
            <v>杨山村</v>
          </cell>
        </row>
        <row r="488">
          <cell r="Z488" t="str">
            <v>在用</v>
          </cell>
          <cell r="AA488" t="str">
            <v>杨山村委会</v>
          </cell>
          <cell r="AB488" t="str">
            <v>张廷财</v>
          </cell>
        </row>
        <row r="489">
          <cell r="B489" t="str">
            <v>柴家门镇阳坡村文化广场建设工程</v>
          </cell>
          <cell r="C489" t="str">
            <v>公益性资产</v>
          </cell>
          <cell r="D489" t="str">
            <v>柴家门镇</v>
          </cell>
          <cell r="E489" t="str">
            <v>财政局</v>
          </cell>
          <cell r="F489" t="str">
            <v>柴家门镇</v>
          </cell>
          <cell r="G489" t="str">
            <v>阳坡村</v>
          </cell>
          <cell r="H489" t="str">
            <v>新建（13.7*11.3）砖混结构文化舞台一座，并配套56㎡化妆室一座；硬化广场2100㎡，厚12cm；新建砖围墙200m；新建铁艺大门1座；新建20㎡厕所1座。</v>
          </cell>
          <cell r="I489">
            <v>2019</v>
          </cell>
          <cell r="J489">
            <v>2019</v>
          </cell>
          <cell r="K489">
            <v>15</v>
          </cell>
          <cell r="L489" t="str">
            <v>会财农发〔2019〕26 号</v>
          </cell>
        </row>
        <row r="489">
          <cell r="Q489">
            <v>68.7</v>
          </cell>
          <cell r="R489">
            <v>68.7</v>
          </cell>
          <cell r="S489">
            <v>68.7</v>
          </cell>
          <cell r="T489" t="str">
            <v>实物资产</v>
          </cell>
          <cell r="U489" t="str">
            <v>集体</v>
          </cell>
          <cell r="V489" t="str">
            <v>阳坡村</v>
          </cell>
        </row>
        <row r="489">
          <cell r="Z489" t="str">
            <v>在用</v>
          </cell>
        </row>
        <row r="490">
          <cell r="B490" t="str">
            <v>郭城驿镇小羊营村文化广场建设工程</v>
          </cell>
          <cell r="C490" t="str">
            <v>公益性资产</v>
          </cell>
          <cell r="D490" t="str">
            <v>郭城驿镇</v>
          </cell>
          <cell r="E490" t="str">
            <v>财政局</v>
          </cell>
          <cell r="F490" t="str">
            <v>郭城驿镇</v>
          </cell>
          <cell r="G490" t="str">
            <v>小羊营村</v>
          </cell>
          <cell r="H490" t="str">
            <v>新建文化舞台135.5㎡、并配套文化活动室67.5㎡；新建厕所20㎡，厚12cm广场硬化1900㎡，1.8m高砖围墙182m，铁艺大门1座，5㎡旗台1座。</v>
          </cell>
          <cell r="I490">
            <v>2019</v>
          </cell>
          <cell r="J490">
            <v>2019</v>
          </cell>
          <cell r="K490">
            <v>15</v>
          </cell>
          <cell r="L490" t="str">
            <v>会财农发〔2019〕26 号</v>
          </cell>
        </row>
        <row r="490">
          <cell r="Q490">
            <v>60</v>
          </cell>
          <cell r="R490">
            <v>60</v>
          </cell>
          <cell r="S490">
            <v>60</v>
          </cell>
          <cell r="T490" t="str">
            <v>实物资产</v>
          </cell>
          <cell r="U490" t="str">
            <v>集体</v>
          </cell>
          <cell r="V490" t="str">
            <v>小羊营村</v>
          </cell>
        </row>
        <row r="490">
          <cell r="Z490" t="str">
            <v>在用</v>
          </cell>
        </row>
        <row r="491">
          <cell r="B491" t="str">
            <v>郭城驿镇黑虎岔村文化广场附属工程</v>
          </cell>
          <cell r="C491" t="str">
            <v>公益性资产</v>
          </cell>
          <cell r="D491" t="str">
            <v>郭城驿镇</v>
          </cell>
          <cell r="E491" t="str">
            <v>财政局</v>
          </cell>
          <cell r="F491" t="str">
            <v>郭城驿镇</v>
          </cell>
          <cell r="G491" t="str">
            <v>黑虎岔村</v>
          </cell>
          <cell r="H491" t="str">
            <v>新建广场硬化1808㎡、厚12cm，广场铺装1065㎡，道牙130.6m。</v>
          </cell>
          <cell r="I491">
            <v>2019</v>
          </cell>
          <cell r="J491">
            <v>2019</v>
          </cell>
          <cell r="K491">
            <v>15</v>
          </cell>
          <cell r="L491" t="str">
            <v>会财农发〔2019〕26 号</v>
          </cell>
        </row>
        <row r="491">
          <cell r="Q491">
            <v>39</v>
          </cell>
          <cell r="R491">
            <v>39</v>
          </cell>
          <cell r="S491">
            <v>39</v>
          </cell>
          <cell r="T491" t="str">
            <v>实物资产</v>
          </cell>
          <cell r="U491" t="str">
            <v>集体</v>
          </cell>
          <cell r="V491" t="str">
            <v>黑虎岔村</v>
          </cell>
        </row>
        <row r="491">
          <cell r="Z491" t="str">
            <v>在用</v>
          </cell>
        </row>
        <row r="492">
          <cell r="B492" t="str">
            <v>郭城驿镇郭城村广场附属工程</v>
          </cell>
          <cell r="C492" t="str">
            <v>公益性资产</v>
          </cell>
          <cell r="D492" t="str">
            <v>郭城驿镇</v>
          </cell>
          <cell r="E492" t="str">
            <v>财政局</v>
          </cell>
          <cell r="F492" t="str">
            <v>郭城驿镇</v>
          </cell>
          <cell r="G492" t="str">
            <v>郭城村</v>
          </cell>
          <cell r="H492" t="str">
            <v>新建围栏93m；硬化广场550㎡，厚12cm；新建大门一座。</v>
          </cell>
          <cell r="I492">
            <v>2019</v>
          </cell>
          <cell r="J492">
            <v>2019</v>
          </cell>
          <cell r="K492">
            <v>15</v>
          </cell>
          <cell r="L492" t="str">
            <v>会财农发〔2019〕26 号</v>
          </cell>
        </row>
        <row r="492">
          <cell r="Q492">
            <v>6.4</v>
          </cell>
          <cell r="R492">
            <v>6.4</v>
          </cell>
          <cell r="S492">
            <v>6.4</v>
          </cell>
          <cell r="T492" t="str">
            <v>实物资产</v>
          </cell>
          <cell r="U492" t="str">
            <v>集体</v>
          </cell>
          <cell r="V492" t="str">
            <v>郭城村</v>
          </cell>
        </row>
        <row r="492">
          <cell r="Z492" t="str">
            <v>在用</v>
          </cell>
        </row>
        <row r="493">
          <cell r="B493" t="str">
            <v>丁家沟镇郝川村文化广场附属工程及郝川村亮化工程</v>
          </cell>
          <cell r="C493" t="str">
            <v>公益性资产</v>
          </cell>
          <cell r="D493" t="str">
            <v>丁家沟镇</v>
          </cell>
          <cell r="E493" t="str">
            <v>财政局</v>
          </cell>
          <cell r="F493" t="str">
            <v>丁家沟镇</v>
          </cell>
          <cell r="G493" t="str">
            <v>郝川村</v>
          </cell>
          <cell r="H493" t="str">
            <v>硬化广场2300㎡，厚度12cm；1.8m砖围墙136.6m；铁艺大门1座；厕所20㎡；安装6m高LED太阳能路灯20盏。</v>
          </cell>
          <cell r="I493">
            <v>2019</v>
          </cell>
          <cell r="J493">
            <v>2019</v>
          </cell>
          <cell r="K493">
            <v>15</v>
          </cell>
          <cell r="L493" t="str">
            <v>会财农发〔2019〕26 号</v>
          </cell>
        </row>
        <row r="493">
          <cell r="Q493">
            <v>25.6</v>
          </cell>
          <cell r="R493">
            <v>25.6</v>
          </cell>
          <cell r="S493">
            <v>25.6</v>
          </cell>
          <cell r="T493" t="str">
            <v>实物资产</v>
          </cell>
          <cell r="U493" t="str">
            <v>集体</v>
          </cell>
          <cell r="V493" t="str">
            <v>郝川村</v>
          </cell>
        </row>
        <row r="493">
          <cell r="Z493" t="str">
            <v>在用</v>
          </cell>
        </row>
        <row r="494">
          <cell r="B494" t="str">
            <v>新添回族乡新添村街道亮化工程</v>
          </cell>
          <cell r="C494" t="str">
            <v>公益性资产</v>
          </cell>
          <cell r="D494" t="str">
            <v>新添堡乡</v>
          </cell>
          <cell r="E494" t="str">
            <v>财政局</v>
          </cell>
          <cell r="F494" t="str">
            <v>新添堡乡</v>
          </cell>
          <cell r="G494" t="str">
            <v>新添村</v>
          </cell>
          <cell r="H494" t="str">
            <v>安装8米高市电路灯64盏，6米高太阳能路灯10盏。</v>
          </cell>
          <cell r="I494">
            <v>2019</v>
          </cell>
          <cell r="J494">
            <v>2019</v>
          </cell>
          <cell r="K494">
            <v>15</v>
          </cell>
          <cell r="L494" t="str">
            <v>会财农发〔2019〕26 号</v>
          </cell>
        </row>
        <row r="494">
          <cell r="Q494">
            <v>23.4</v>
          </cell>
          <cell r="R494">
            <v>23.4</v>
          </cell>
          <cell r="S494">
            <v>23.4</v>
          </cell>
          <cell r="T494" t="str">
            <v>实物资产</v>
          </cell>
          <cell r="U494" t="str">
            <v>集体</v>
          </cell>
          <cell r="V494" t="str">
            <v>新添村</v>
          </cell>
        </row>
        <row r="494">
          <cell r="Z494" t="str">
            <v>在用</v>
          </cell>
        </row>
        <row r="495">
          <cell r="B495" t="str">
            <v>丁家沟镇漫湾村亮化工程</v>
          </cell>
          <cell r="C495" t="str">
            <v>公益性资产</v>
          </cell>
          <cell r="D495" t="str">
            <v>丁家沟镇</v>
          </cell>
          <cell r="E495" t="str">
            <v>财政局</v>
          </cell>
          <cell r="F495" t="str">
            <v>丁家沟镇</v>
          </cell>
          <cell r="G495" t="str">
            <v>漫湾村</v>
          </cell>
          <cell r="H495" t="str">
            <v>安装6米高LED太阳能路灯8盏。</v>
          </cell>
          <cell r="I495">
            <v>2019</v>
          </cell>
          <cell r="J495">
            <v>2019</v>
          </cell>
          <cell r="K495">
            <v>15</v>
          </cell>
          <cell r="L495" t="str">
            <v>会财农发〔2019〕26 号</v>
          </cell>
        </row>
        <row r="495">
          <cell r="Q495">
            <v>2.4</v>
          </cell>
          <cell r="R495">
            <v>2.4</v>
          </cell>
          <cell r="S495">
            <v>2.4</v>
          </cell>
          <cell r="T495" t="str">
            <v>实物资产</v>
          </cell>
          <cell r="U495" t="str">
            <v>集体</v>
          </cell>
          <cell r="V495" t="str">
            <v>漫湾村</v>
          </cell>
        </row>
        <row r="495">
          <cell r="Z495" t="str">
            <v>在用</v>
          </cell>
        </row>
        <row r="496">
          <cell r="B496" t="str">
            <v>新添堡回族乡河屲村刘寺社阳坡庄至康湾梁顶道路硬化</v>
          </cell>
          <cell r="C496" t="str">
            <v>公益性资产</v>
          </cell>
          <cell r="D496" t="str">
            <v>新添堡乡</v>
          </cell>
          <cell r="E496" t="str">
            <v>财政局</v>
          </cell>
          <cell r="F496" t="str">
            <v>新添堡乡</v>
          </cell>
          <cell r="G496" t="str">
            <v>河屲村</v>
          </cell>
          <cell r="H496" t="str">
            <v>硬化道路1.1km，厚度18cm，路面宽3.5m。</v>
          </cell>
          <cell r="I496">
            <v>2019</v>
          </cell>
          <cell r="J496">
            <v>2019</v>
          </cell>
          <cell r="K496">
            <v>15</v>
          </cell>
          <cell r="L496" t="str">
            <v>会财农发〔2019〕26 号</v>
          </cell>
        </row>
        <row r="496">
          <cell r="Q496">
            <v>33</v>
          </cell>
          <cell r="R496">
            <v>33</v>
          </cell>
          <cell r="S496">
            <v>33</v>
          </cell>
          <cell r="T496" t="str">
            <v>实物资产</v>
          </cell>
          <cell r="U496" t="str">
            <v>集体</v>
          </cell>
          <cell r="V496" t="str">
            <v>河屲村</v>
          </cell>
        </row>
        <row r="496">
          <cell r="Z496" t="str">
            <v>在用</v>
          </cell>
        </row>
        <row r="497">
          <cell r="B497" t="str">
            <v>河畔镇两迎水村247路口至汶坪坡口道路硬化工程</v>
          </cell>
          <cell r="C497" t="str">
            <v>公益性资产</v>
          </cell>
          <cell r="D497" t="str">
            <v>河畔镇</v>
          </cell>
          <cell r="E497" t="str">
            <v>财政局</v>
          </cell>
          <cell r="F497" t="str">
            <v>河畔镇</v>
          </cell>
          <cell r="G497" t="str">
            <v>两迎水村</v>
          </cell>
          <cell r="H497" t="str">
            <v>硬化道路1.75km，厚度18cm，路面宽3.5m,边沟850m。</v>
          </cell>
          <cell r="I497">
            <v>2019</v>
          </cell>
          <cell r="J497">
            <v>2019</v>
          </cell>
          <cell r="K497">
            <v>15</v>
          </cell>
          <cell r="L497" t="str">
            <v>会财农发〔2019〕26 号</v>
          </cell>
        </row>
        <row r="497">
          <cell r="Q497">
            <v>60</v>
          </cell>
          <cell r="R497">
            <v>60</v>
          </cell>
          <cell r="S497">
            <v>60</v>
          </cell>
          <cell r="T497" t="str">
            <v>实物资产</v>
          </cell>
          <cell r="U497" t="str">
            <v>集体</v>
          </cell>
          <cell r="V497" t="str">
            <v>两迎水村</v>
          </cell>
        </row>
        <row r="497">
          <cell r="Z497" t="str">
            <v>在用</v>
          </cell>
        </row>
        <row r="498">
          <cell r="B498" t="str">
            <v>汉家岔镇杨山村上庄社道路硬化工程</v>
          </cell>
          <cell r="C498" t="str">
            <v>公益性资产</v>
          </cell>
          <cell r="D498" t="str">
            <v>汉家岔镇</v>
          </cell>
          <cell r="E498" t="str">
            <v>财政局</v>
          </cell>
          <cell r="F498" t="str">
            <v>汉家岔镇</v>
          </cell>
          <cell r="G498" t="str">
            <v>杨山村</v>
          </cell>
          <cell r="H498" t="str">
            <v>硬化道路3km，厚度18cm，路面宽3.5m。</v>
          </cell>
          <cell r="I498">
            <v>2019</v>
          </cell>
          <cell r="J498">
            <v>2019</v>
          </cell>
          <cell r="K498">
            <v>15</v>
          </cell>
          <cell r="L498" t="str">
            <v>会财农发〔2019〕26 号</v>
          </cell>
        </row>
        <row r="498">
          <cell r="Q498">
            <v>90</v>
          </cell>
          <cell r="R498">
            <v>90</v>
          </cell>
          <cell r="S498">
            <v>90</v>
          </cell>
          <cell r="T498" t="str">
            <v>实物资产</v>
          </cell>
          <cell r="U498" t="str">
            <v>集体</v>
          </cell>
          <cell r="V498" t="str">
            <v>杨山村</v>
          </cell>
        </row>
        <row r="498">
          <cell r="Z498" t="str">
            <v>在用</v>
          </cell>
          <cell r="AA498" t="str">
            <v>杨山村委会</v>
          </cell>
          <cell r="AB498" t="str">
            <v>张廷财</v>
          </cell>
        </row>
        <row r="499">
          <cell r="B499" t="str">
            <v>大沟镇大沟村郡湾至309线道路硬化工程</v>
          </cell>
          <cell r="C499" t="str">
            <v>公益性资产</v>
          </cell>
          <cell r="D499" t="str">
            <v>大沟镇</v>
          </cell>
          <cell r="E499" t="str">
            <v>财政局</v>
          </cell>
          <cell r="F499" t="str">
            <v>大沟镇</v>
          </cell>
          <cell r="G499" t="str">
            <v>大沟村</v>
          </cell>
          <cell r="H499" t="str">
            <v>硬化道路1.4km，厚度18cm，路面宽4.5m。</v>
          </cell>
          <cell r="I499">
            <v>2019</v>
          </cell>
          <cell r="J499">
            <v>2019</v>
          </cell>
          <cell r="K499">
            <v>15</v>
          </cell>
          <cell r="L499" t="str">
            <v>会财农发〔2019〕26 号</v>
          </cell>
        </row>
        <row r="499">
          <cell r="Q499">
            <v>54</v>
          </cell>
          <cell r="R499">
            <v>54</v>
          </cell>
          <cell r="S499">
            <v>54</v>
          </cell>
          <cell r="T499" t="str">
            <v>实物资产</v>
          </cell>
          <cell r="U499" t="str">
            <v>集体</v>
          </cell>
          <cell r="V499" t="str">
            <v>大沟村</v>
          </cell>
        </row>
        <row r="499">
          <cell r="Z499" t="str">
            <v>在用</v>
          </cell>
        </row>
        <row r="500">
          <cell r="B500" t="str">
            <v>八里湾乡团结村贺山社至芦坪社道路硬化工程</v>
          </cell>
          <cell r="C500" t="str">
            <v>公益性资产</v>
          </cell>
          <cell r="D500" t="str">
            <v>八里湾乡</v>
          </cell>
          <cell r="E500" t="str">
            <v>财政局</v>
          </cell>
          <cell r="F500" t="str">
            <v>八里湾乡</v>
          </cell>
          <cell r="G500" t="str">
            <v>团结村</v>
          </cell>
          <cell r="H500" t="str">
            <v>硬化道路2.6km，厚度18cm，路面宽3.5m；硬化边沟1.2km；铺设600涵管20m。</v>
          </cell>
          <cell r="I500">
            <v>2019</v>
          </cell>
          <cell r="J500">
            <v>2019</v>
          </cell>
          <cell r="K500">
            <v>15</v>
          </cell>
          <cell r="L500" t="str">
            <v>会财农发〔2019〕26 号</v>
          </cell>
        </row>
        <row r="500">
          <cell r="Q500">
            <v>85</v>
          </cell>
          <cell r="R500">
            <v>85</v>
          </cell>
          <cell r="S500">
            <v>85</v>
          </cell>
          <cell r="T500" t="str">
            <v>实物资产</v>
          </cell>
          <cell r="U500" t="str">
            <v>集体</v>
          </cell>
          <cell r="V500" t="str">
            <v>团结村</v>
          </cell>
        </row>
        <row r="500">
          <cell r="Z500" t="str">
            <v>在用</v>
          </cell>
        </row>
        <row r="501">
          <cell r="B501" t="str">
            <v>丁家沟镇窑沟村曹坡社道路硬化工程</v>
          </cell>
          <cell r="C501" t="str">
            <v>公益性资产</v>
          </cell>
          <cell r="D501" t="str">
            <v>丁家沟镇</v>
          </cell>
          <cell r="E501" t="str">
            <v>财政局</v>
          </cell>
          <cell r="F501" t="str">
            <v>丁家沟镇</v>
          </cell>
          <cell r="G501" t="str">
            <v>窑沟村</v>
          </cell>
          <cell r="H501" t="str">
            <v>硬化道路2km（7000㎡），厚度18cm，路面宽3.5m。</v>
          </cell>
          <cell r="I501">
            <v>2019</v>
          </cell>
          <cell r="J501">
            <v>2019</v>
          </cell>
          <cell r="K501">
            <v>15</v>
          </cell>
          <cell r="L501" t="str">
            <v>会财农发〔2019〕26 号</v>
          </cell>
        </row>
        <row r="501">
          <cell r="Q501">
            <v>60</v>
          </cell>
          <cell r="R501">
            <v>60</v>
          </cell>
          <cell r="S501">
            <v>60</v>
          </cell>
          <cell r="T501" t="str">
            <v>实物资产</v>
          </cell>
          <cell r="U501" t="str">
            <v>集体</v>
          </cell>
          <cell r="V501" t="str">
            <v>窑沟村</v>
          </cell>
        </row>
        <row r="501">
          <cell r="Z501" t="str">
            <v>在用</v>
          </cell>
        </row>
        <row r="502">
          <cell r="B502" t="str">
            <v>丁家沟镇荔峡村荔峡社道路硬化工程</v>
          </cell>
          <cell r="C502" t="str">
            <v>公益性资产</v>
          </cell>
          <cell r="D502" t="str">
            <v>丁家沟镇</v>
          </cell>
          <cell r="E502" t="str">
            <v>财政局</v>
          </cell>
          <cell r="F502" t="str">
            <v>丁家沟镇</v>
          </cell>
          <cell r="G502" t="str">
            <v>荔峡村</v>
          </cell>
          <cell r="H502" t="str">
            <v>硬化道路1km、厚度18cm、路面宽3.5m。</v>
          </cell>
          <cell r="I502">
            <v>2019</v>
          </cell>
          <cell r="J502">
            <v>2019</v>
          </cell>
          <cell r="K502">
            <v>15</v>
          </cell>
          <cell r="L502" t="str">
            <v>会财农发〔2019〕26 号</v>
          </cell>
        </row>
        <row r="502">
          <cell r="Q502">
            <v>30</v>
          </cell>
          <cell r="R502">
            <v>30</v>
          </cell>
          <cell r="S502">
            <v>30</v>
          </cell>
          <cell r="T502" t="str">
            <v>实物资产</v>
          </cell>
          <cell r="U502" t="str">
            <v>集体</v>
          </cell>
          <cell r="V502" t="str">
            <v>荔峡村</v>
          </cell>
        </row>
        <row r="502">
          <cell r="Z502" t="str">
            <v>在用</v>
          </cell>
        </row>
        <row r="503">
          <cell r="B503" t="str">
            <v>翟所镇六房村村级综合服务中心建设项目</v>
          </cell>
          <cell r="C503" t="str">
            <v>公益性资产</v>
          </cell>
          <cell r="D503" t="str">
            <v>翟所镇</v>
          </cell>
          <cell r="E503" t="str">
            <v>财政局</v>
          </cell>
          <cell r="F503" t="str">
            <v>翟所镇</v>
          </cell>
          <cell r="G503" t="str">
            <v>六房村</v>
          </cell>
          <cell r="H503" t="str">
            <v>新建砖混木结构村级综合服务中心180㎡。</v>
          </cell>
          <cell r="I503">
            <v>2019</v>
          </cell>
          <cell r="J503">
            <v>2019</v>
          </cell>
          <cell r="K503">
            <v>15</v>
          </cell>
          <cell r="L503" t="str">
            <v>会财农发〔2019〕26 号</v>
          </cell>
        </row>
        <row r="503">
          <cell r="Q503">
            <v>25</v>
          </cell>
          <cell r="R503">
            <v>25</v>
          </cell>
          <cell r="S503">
            <v>25</v>
          </cell>
          <cell r="T503" t="str">
            <v>实物资产</v>
          </cell>
          <cell r="U503" t="str">
            <v>集体</v>
          </cell>
          <cell r="V503" t="str">
            <v>六房村</v>
          </cell>
        </row>
        <row r="503">
          <cell r="Z503" t="str">
            <v>在用</v>
          </cell>
        </row>
        <row r="504">
          <cell r="B504" t="str">
            <v>翟所镇夏阳村便民广场及村级综合服务中心建设项目</v>
          </cell>
          <cell r="C504" t="str">
            <v>公益性资产</v>
          </cell>
          <cell r="D504" t="str">
            <v>翟所镇</v>
          </cell>
          <cell r="E504" t="str">
            <v>财政局</v>
          </cell>
          <cell r="F504" t="str">
            <v>翟所镇</v>
          </cell>
          <cell r="G504" t="str">
            <v>夏阳村</v>
          </cell>
          <cell r="H504" t="str">
            <v>1、新建（13.2m*10.8m）文化舞台一座、配套（3.6m*7.2m*2）化妆间；2、硬化12㎝厚广场1800㎡；3、新建砖围墙围墙88m，围栏85m；4、新建30㎡（20㎡旱厕、10㎡无害化厕所）厕所一座；5、铁艺大门一座；6、安装太阳能路灯20盏；7、种植高2.5m的侧柏40棵、胸径10-15cm的垂柳47棵；8、新建村级综合服务中心180㎡。</v>
          </cell>
          <cell r="I504">
            <v>2019</v>
          </cell>
          <cell r="J504">
            <v>2019</v>
          </cell>
          <cell r="K504">
            <v>15</v>
          </cell>
          <cell r="L504" t="str">
            <v>会财农发〔2019〕26 号</v>
          </cell>
        </row>
        <row r="504">
          <cell r="Q504">
            <v>90</v>
          </cell>
          <cell r="R504">
            <v>90</v>
          </cell>
          <cell r="S504">
            <v>90</v>
          </cell>
          <cell r="T504" t="str">
            <v>实物资产</v>
          </cell>
          <cell r="U504" t="str">
            <v>集体</v>
          </cell>
          <cell r="V504" t="str">
            <v>夏阳村</v>
          </cell>
        </row>
        <row r="504">
          <cell r="Z504" t="str">
            <v>在用</v>
          </cell>
        </row>
        <row r="505">
          <cell r="B505" t="str">
            <v>汉家岔镇双庙村便民广场建设项目</v>
          </cell>
          <cell r="C505" t="str">
            <v>公益性资产</v>
          </cell>
          <cell r="D505" t="str">
            <v>汉家岔镇</v>
          </cell>
          <cell r="E505" t="str">
            <v>财政局</v>
          </cell>
          <cell r="F505" t="str">
            <v>汉家岔镇</v>
          </cell>
          <cell r="G505" t="str">
            <v>双庙村</v>
          </cell>
          <cell r="H505" t="str">
            <v>1、新建（13.2m*10.8m）文化舞台一座、配套（13.2m*3.3m）化妆间；2、新建2m高围墙63m；3、新建30㎡厕所一座；4、新建砖混木结构文化活动室180㎡。</v>
          </cell>
          <cell r="I505">
            <v>2019</v>
          </cell>
          <cell r="J505">
            <v>2019</v>
          </cell>
          <cell r="K505">
            <v>15</v>
          </cell>
          <cell r="L505" t="str">
            <v>会财农发〔2019〕26 号</v>
          </cell>
        </row>
        <row r="505">
          <cell r="Q505">
            <v>65</v>
          </cell>
          <cell r="R505">
            <v>65</v>
          </cell>
          <cell r="S505">
            <v>65</v>
          </cell>
          <cell r="T505" t="str">
            <v>实物资产</v>
          </cell>
          <cell r="U505" t="str">
            <v>集体</v>
          </cell>
          <cell r="V505" t="str">
            <v>双庙村</v>
          </cell>
        </row>
        <row r="505">
          <cell r="Z505" t="str">
            <v>在用</v>
          </cell>
          <cell r="AA505" t="str">
            <v>双庙村委会</v>
          </cell>
          <cell r="AB505" t="str">
            <v>席治忠</v>
          </cell>
        </row>
        <row r="506">
          <cell r="B506" t="str">
            <v>汉家岔镇塔岔村便民广场建设项目</v>
          </cell>
          <cell r="C506" t="str">
            <v>公益性资产</v>
          </cell>
          <cell r="D506" t="str">
            <v>汉家岔镇</v>
          </cell>
          <cell r="E506" t="str">
            <v>财政局</v>
          </cell>
          <cell r="F506" t="str">
            <v>汉家岔镇</v>
          </cell>
          <cell r="G506" t="str">
            <v>塔岔村</v>
          </cell>
          <cell r="H506" t="str">
            <v>1、新建（13.2m*10.8m）文化舞台一座、配套（13.2m*3.3m）化妆间；2、新建2m高围墙63m；3、新建30㎡厕所一座；4、新建二层平板房文化活动室180㎡。</v>
          </cell>
          <cell r="I506">
            <v>2019</v>
          </cell>
          <cell r="J506">
            <v>2019</v>
          </cell>
          <cell r="K506">
            <v>15</v>
          </cell>
          <cell r="L506" t="str">
            <v>会财农发〔2019〕26 号</v>
          </cell>
        </row>
        <row r="506">
          <cell r="Q506">
            <v>65</v>
          </cell>
          <cell r="R506">
            <v>65</v>
          </cell>
          <cell r="S506">
            <v>65</v>
          </cell>
          <cell r="T506" t="str">
            <v>实物资产</v>
          </cell>
          <cell r="U506" t="str">
            <v>集体</v>
          </cell>
          <cell r="V506" t="str">
            <v>塔岔村</v>
          </cell>
        </row>
        <row r="506">
          <cell r="Z506" t="str">
            <v>在用</v>
          </cell>
          <cell r="AA506" t="str">
            <v>塔岔村委会</v>
          </cell>
          <cell r="AB506" t="str">
            <v>成军</v>
          </cell>
        </row>
        <row r="507">
          <cell r="B507" t="str">
            <v>汉家岔镇细岔村村级综合服务中心建设项目</v>
          </cell>
          <cell r="C507" t="str">
            <v>公益性资产</v>
          </cell>
          <cell r="D507" t="str">
            <v>汉家岔镇</v>
          </cell>
          <cell r="E507" t="str">
            <v>财政局</v>
          </cell>
          <cell r="F507" t="str">
            <v>汉家岔镇</v>
          </cell>
          <cell r="G507" t="str">
            <v>细岔村</v>
          </cell>
          <cell r="H507" t="str">
            <v>新建砖混结构二层平板房180㎡。</v>
          </cell>
          <cell r="I507">
            <v>2019</v>
          </cell>
          <cell r="J507">
            <v>2019</v>
          </cell>
          <cell r="K507">
            <v>15</v>
          </cell>
          <cell r="L507" t="str">
            <v>会财农发〔2019〕26 号</v>
          </cell>
        </row>
        <row r="507">
          <cell r="Q507">
            <v>25</v>
          </cell>
          <cell r="R507">
            <v>25</v>
          </cell>
          <cell r="S507">
            <v>25</v>
          </cell>
          <cell r="T507" t="str">
            <v>实物资产</v>
          </cell>
          <cell r="U507" t="str">
            <v>集体</v>
          </cell>
          <cell r="V507" t="str">
            <v>细岔村</v>
          </cell>
        </row>
        <row r="507">
          <cell r="Z507" t="str">
            <v>在用</v>
          </cell>
          <cell r="AA507" t="str">
            <v>细岔村委会</v>
          </cell>
          <cell r="AB507" t="str">
            <v>张彦龙</v>
          </cell>
        </row>
        <row r="508">
          <cell r="B508" t="str">
            <v>汉家岔镇王马山村村级综合服务中心建设项目</v>
          </cell>
          <cell r="C508" t="str">
            <v>公益性资产</v>
          </cell>
          <cell r="D508" t="str">
            <v>汉家岔镇</v>
          </cell>
          <cell r="E508" t="str">
            <v>财政局</v>
          </cell>
          <cell r="F508" t="str">
            <v>汉家岔镇</v>
          </cell>
          <cell r="G508" t="str">
            <v>王马山村</v>
          </cell>
          <cell r="H508" t="str">
            <v>新建砖混结构二层平板房180㎡。</v>
          </cell>
          <cell r="I508">
            <v>2019</v>
          </cell>
          <cell r="J508">
            <v>2019</v>
          </cell>
          <cell r="K508">
            <v>15</v>
          </cell>
          <cell r="L508" t="str">
            <v>会财农发〔2019〕26 号</v>
          </cell>
        </row>
        <row r="508">
          <cell r="Q508">
            <v>25</v>
          </cell>
          <cell r="R508">
            <v>25</v>
          </cell>
          <cell r="S508">
            <v>25</v>
          </cell>
          <cell r="T508" t="str">
            <v>实物资产</v>
          </cell>
          <cell r="U508" t="str">
            <v>集体</v>
          </cell>
          <cell r="V508" t="str">
            <v>王马山村</v>
          </cell>
        </row>
        <row r="508">
          <cell r="Z508" t="str">
            <v>在用</v>
          </cell>
          <cell r="AA508" t="str">
            <v>王马山村委会</v>
          </cell>
          <cell r="AB508" t="str">
            <v>牛旭鹏</v>
          </cell>
        </row>
        <row r="509">
          <cell r="B509" t="str">
            <v>新庄镇中吊村村便民广场建设项目</v>
          </cell>
          <cell r="C509" t="str">
            <v>公益性资产</v>
          </cell>
          <cell r="D509" t="str">
            <v>新庄镇</v>
          </cell>
          <cell r="E509" t="str">
            <v>财政局</v>
          </cell>
          <cell r="F509" t="str">
            <v>新庄镇</v>
          </cell>
          <cell r="G509" t="str">
            <v>中吊村</v>
          </cell>
          <cell r="H509" t="str">
            <v>1、新建（13.2m*10.8m）文化舞台一座、配套（3.6m*7.2m*2）化妆间；2、硬化12㎝厚广场1800㎡；3、新建砖围墙52m、围栏93m；4、新建30㎡厕所一座；5、铁艺大门一座；6、安装太阳能路灯10盏；7、新建文化活动室50㎡。</v>
          </cell>
          <cell r="I509">
            <v>2019</v>
          </cell>
          <cell r="J509">
            <v>2019</v>
          </cell>
          <cell r="K509">
            <v>15</v>
          </cell>
          <cell r="L509" t="str">
            <v>会财农发〔2019〕26 号</v>
          </cell>
        </row>
        <row r="509">
          <cell r="Q509">
            <v>65</v>
          </cell>
          <cell r="R509">
            <v>65</v>
          </cell>
          <cell r="S509">
            <v>65</v>
          </cell>
          <cell r="T509" t="str">
            <v>实物资产</v>
          </cell>
          <cell r="U509" t="str">
            <v>集体</v>
          </cell>
          <cell r="V509" t="str">
            <v>中吊村</v>
          </cell>
        </row>
        <row r="509">
          <cell r="Z509" t="str">
            <v>在用</v>
          </cell>
        </row>
        <row r="510">
          <cell r="B510" t="str">
            <v>老君坡镇柳岔村便民广场及村级综合服务中心建设工程</v>
          </cell>
          <cell r="C510" t="str">
            <v>公益性资产</v>
          </cell>
          <cell r="D510" t="str">
            <v>老君坡镇</v>
          </cell>
          <cell r="E510" t="str">
            <v>财政局</v>
          </cell>
          <cell r="F510" t="str">
            <v>老君坡镇</v>
          </cell>
          <cell r="G510" t="str">
            <v>柳岔村</v>
          </cell>
          <cell r="H510" t="str">
            <v>1、新建（13.2m*10.8m）文化舞台一座、配套（13.2m*3.3m）化妆间；2、硬化12㎝厚广场1500㎡；3、新建2m高围墙100m；4、新建30㎡（20㎡旱厕、10㎡无害化厕所）厕所一座；5、铁艺大门一座；6、安装太阳能路灯15盏；7、种植高2m的云杉101棵；8、新建文化活动室27㎡；9、新建村级综合服务中心180㎡。</v>
          </cell>
          <cell r="I510">
            <v>2019</v>
          </cell>
          <cell r="J510">
            <v>2019</v>
          </cell>
          <cell r="K510">
            <v>15</v>
          </cell>
          <cell r="L510" t="str">
            <v>会财农发〔2019〕26 号</v>
          </cell>
        </row>
        <row r="510">
          <cell r="Q510">
            <v>90</v>
          </cell>
          <cell r="R510">
            <v>90</v>
          </cell>
          <cell r="S510">
            <v>90</v>
          </cell>
          <cell r="T510" t="str">
            <v>实物资产</v>
          </cell>
          <cell r="U510" t="str">
            <v>集体</v>
          </cell>
          <cell r="V510" t="str">
            <v>柳岔村</v>
          </cell>
        </row>
        <row r="510">
          <cell r="Z510" t="str">
            <v>在用</v>
          </cell>
        </row>
        <row r="511">
          <cell r="B511" t="str">
            <v>老君坡镇谢岔村便民广场及村级综合服务中心建设工程</v>
          </cell>
          <cell r="C511" t="str">
            <v>公益性资产</v>
          </cell>
          <cell r="D511" t="str">
            <v>老君坡镇</v>
          </cell>
          <cell r="E511" t="str">
            <v>财政局</v>
          </cell>
          <cell r="F511" t="str">
            <v>老君坡镇</v>
          </cell>
          <cell r="G511" t="str">
            <v>谢岔村</v>
          </cell>
          <cell r="H511" t="str">
            <v>1、新建（13.2m*10.8m）文化舞台一座、配套（13.2m*3.3m）化妆间；2、硬化12㎝厚广场1500㎡；3、新建2m高围墙114m；4、新建30㎡（20㎡旱厕、10㎡无害化厕所）厕所一座；5、铁艺大门一座；6、安装太阳能路灯15盏；7、种植高2m的云杉101棵；8、新建文化活动室23㎡；9、新建村级综合服务中心180㎡。</v>
          </cell>
          <cell r="I511">
            <v>2019</v>
          </cell>
          <cell r="J511">
            <v>2019</v>
          </cell>
          <cell r="K511">
            <v>15</v>
          </cell>
          <cell r="L511" t="str">
            <v>会财农发〔2019〕26 号</v>
          </cell>
        </row>
        <row r="511">
          <cell r="Q511">
            <v>90</v>
          </cell>
          <cell r="R511">
            <v>90</v>
          </cell>
          <cell r="S511">
            <v>90</v>
          </cell>
          <cell r="T511" t="str">
            <v>实物资产</v>
          </cell>
          <cell r="U511" t="str">
            <v>集体</v>
          </cell>
          <cell r="V511" t="str">
            <v>谢岔村</v>
          </cell>
        </row>
        <row r="511">
          <cell r="Z511" t="str">
            <v>在用</v>
          </cell>
        </row>
        <row r="512">
          <cell r="B512" t="str">
            <v>老君坡镇文岔村村级综合服务中心建设工程</v>
          </cell>
          <cell r="C512" t="str">
            <v>公益性资产</v>
          </cell>
          <cell r="D512" t="str">
            <v>老君坡镇</v>
          </cell>
          <cell r="E512" t="str">
            <v>财政局</v>
          </cell>
          <cell r="F512" t="str">
            <v>老君坡镇</v>
          </cell>
          <cell r="G512" t="str">
            <v>文岔村</v>
          </cell>
          <cell r="H512" t="str">
            <v>新建砖混木结构村级综合服务中心180㎡。</v>
          </cell>
          <cell r="I512">
            <v>2019</v>
          </cell>
          <cell r="J512">
            <v>2019</v>
          </cell>
          <cell r="K512">
            <v>15</v>
          </cell>
          <cell r="L512" t="str">
            <v>会财农发〔2019〕26 号</v>
          </cell>
        </row>
        <row r="512">
          <cell r="Q512">
            <v>25</v>
          </cell>
          <cell r="R512">
            <v>25</v>
          </cell>
          <cell r="S512">
            <v>25</v>
          </cell>
          <cell r="T512" t="str">
            <v>实物资产</v>
          </cell>
          <cell r="U512" t="str">
            <v>集体</v>
          </cell>
          <cell r="V512" t="str">
            <v>文岔村</v>
          </cell>
        </row>
        <row r="512">
          <cell r="Z512" t="str">
            <v>在用</v>
          </cell>
        </row>
        <row r="513">
          <cell r="B513" t="str">
            <v>老君坡镇河口村村级综合服务中心建设工程</v>
          </cell>
          <cell r="C513" t="str">
            <v>公益性资产</v>
          </cell>
          <cell r="D513" t="str">
            <v>老君坡镇</v>
          </cell>
          <cell r="E513" t="str">
            <v>财政局</v>
          </cell>
          <cell r="F513" t="str">
            <v>老君坡镇</v>
          </cell>
          <cell r="G513" t="str">
            <v>河口村</v>
          </cell>
          <cell r="H513" t="str">
            <v>新建砖混木结构村级综合服务中心180㎡。</v>
          </cell>
          <cell r="I513">
            <v>2019</v>
          </cell>
          <cell r="J513">
            <v>2019</v>
          </cell>
          <cell r="K513">
            <v>15</v>
          </cell>
          <cell r="L513" t="str">
            <v>会财农发〔2019〕26 号</v>
          </cell>
        </row>
        <row r="513">
          <cell r="Q513">
            <v>25</v>
          </cell>
          <cell r="R513">
            <v>25</v>
          </cell>
          <cell r="S513">
            <v>25</v>
          </cell>
          <cell r="T513" t="str">
            <v>实物资产</v>
          </cell>
          <cell r="U513" t="str">
            <v>集体</v>
          </cell>
          <cell r="V513" t="str">
            <v>河口村</v>
          </cell>
        </row>
        <row r="513">
          <cell r="Z513" t="str">
            <v>在用</v>
          </cell>
        </row>
        <row r="514">
          <cell r="B514" t="str">
            <v>草滩镇油坊沟村村级综合服务中心建设工程</v>
          </cell>
          <cell r="C514" t="str">
            <v>公益性资产</v>
          </cell>
          <cell r="D514" t="str">
            <v>草滩镇</v>
          </cell>
          <cell r="E514" t="str">
            <v>财政局</v>
          </cell>
          <cell r="F514" t="str">
            <v>草滩镇</v>
          </cell>
          <cell r="G514" t="str">
            <v>油坊沟村</v>
          </cell>
          <cell r="H514" t="str">
            <v>新建砖混木结构村级综合服务中心180㎡。</v>
          </cell>
          <cell r="I514">
            <v>2019</v>
          </cell>
          <cell r="J514">
            <v>2019</v>
          </cell>
          <cell r="K514">
            <v>15</v>
          </cell>
          <cell r="L514" t="str">
            <v>会财农发〔2019〕26 号</v>
          </cell>
        </row>
        <row r="514">
          <cell r="Q514">
            <v>25</v>
          </cell>
          <cell r="R514">
            <v>25</v>
          </cell>
          <cell r="S514">
            <v>25</v>
          </cell>
          <cell r="T514" t="str">
            <v>实物资产</v>
          </cell>
          <cell r="U514" t="str">
            <v>集体</v>
          </cell>
          <cell r="V514" t="str">
            <v>油坊沟村</v>
          </cell>
        </row>
        <row r="514">
          <cell r="Z514" t="str">
            <v>在用</v>
          </cell>
        </row>
        <row r="515">
          <cell r="B515" t="str">
            <v>草滩镇姚岔村便民广场及村级综合服务中心建设工程</v>
          </cell>
          <cell r="C515" t="str">
            <v>公益性资产</v>
          </cell>
          <cell r="D515" t="str">
            <v>草滩镇</v>
          </cell>
          <cell r="E515" t="str">
            <v>财政局</v>
          </cell>
          <cell r="F515" t="str">
            <v>草滩镇</v>
          </cell>
          <cell r="G515" t="str">
            <v>姚岔村</v>
          </cell>
          <cell r="H515" t="str">
            <v>1、新建（13.2m*10.8m）文化舞台一座、配套（3.6m*7.2m*2）化妆间；2、硬化12㎝厚广场2000㎡；3、新建2m高围墙200m；4、新建30㎡（20㎡旱厕、10㎡无害化厕所）厕所一座；5、铁艺大门一座；6、安装太阳能路灯12盏；7、种植胸径10-15cm的垂柳45棵；8、新建村级综合服务中心180㎡。</v>
          </cell>
          <cell r="I515">
            <v>2019</v>
          </cell>
          <cell r="J515">
            <v>2019</v>
          </cell>
          <cell r="K515">
            <v>15</v>
          </cell>
          <cell r="L515" t="str">
            <v>会财农发〔2019〕26 号</v>
          </cell>
        </row>
        <row r="515">
          <cell r="Q515">
            <v>90</v>
          </cell>
          <cell r="R515">
            <v>90</v>
          </cell>
          <cell r="S515">
            <v>90</v>
          </cell>
          <cell r="T515" t="str">
            <v>实物资产</v>
          </cell>
          <cell r="U515" t="str">
            <v>集体</v>
          </cell>
          <cell r="V515" t="str">
            <v>姚岔村</v>
          </cell>
        </row>
        <row r="515">
          <cell r="Z515" t="str">
            <v>在用</v>
          </cell>
        </row>
        <row r="516">
          <cell r="B516" t="str">
            <v>草滩镇麦李村村级综合服务中心建设工程</v>
          </cell>
          <cell r="C516" t="str">
            <v>公益性资产</v>
          </cell>
          <cell r="D516" t="str">
            <v>草滩镇</v>
          </cell>
          <cell r="E516" t="str">
            <v>财政局</v>
          </cell>
          <cell r="F516" t="str">
            <v>草滩镇</v>
          </cell>
          <cell r="G516" t="str">
            <v>麦李村</v>
          </cell>
          <cell r="H516" t="str">
            <v>新建砖混木结构村级综合服务中心180㎡。</v>
          </cell>
          <cell r="I516">
            <v>2019</v>
          </cell>
          <cell r="J516">
            <v>2019</v>
          </cell>
          <cell r="K516">
            <v>15</v>
          </cell>
          <cell r="L516" t="str">
            <v>会财农发〔2019〕26 号</v>
          </cell>
        </row>
        <row r="516">
          <cell r="Q516">
            <v>25</v>
          </cell>
          <cell r="R516">
            <v>25</v>
          </cell>
          <cell r="S516">
            <v>25</v>
          </cell>
          <cell r="T516" t="str">
            <v>实物资产</v>
          </cell>
          <cell r="U516" t="str">
            <v>集体</v>
          </cell>
          <cell r="V516" t="str">
            <v>麦李村</v>
          </cell>
        </row>
        <row r="516">
          <cell r="Z516" t="str">
            <v>在用</v>
          </cell>
        </row>
        <row r="517">
          <cell r="B517" t="str">
            <v>杨崖集镇红土村便民广场及村级综合服务中心建设工程</v>
          </cell>
          <cell r="C517" t="str">
            <v>公益性资产</v>
          </cell>
          <cell r="D517" t="str">
            <v>杨崖集镇</v>
          </cell>
          <cell r="E517" t="str">
            <v>财政局</v>
          </cell>
          <cell r="F517" t="str">
            <v>杨崖集镇</v>
          </cell>
          <cell r="G517" t="str">
            <v>红土村</v>
          </cell>
          <cell r="H517" t="str">
            <v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v>
          </cell>
          <cell r="I517">
            <v>2019</v>
          </cell>
          <cell r="J517">
            <v>2019</v>
          </cell>
          <cell r="K517">
            <v>15</v>
          </cell>
          <cell r="L517" t="str">
            <v>会财农发〔2019〕26 号</v>
          </cell>
        </row>
        <row r="517">
          <cell r="Q517">
            <v>90</v>
          </cell>
          <cell r="R517">
            <v>90</v>
          </cell>
          <cell r="S517">
            <v>90</v>
          </cell>
          <cell r="T517" t="str">
            <v>实物资产</v>
          </cell>
          <cell r="U517" t="str">
            <v>集体</v>
          </cell>
          <cell r="V517" t="str">
            <v>红土村</v>
          </cell>
        </row>
        <row r="517">
          <cell r="Z517" t="str">
            <v>在用</v>
          </cell>
        </row>
        <row r="518">
          <cell r="B518" t="str">
            <v>杨崖集镇陇川村村级综合服务中心建设工程</v>
          </cell>
          <cell r="C518" t="str">
            <v>公益性资产</v>
          </cell>
          <cell r="D518" t="str">
            <v>杨崖集镇</v>
          </cell>
          <cell r="E518" t="str">
            <v>财政局</v>
          </cell>
          <cell r="F518" t="str">
            <v>杨崖集镇</v>
          </cell>
          <cell r="G518" t="str">
            <v>陇川村</v>
          </cell>
          <cell r="H518" t="str">
            <v>新建砖混木结构村级综合服务中心180㎡。</v>
          </cell>
          <cell r="I518">
            <v>2019</v>
          </cell>
          <cell r="J518">
            <v>2019</v>
          </cell>
          <cell r="K518">
            <v>15</v>
          </cell>
          <cell r="L518" t="str">
            <v>会财农发〔2019〕26 号</v>
          </cell>
        </row>
        <row r="518">
          <cell r="Q518">
            <v>25</v>
          </cell>
          <cell r="R518">
            <v>25</v>
          </cell>
          <cell r="S518">
            <v>25</v>
          </cell>
          <cell r="T518" t="str">
            <v>实物资产</v>
          </cell>
          <cell r="U518" t="str">
            <v>集体</v>
          </cell>
          <cell r="V518" t="str">
            <v>陇川村</v>
          </cell>
        </row>
        <row r="518">
          <cell r="Z518" t="str">
            <v>在用</v>
          </cell>
        </row>
        <row r="519">
          <cell r="B519" t="str">
            <v>丁家沟镇梁庄村村级综合服务中心建设工程</v>
          </cell>
          <cell r="C519" t="str">
            <v>公益性资产</v>
          </cell>
          <cell r="D519" t="str">
            <v>丁家沟镇</v>
          </cell>
          <cell r="E519" t="str">
            <v>财政局</v>
          </cell>
          <cell r="F519" t="str">
            <v>丁家沟镇</v>
          </cell>
          <cell r="G519" t="str">
            <v>梁庄村</v>
          </cell>
          <cell r="H519" t="str">
            <v>新建砖混木结构平房180m2。</v>
          </cell>
          <cell r="I519">
            <v>2019</v>
          </cell>
          <cell r="J519">
            <v>2019</v>
          </cell>
          <cell r="K519">
            <v>15</v>
          </cell>
          <cell r="L519" t="str">
            <v>会财农发〔2019〕26 号</v>
          </cell>
        </row>
        <row r="519">
          <cell r="Q519">
            <v>25</v>
          </cell>
          <cell r="R519">
            <v>25</v>
          </cell>
          <cell r="S519">
            <v>25</v>
          </cell>
          <cell r="T519" t="str">
            <v>实物资产</v>
          </cell>
          <cell r="U519" t="str">
            <v>集体</v>
          </cell>
          <cell r="V519" t="str">
            <v>梁庄村</v>
          </cell>
        </row>
        <row r="519">
          <cell r="Z519" t="str">
            <v>在用</v>
          </cell>
        </row>
        <row r="520">
          <cell r="B520" t="str">
            <v>丁家沟镇沈屲村村级综合服务中心建设工程</v>
          </cell>
          <cell r="C520" t="str">
            <v>公益性资产</v>
          </cell>
          <cell r="D520" t="str">
            <v>丁家沟镇</v>
          </cell>
          <cell r="E520" t="str">
            <v>财政局</v>
          </cell>
          <cell r="F520" t="str">
            <v>丁家沟镇</v>
          </cell>
          <cell r="G520" t="str">
            <v>沈屲村</v>
          </cell>
          <cell r="H520" t="str">
            <v>新建砖混木结构平房180m2。</v>
          </cell>
          <cell r="I520">
            <v>2019</v>
          </cell>
          <cell r="J520">
            <v>2019</v>
          </cell>
          <cell r="K520">
            <v>15</v>
          </cell>
          <cell r="L520" t="str">
            <v>会财农发〔2019〕26 号</v>
          </cell>
        </row>
        <row r="520">
          <cell r="Q520">
            <v>25</v>
          </cell>
          <cell r="R520">
            <v>25</v>
          </cell>
          <cell r="S520">
            <v>25</v>
          </cell>
          <cell r="T520" t="str">
            <v>实物资产</v>
          </cell>
          <cell r="U520" t="str">
            <v>集体</v>
          </cell>
          <cell r="V520" t="str">
            <v>沈屲村</v>
          </cell>
        </row>
        <row r="520">
          <cell r="Z520" t="str">
            <v>在用</v>
          </cell>
        </row>
        <row r="521">
          <cell r="B521" t="str">
            <v>丁家沟镇荔峡村便民广场及村级综合服务中心建设工程</v>
          </cell>
          <cell r="C521" t="str">
            <v>公益性资产</v>
          </cell>
          <cell r="D521" t="str">
            <v>丁家沟镇</v>
          </cell>
          <cell r="E521" t="str">
            <v>财政局</v>
          </cell>
          <cell r="F521" t="str">
            <v>丁家沟镇</v>
          </cell>
          <cell r="G521" t="str">
            <v>荔峡村</v>
          </cell>
          <cell r="H521" t="str">
            <v>1、新建（13.2m*10.8m）文化舞台一座、配套（3.6m*7.2m*2）化妆间；2、硬化12㎝厚广场1600㎡；3、新建2m高围墙150m；4、新建30㎡（20㎡旱厕、10㎡无害化厕所）厕所一座；5、铁艺大门一座；6、安装太阳能路灯27盏；7、种植高2.5m的侧柏31棵；8、新建村级综合服务中心180㎡。</v>
          </cell>
          <cell r="I521">
            <v>2019</v>
          </cell>
          <cell r="J521">
            <v>2019</v>
          </cell>
          <cell r="K521">
            <v>15</v>
          </cell>
          <cell r="L521" t="str">
            <v>会财农发〔2019〕26 号</v>
          </cell>
        </row>
        <row r="521">
          <cell r="Q521">
            <v>90</v>
          </cell>
          <cell r="R521">
            <v>90</v>
          </cell>
          <cell r="S521">
            <v>90</v>
          </cell>
          <cell r="T521" t="str">
            <v>实物资产</v>
          </cell>
          <cell r="U521" t="str">
            <v>集体</v>
          </cell>
          <cell r="V521" t="str">
            <v>荔峡村</v>
          </cell>
        </row>
        <row r="521">
          <cell r="Z521" t="str">
            <v>在用</v>
          </cell>
        </row>
        <row r="522">
          <cell r="B522" t="str">
            <v>土高山乡红湾村村级综合服务中心建设工程</v>
          </cell>
          <cell r="C522" t="str">
            <v>公益性资产</v>
          </cell>
          <cell r="D522" t="str">
            <v>土高山乡</v>
          </cell>
          <cell r="E522" t="str">
            <v>财政局</v>
          </cell>
          <cell r="F522" t="str">
            <v>土高山乡</v>
          </cell>
          <cell r="G522" t="str">
            <v>红湾村</v>
          </cell>
          <cell r="H522" t="str">
            <v>1、新建（13.2m*10.8m）文化舞台一座（28.51万元）、配套（3.6m*7.2m*2）化妆间（6.74万元）；2、硬化12㎝厚广场2020㎡（14.15万元）；3、新建2m高围墙150m（5.4万元）；4、新建30㎡厕所一座（3.6万元）；5、铁艺大门一座（0.5万元）；6、安装太阳能路灯17盏（5.1万元）；7、种植高1.5m的侧柏200棵（1万元）。</v>
          </cell>
          <cell r="I522">
            <v>2019</v>
          </cell>
          <cell r="J522">
            <v>2019</v>
          </cell>
          <cell r="K522">
            <v>15</v>
          </cell>
          <cell r="L522" t="str">
            <v>会财农发〔2019〕26 号</v>
          </cell>
        </row>
        <row r="522">
          <cell r="Q522">
            <v>65</v>
          </cell>
          <cell r="R522">
            <v>65</v>
          </cell>
          <cell r="S522">
            <v>65</v>
          </cell>
          <cell r="T522" t="str">
            <v>实物资产</v>
          </cell>
          <cell r="U522" t="str">
            <v>集体</v>
          </cell>
          <cell r="V522" t="str">
            <v>红湾村</v>
          </cell>
        </row>
        <row r="522">
          <cell r="Z522" t="str">
            <v>在用</v>
          </cell>
        </row>
        <row r="523">
          <cell r="B523" t="str">
            <v>土高山乡上沟村便民广场及村级综合服务中心建设工程</v>
          </cell>
          <cell r="C523" t="str">
            <v>公益性资产</v>
          </cell>
          <cell r="D523" t="str">
            <v>土高山乡</v>
          </cell>
          <cell r="E523" t="str">
            <v>财政局</v>
          </cell>
          <cell r="F523" t="str">
            <v>土高山乡</v>
          </cell>
          <cell r="G523" t="str">
            <v>上沟村</v>
          </cell>
          <cell r="H523" t="str">
            <v>1、新建（13.2m*10.8m）文化舞台一座、配套（3.6m*7.2m*2）化妆间；2、硬化12㎝厚广场2265㎡；3、新建2m高围墙150m；4、新建30㎡（20㎡旱厕、10㎡无害化厕所）厕所一座；5、铁艺大门一座；6、安装太阳能路灯10盏；7、种植高1.5m的侧柏200棵；8、新建村级综合服务中心180㎡。</v>
          </cell>
          <cell r="I523">
            <v>2019</v>
          </cell>
          <cell r="J523">
            <v>2019</v>
          </cell>
          <cell r="K523">
            <v>15</v>
          </cell>
          <cell r="L523" t="str">
            <v>会财农发〔2019〕26 号</v>
          </cell>
        </row>
        <row r="523">
          <cell r="Q523">
            <v>90</v>
          </cell>
          <cell r="R523">
            <v>90</v>
          </cell>
          <cell r="S523">
            <v>90</v>
          </cell>
          <cell r="T523" t="str">
            <v>实物资产</v>
          </cell>
          <cell r="U523" t="str">
            <v>集体</v>
          </cell>
          <cell r="V523" t="str">
            <v>上沟村</v>
          </cell>
        </row>
        <row r="523">
          <cell r="Z523" t="str">
            <v>在用</v>
          </cell>
        </row>
        <row r="524">
          <cell r="B524" t="str">
            <v>土门岘镇张门村村级综合服务中心建设工程</v>
          </cell>
          <cell r="C524" t="str">
            <v>公益性资产</v>
          </cell>
          <cell r="D524" t="str">
            <v>土门岘镇</v>
          </cell>
          <cell r="E524" t="str">
            <v>财政局</v>
          </cell>
          <cell r="F524" t="str">
            <v>土门岘镇</v>
          </cell>
          <cell r="G524" t="str">
            <v>张门村</v>
          </cell>
          <cell r="H524" t="str">
            <v>新建砖混木结构村级综合服务中心180㎡。</v>
          </cell>
          <cell r="I524">
            <v>2019</v>
          </cell>
          <cell r="J524">
            <v>2019</v>
          </cell>
          <cell r="K524">
            <v>15</v>
          </cell>
          <cell r="L524" t="str">
            <v>会财农发〔2019〕26 号</v>
          </cell>
        </row>
        <row r="524">
          <cell r="Q524">
            <v>25</v>
          </cell>
          <cell r="R524">
            <v>25</v>
          </cell>
          <cell r="S524">
            <v>25</v>
          </cell>
          <cell r="T524" t="str">
            <v>实物资产</v>
          </cell>
          <cell r="U524" t="str">
            <v>集体</v>
          </cell>
          <cell r="V524" t="str">
            <v>张门村</v>
          </cell>
        </row>
        <row r="524">
          <cell r="Z524" t="str">
            <v>在用</v>
          </cell>
        </row>
        <row r="525">
          <cell r="B525" t="str">
            <v>土门岘镇安坡村便民广场建设工程</v>
          </cell>
          <cell r="C525" t="str">
            <v>公益性资产</v>
          </cell>
          <cell r="D525" t="str">
            <v>土门岘镇</v>
          </cell>
          <cell r="E525" t="str">
            <v>财政局</v>
          </cell>
          <cell r="F525" t="str">
            <v>土门岘镇</v>
          </cell>
          <cell r="G525" t="str">
            <v>安坡村</v>
          </cell>
          <cell r="H525" t="str">
            <v>1、新建（13.2m*10.8m）文化舞台一座、配套（3.6m*7.2m*2）化妆间；2、硬化12㎝厚广场1500㎡；3、新建2m高围墙200m；4、新建30㎡厕所一座；5、铁艺大门一座；6、安装太阳能路灯22盏；7、种植胸径10-15cm的垂柳135棵。</v>
          </cell>
          <cell r="I525">
            <v>2019</v>
          </cell>
          <cell r="J525">
            <v>2019</v>
          </cell>
          <cell r="K525">
            <v>15</v>
          </cell>
          <cell r="L525" t="str">
            <v>会财农发〔2019〕26 号</v>
          </cell>
        </row>
        <row r="525">
          <cell r="Q525">
            <v>65</v>
          </cell>
          <cell r="R525">
            <v>65</v>
          </cell>
          <cell r="S525">
            <v>65</v>
          </cell>
          <cell r="T525" t="str">
            <v>实物资产</v>
          </cell>
          <cell r="U525" t="str">
            <v>集体</v>
          </cell>
          <cell r="V525" t="str">
            <v>安坡村</v>
          </cell>
        </row>
        <row r="525">
          <cell r="Z525" t="str">
            <v>在用</v>
          </cell>
        </row>
        <row r="526">
          <cell r="B526" t="str">
            <v>大沟镇掌里村便民广场及村级综合服务中心建设工程</v>
          </cell>
          <cell r="C526" t="str">
            <v>公益性资产</v>
          </cell>
          <cell r="D526" t="str">
            <v>大沟镇</v>
          </cell>
          <cell r="E526" t="str">
            <v>财政局</v>
          </cell>
          <cell r="F526" t="str">
            <v>大沟镇</v>
          </cell>
          <cell r="G526" t="str">
            <v>掌里村</v>
          </cell>
          <cell r="H526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6">
            <v>2019</v>
          </cell>
          <cell r="J526">
            <v>2019</v>
          </cell>
          <cell r="K526">
            <v>15</v>
          </cell>
          <cell r="L526" t="str">
            <v>会财农发〔2019〕26 号</v>
          </cell>
        </row>
        <row r="526">
          <cell r="Q526">
            <v>90</v>
          </cell>
          <cell r="R526">
            <v>90</v>
          </cell>
          <cell r="S526">
            <v>90</v>
          </cell>
          <cell r="T526" t="str">
            <v>实物资产</v>
          </cell>
          <cell r="U526" t="str">
            <v>集体</v>
          </cell>
          <cell r="V526" t="str">
            <v>掌里村</v>
          </cell>
        </row>
        <row r="526">
          <cell r="Z526" t="str">
            <v>在用</v>
          </cell>
        </row>
        <row r="527">
          <cell r="B527" t="str">
            <v>大沟镇庄湾村便民广场及村级综合服务中心建设工程</v>
          </cell>
          <cell r="C527" t="str">
            <v>公益性资产</v>
          </cell>
          <cell r="D527" t="str">
            <v>大沟镇</v>
          </cell>
          <cell r="E527" t="str">
            <v>财政局</v>
          </cell>
          <cell r="F527" t="str">
            <v>大沟镇</v>
          </cell>
          <cell r="G527" t="str">
            <v>庄湾村</v>
          </cell>
          <cell r="H527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7">
            <v>2019</v>
          </cell>
          <cell r="J527">
            <v>2019</v>
          </cell>
          <cell r="K527">
            <v>15</v>
          </cell>
          <cell r="L527" t="str">
            <v>会财农发〔2019〕26 号</v>
          </cell>
        </row>
        <row r="527">
          <cell r="Q527">
            <v>90</v>
          </cell>
          <cell r="R527">
            <v>90</v>
          </cell>
          <cell r="S527">
            <v>90</v>
          </cell>
          <cell r="T527" t="str">
            <v>实物资产</v>
          </cell>
          <cell r="U527" t="str">
            <v>集体</v>
          </cell>
          <cell r="V527" t="str">
            <v>庄湾村</v>
          </cell>
        </row>
        <row r="527">
          <cell r="Z527" t="str">
            <v>在用</v>
          </cell>
        </row>
        <row r="528">
          <cell r="B528" t="str">
            <v>大沟镇厍曲村村级综合服务中心建设工程</v>
          </cell>
          <cell r="C528" t="str">
            <v>公益性资产</v>
          </cell>
          <cell r="D528" t="str">
            <v>大沟镇</v>
          </cell>
          <cell r="E528" t="str">
            <v>财政局</v>
          </cell>
          <cell r="F528" t="str">
            <v>大沟镇</v>
          </cell>
          <cell r="G528" t="str">
            <v>厍曲村</v>
          </cell>
          <cell r="H528" t="str">
            <v>新建砖混二层楼村级综合服务中心340㎡。</v>
          </cell>
          <cell r="I528">
            <v>2019</v>
          </cell>
          <cell r="J528">
            <v>2019</v>
          </cell>
          <cell r="K528">
            <v>15</v>
          </cell>
          <cell r="L528" t="str">
            <v>会财农发〔2019〕26 号</v>
          </cell>
        </row>
        <row r="528">
          <cell r="Q528">
            <v>25</v>
          </cell>
          <cell r="R528">
            <v>25</v>
          </cell>
          <cell r="S528">
            <v>25</v>
          </cell>
          <cell r="T528" t="str">
            <v>实物资产</v>
          </cell>
          <cell r="U528" t="str">
            <v>集体</v>
          </cell>
          <cell r="V528" t="str">
            <v>厍曲村</v>
          </cell>
        </row>
        <row r="528">
          <cell r="Z528" t="str">
            <v>在用</v>
          </cell>
        </row>
        <row r="529">
          <cell r="B529" t="str">
            <v>太平店镇贾铺村村级综合服务中心建设工程</v>
          </cell>
          <cell r="C529" t="str">
            <v>公益性资产</v>
          </cell>
          <cell r="D529" t="str">
            <v>太平店镇</v>
          </cell>
          <cell r="E529" t="str">
            <v>财政局</v>
          </cell>
          <cell r="F529" t="str">
            <v>太平店镇</v>
          </cell>
          <cell r="G529" t="str">
            <v>贾铺村</v>
          </cell>
          <cell r="H529" t="str">
            <v>新建砖混木结构村级综合服务中心180㎡。</v>
          </cell>
          <cell r="I529">
            <v>2019</v>
          </cell>
          <cell r="J529">
            <v>2019</v>
          </cell>
          <cell r="K529">
            <v>15</v>
          </cell>
          <cell r="L529" t="str">
            <v>会财农发〔2019〕26 号</v>
          </cell>
        </row>
        <row r="529">
          <cell r="Q529">
            <v>25</v>
          </cell>
          <cell r="R529">
            <v>25</v>
          </cell>
          <cell r="S529">
            <v>25</v>
          </cell>
          <cell r="T529" t="str">
            <v>实物资产</v>
          </cell>
          <cell r="U529" t="str">
            <v>集体</v>
          </cell>
          <cell r="V529" t="str">
            <v>贾铺村</v>
          </cell>
        </row>
        <row r="529">
          <cell r="Z529" t="str">
            <v>在用</v>
          </cell>
        </row>
        <row r="530">
          <cell r="B530" t="str">
            <v>平头川镇柳树沟村村级综合服务中心建设工程</v>
          </cell>
          <cell r="C530" t="str">
            <v>公益性资产</v>
          </cell>
          <cell r="D530" t="str">
            <v>平头川镇</v>
          </cell>
          <cell r="E530" t="str">
            <v>财政局</v>
          </cell>
          <cell r="F530" t="str">
            <v>平头川镇</v>
          </cell>
          <cell r="G530" t="str">
            <v>柳树沟村</v>
          </cell>
          <cell r="H530" t="str">
            <v>新建砖混木结构村级综合服务中心180㎡。</v>
          </cell>
          <cell r="I530">
            <v>2019</v>
          </cell>
          <cell r="J530">
            <v>2019</v>
          </cell>
          <cell r="K530">
            <v>15</v>
          </cell>
          <cell r="L530" t="str">
            <v>会财农发〔2019〕26 号</v>
          </cell>
        </row>
        <row r="530">
          <cell r="Q530">
            <v>25</v>
          </cell>
          <cell r="R530">
            <v>25</v>
          </cell>
          <cell r="S530">
            <v>25</v>
          </cell>
          <cell r="T530" t="str">
            <v>实物资产</v>
          </cell>
          <cell r="U530" t="str">
            <v>集体</v>
          </cell>
          <cell r="V530" t="str">
            <v>柳树沟村</v>
          </cell>
        </row>
        <row r="530">
          <cell r="Z530" t="str">
            <v>在用</v>
          </cell>
        </row>
        <row r="531">
          <cell r="B531" t="str">
            <v>平头川镇万曲村便民广场及村级综合服务中心建设工程</v>
          </cell>
          <cell r="C531" t="str">
            <v>公益性资产</v>
          </cell>
          <cell r="D531" t="str">
            <v>平头川镇</v>
          </cell>
          <cell r="E531" t="str">
            <v>财政局</v>
          </cell>
          <cell r="F531" t="str">
            <v>平头川镇</v>
          </cell>
          <cell r="G531" t="str">
            <v>万曲村</v>
          </cell>
          <cell r="H531" t="str">
            <v>1、新建（13.2m*10.8m）文化舞台一座、配套（13.2*3.3）化妆间；2、硬化12㎝厚广场2133㎡；3、新建砖围墙150m；4、新建50㎡（40㎡旱厕、10㎡无害化厕所）厕所一座；5、铁艺大门一座；6、安装太阳能路灯12盏；7、新建村级综合服务中心180㎡。</v>
          </cell>
          <cell r="I531">
            <v>2019</v>
          </cell>
          <cell r="J531">
            <v>2019</v>
          </cell>
          <cell r="K531">
            <v>15</v>
          </cell>
          <cell r="L531" t="str">
            <v>会财农发〔2019〕26 号</v>
          </cell>
        </row>
        <row r="531">
          <cell r="Q531">
            <v>90</v>
          </cell>
          <cell r="R531">
            <v>90</v>
          </cell>
          <cell r="S531">
            <v>90</v>
          </cell>
          <cell r="T531" t="str">
            <v>实物资产</v>
          </cell>
          <cell r="U531" t="str">
            <v>集体</v>
          </cell>
          <cell r="V531" t="str">
            <v>万曲村</v>
          </cell>
        </row>
        <row r="531">
          <cell r="Z531" t="str">
            <v>在用</v>
          </cell>
        </row>
        <row r="532">
          <cell r="B532" t="str">
            <v>平头川镇李湾村村级综合服务中心建设工程</v>
          </cell>
          <cell r="C532" t="str">
            <v>公益性资产</v>
          </cell>
          <cell r="D532" t="str">
            <v>平头川镇</v>
          </cell>
          <cell r="E532" t="str">
            <v>财政局</v>
          </cell>
          <cell r="F532" t="str">
            <v>平头川镇</v>
          </cell>
          <cell r="G532" t="str">
            <v>李湾村</v>
          </cell>
          <cell r="H532" t="str">
            <v>新建砖混木结构村级综合服务中心180㎡。</v>
          </cell>
          <cell r="I532">
            <v>2019</v>
          </cell>
          <cell r="J532">
            <v>2019</v>
          </cell>
          <cell r="K532">
            <v>15</v>
          </cell>
          <cell r="L532" t="str">
            <v>会财农发〔2019〕26 号</v>
          </cell>
        </row>
        <row r="532">
          <cell r="Q532">
            <v>25</v>
          </cell>
          <cell r="R532">
            <v>25</v>
          </cell>
          <cell r="S532">
            <v>25</v>
          </cell>
          <cell r="T532" t="str">
            <v>实物资产</v>
          </cell>
          <cell r="U532" t="str">
            <v>集体</v>
          </cell>
          <cell r="V532" t="str">
            <v>李湾村</v>
          </cell>
        </row>
        <row r="532">
          <cell r="Z532" t="str">
            <v>在用</v>
          </cell>
        </row>
        <row r="533">
          <cell r="B533" t="str">
            <v>河畔镇两迎水村文化广场建设项目</v>
          </cell>
          <cell r="C533" t="str">
            <v>公益性资产</v>
          </cell>
          <cell r="D533" t="str">
            <v>河畔镇</v>
          </cell>
          <cell r="E533" t="str">
            <v>财政局</v>
          </cell>
          <cell r="F533" t="str">
            <v>河畔镇</v>
          </cell>
          <cell r="G533" t="str">
            <v>两迎水村</v>
          </cell>
          <cell r="H533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  <cell r="I533">
            <v>2020</v>
          </cell>
          <cell r="J533">
            <v>2020</v>
          </cell>
          <cell r="K533">
            <v>15</v>
          </cell>
          <cell r="L533" t="str">
            <v>会财农发[2020]20号</v>
          </cell>
        </row>
        <row r="533">
          <cell r="Q533">
            <v>90</v>
          </cell>
          <cell r="R533">
            <v>90</v>
          </cell>
          <cell r="S533">
            <v>90</v>
          </cell>
          <cell r="T533" t="str">
            <v>实物资产</v>
          </cell>
          <cell r="U533" t="str">
            <v>集体</v>
          </cell>
          <cell r="V533" t="str">
            <v>两迎水村</v>
          </cell>
        </row>
        <row r="533">
          <cell r="Z533" t="str">
            <v>在用</v>
          </cell>
        </row>
        <row r="534">
          <cell r="B534" t="str">
            <v>头寨子镇八岔村文化广场建设工程</v>
          </cell>
          <cell r="C534" t="str">
            <v>公益性资产</v>
          </cell>
          <cell r="D534" t="str">
            <v>头寨子</v>
          </cell>
          <cell r="E534" t="str">
            <v>财政局</v>
          </cell>
          <cell r="F534" t="str">
            <v>头寨子</v>
          </cell>
          <cell r="G534" t="str">
            <v>八岔村</v>
          </cell>
          <cell r="H534" t="str">
            <v>新建（13.7m*11.3m）砖混结构文化舞台一座并配套63.6㎡化妆室一座，屋面为钢木结构；硬化广场1970㎡；新砌高1.8米砖围墙52m，新建铁艺围栏108m。</v>
          </cell>
          <cell r="I534">
            <v>2020</v>
          </cell>
          <cell r="J534">
            <v>2020</v>
          </cell>
          <cell r="K534">
            <v>15</v>
          </cell>
          <cell r="L534" t="str">
            <v>会财农发[2020]20号</v>
          </cell>
        </row>
        <row r="534">
          <cell r="Q534">
            <v>60</v>
          </cell>
          <cell r="R534">
            <v>60</v>
          </cell>
          <cell r="S534">
            <v>60</v>
          </cell>
          <cell r="T534" t="str">
            <v>实物资产</v>
          </cell>
          <cell r="U534" t="str">
            <v>集体</v>
          </cell>
          <cell r="V534" t="str">
            <v>八岔村</v>
          </cell>
        </row>
        <row r="534">
          <cell r="Z534" t="str">
            <v>在用</v>
          </cell>
        </row>
        <row r="535">
          <cell r="B535" t="str">
            <v>新庄塬镇杜岘村文化广场建设工程</v>
          </cell>
          <cell r="C535" t="str">
            <v>公益性资产</v>
          </cell>
          <cell r="D535" t="str">
            <v>新庄塬</v>
          </cell>
          <cell r="E535" t="str">
            <v>财政局</v>
          </cell>
          <cell r="F535" t="str">
            <v>新庄塬</v>
          </cell>
          <cell r="G535" t="str">
            <v>杜岘村</v>
          </cell>
          <cell r="H535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  <cell r="I535">
            <v>2020</v>
          </cell>
          <cell r="J535">
            <v>2020</v>
          </cell>
          <cell r="K535">
            <v>15</v>
          </cell>
          <cell r="L535" t="str">
            <v>会财农发[2020]20号</v>
          </cell>
        </row>
        <row r="535">
          <cell r="Q535">
            <v>60</v>
          </cell>
          <cell r="R535">
            <v>60</v>
          </cell>
          <cell r="S535">
            <v>60</v>
          </cell>
          <cell r="T535" t="str">
            <v>实物资产</v>
          </cell>
          <cell r="U535" t="str">
            <v>集体</v>
          </cell>
          <cell r="V535" t="str">
            <v>杜岘村</v>
          </cell>
        </row>
        <row r="535">
          <cell r="Z535" t="str">
            <v>在用</v>
          </cell>
        </row>
        <row r="536">
          <cell r="B536" t="str">
            <v>郭城驿镇新堡子村文化广场建设工程</v>
          </cell>
          <cell r="C536" t="str">
            <v>公益性资产</v>
          </cell>
          <cell r="D536" t="str">
            <v>郭城驿</v>
          </cell>
          <cell r="E536" t="str">
            <v>财政局</v>
          </cell>
          <cell r="F536" t="str">
            <v>郭城驿</v>
          </cell>
          <cell r="G536" t="str">
            <v>新堡子村</v>
          </cell>
          <cell r="H536" t="str">
            <v>新建文化活动室360㎡，硬化广场2000㎡。</v>
          </cell>
          <cell r="I536">
            <v>2020</v>
          </cell>
          <cell r="J536">
            <v>2020</v>
          </cell>
          <cell r="K536">
            <v>15</v>
          </cell>
          <cell r="L536" t="str">
            <v>会财农发[2020]20号</v>
          </cell>
        </row>
        <row r="536">
          <cell r="Q536">
            <v>60</v>
          </cell>
          <cell r="R536">
            <v>60</v>
          </cell>
          <cell r="S536">
            <v>60</v>
          </cell>
          <cell r="T536" t="str">
            <v>实物资产</v>
          </cell>
          <cell r="U536" t="str">
            <v>集体</v>
          </cell>
          <cell r="V536" t="str">
            <v>新堡子村</v>
          </cell>
        </row>
        <row r="536">
          <cell r="Z536" t="str">
            <v>在用</v>
          </cell>
        </row>
        <row r="537">
          <cell r="B537" t="str">
            <v>甘沟驿镇修岔村文化广场建设工程</v>
          </cell>
          <cell r="C537" t="str">
            <v>公益性资产</v>
          </cell>
          <cell r="D537" t="str">
            <v>甘沟驿</v>
          </cell>
          <cell r="E537" t="str">
            <v>财政局</v>
          </cell>
          <cell r="F537" t="str">
            <v>甘沟驿</v>
          </cell>
          <cell r="G537" t="str">
            <v>修岔村</v>
          </cell>
          <cell r="H537" t="str">
            <v>新建13.7*11.3文化舞台一座，硬化广场2000㎡，新建铁艺大门1个，安装太阳能路灯33盏。</v>
          </cell>
          <cell r="I537">
            <v>2020</v>
          </cell>
          <cell r="J537">
            <v>2020</v>
          </cell>
          <cell r="K537">
            <v>15</v>
          </cell>
          <cell r="L537" t="str">
            <v>会财农发[2020]20号</v>
          </cell>
        </row>
        <row r="537">
          <cell r="Q537">
            <v>60</v>
          </cell>
          <cell r="R537">
            <v>60</v>
          </cell>
          <cell r="S537">
            <v>60</v>
          </cell>
          <cell r="T537" t="str">
            <v>实物资产</v>
          </cell>
          <cell r="U537" t="str">
            <v>集体</v>
          </cell>
          <cell r="V537" t="str">
            <v>修岔村</v>
          </cell>
        </row>
        <row r="537">
          <cell r="Z537" t="str">
            <v>在用</v>
          </cell>
        </row>
        <row r="538">
          <cell r="B538" t="str">
            <v>汉岔镇南湾村文化广场建设工程</v>
          </cell>
          <cell r="C538" t="str">
            <v>公益性资产</v>
          </cell>
          <cell r="D538" t="str">
            <v>汉岔镇</v>
          </cell>
          <cell r="E538" t="str">
            <v>财政局</v>
          </cell>
          <cell r="F538" t="str">
            <v>汉岔镇</v>
          </cell>
          <cell r="G538" t="str">
            <v>南湾村</v>
          </cell>
          <cell r="H538" t="str">
            <v>新建13m*11m砖混结构文化舞台一座，并配套39㎡化妆室一座；硬化广场1200㎡，厚12cm；新建20㎡厕所一座；新建文化活动室85㎡。</v>
          </cell>
          <cell r="I538">
            <v>2020</v>
          </cell>
          <cell r="J538">
            <v>2020</v>
          </cell>
          <cell r="K538">
            <v>15</v>
          </cell>
          <cell r="L538" t="str">
            <v>会财农发[2020]20号</v>
          </cell>
        </row>
        <row r="538">
          <cell r="Q538">
            <v>60</v>
          </cell>
          <cell r="R538">
            <v>60</v>
          </cell>
          <cell r="S538">
            <v>60</v>
          </cell>
          <cell r="T538" t="str">
            <v>实物资产</v>
          </cell>
          <cell r="U538" t="str">
            <v>集体</v>
          </cell>
          <cell r="V538" t="str">
            <v>南湾村</v>
          </cell>
        </row>
        <row r="538">
          <cell r="Z538" t="str">
            <v>在用</v>
          </cell>
          <cell r="AA538" t="str">
            <v>南湾村委会</v>
          </cell>
          <cell r="AB538" t="str">
            <v>何瑞琦</v>
          </cell>
        </row>
        <row r="539">
          <cell r="B539" t="str">
            <v>刘家寨子镇李寨村文化广场建设工程</v>
          </cell>
          <cell r="C539" t="str">
            <v>公益性资产</v>
          </cell>
          <cell r="D539" t="str">
            <v>刘家寨子</v>
          </cell>
          <cell r="E539" t="str">
            <v>财政局</v>
          </cell>
          <cell r="F539" t="str">
            <v>刘家寨子</v>
          </cell>
          <cell r="G539" t="str">
            <v>李寨村</v>
          </cell>
          <cell r="H539" t="str">
            <v>新建(长13.7米*宽11.3米)砖混结构文化舞台一座并配套63.6平方化妆室一座，屋面为钢木结构；新建厕所20m²；硬化广场面积1200m²、厚12cm；新砌高1.8米砖围墙150m；通透式围栏70m；新建铁艺大门一座,</v>
          </cell>
          <cell r="I539">
            <v>2020</v>
          </cell>
          <cell r="J539">
            <v>2020</v>
          </cell>
          <cell r="K539">
            <v>15</v>
          </cell>
          <cell r="L539" t="str">
            <v>会财农发[2020]20号</v>
          </cell>
        </row>
        <row r="539">
          <cell r="Q539">
            <v>60</v>
          </cell>
          <cell r="R539">
            <v>60</v>
          </cell>
          <cell r="S539">
            <v>60</v>
          </cell>
          <cell r="T539" t="str">
            <v>实物资产</v>
          </cell>
          <cell r="U539" t="str">
            <v>集体</v>
          </cell>
          <cell r="V539" t="str">
            <v>李寨村</v>
          </cell>
        </row>
        <row r="539">
          <cell r="Z539" t="str">
            <v>在用</v>
          </cell>
        </row>
        <row r="540">
          <cell r="B540" t="str">
            <v>刘家寨子镇甜水井村综合文化服务中心工程</v>
          </cell>
          <cell r="C540" t="str">
            <v>公益性资产</v>
          </cell>
          <cell r="D540" t="str">
            <v>刘家寨子</v>
          </cell>
          <cell r="E540" t="str">
            <v>财政局</v>
          </cell>
          <cell r="F540" t="str">
            <v>刘家寨子</v>
          </cell>
          <cell r="G540" t="str">
            <v>甜水井村</v>
          </cell>
          <cell r="H540" t="str">
            <v>新建文化活动室160m²</v>
          </cell>
          <cell r="I540">
            <v>2020</v>
          </cell>
          <cell r="J540">
            <v>2020</v>
          </cell>
          <cell r="K540">
            <v>15</v>
          </cell>
          <cell r="L540" t="str">
            <v>会财农发[2020]20号</v>
          </cell>
        </row>
        <row r="540">
          <cell r="Q540">
            <v>20</v>
          </cell>
          <cell r="R540">
            <v>20</v>
          </cell>
          <cell r="S540">
            <v>20</v>
          </cell>
          <cell r="T540" t="str">
            <v>实物资产</v>
          </cell>
          <cell r="U540" t="str">
            <v>集体</v>
          </cell>
          <cell r="V540" t="str">
            <v>甜水井村</v>
          </cell>
        </row>
        <row r="540">
          <cell r="Z540" t="str">
            <v>在用</v>
          </cell>
        </row>
        <row r="541">
          <cell r="B541" t="str">
            <v>草滩镇殿坪村文化广场建设工程</v>
          </cell>
          <cell r="C541" t="str">
            <v>公益性资产</v>
          </cell>
          <cell r="D541" t="str">
            <v>草滩镇</v>
          </cell>
          <cell r="E541" t="str">
            <v>财政局</v>
          </cell>
          <cell r="F541" t="str">
            <v>草滩镇</v>
          </cell>
          <cell r="G541" t="str">
            <v>殿坪村</v>
          </cell>
          <cell r="H541" t="str">
            <v>修建长13*11m砖混结构设施文化舞台一座，屋面为钢木结构；配套48㎡化妆室一座，硬化广场1600㎡、厚12cm；新修砖围墙120m；新建大门一座；新建厕所12㎡。</v>
          </cell>
          <cell r="I541">
            <v>2020</v>
          </cell>
          <cell r="J541">
            <v>2020</v>
          </cell>
          <cell r="K541">
            <v>15</v>
          </cell>
          <cell r="L541" t="str">
            <v>会财农发[2020]20号</v>
          </cell>
        </row>
        <row r="541">
          <cell r="Q541">
            <v>60</v>
          </cell>
          <cell r="R541">
            <v>60</v>
          </cell>
          <cell r="S541">
            <v>60</v>
          </cell>
          <cell r="T541" t="str">
            <v>实物资产</v>
          </cell>
          <cell r="U541" t="str">
            <v>集体</v>
          </cell>
          <cell r="V541" t="str">
            <v>殿坪村</v>
          </cell>
        </row>
        <row r="541">
          <cell r="Z541" t="str">
            <v>在用</v>
          </cell>
        </row>
        <row r="542">
          <cell r="B542" t="str">
            <v>平头川镇任湾村文化广场建设工程</v>
          </cell>
          <cell r="C542" t="str">
            <v>公益性资产</v>
          </cell>
          <cell r="D542" t="str">
            <v>平头川镇</v>
          </cell>
          <cell r="E542" t="str">
            <v>财政局</v>
          </cell>
          <cell r="F542" t="str">
            <v>平头川镇</v>
          </cell>
          <cell r="G542" t="str">
            <v>任湾村</v>
          </cell>
          <cell r="H542" t="str">
            <v>修建长13*11m砖混结构设施文化舞台一座，屋面为钢木结构；配套48㎡化妆室一座，硬化1080㎡、厚12cm；新修围墙50m；新建厕所20㎡,新建大门1座。</v>
          </cell>
          <cell r="I542">
            <v>2020</v>
          </cell>
          <cell r="J542">
            <v>2020</v>
          </cell>
          <cell r="K542">
            <v>15</v>
          </cell>
          <cell r="L542" t="str">
            <v>会财农发[2020]20号</v>
          </cell>
        </row>
        <row r="542">
          <cell r="Q542">
            <v>60</v>
          </cell>
          <cell r="R542">
            <v>60</v>
          </cell>
          <cell r="S542">
            <v>60</v>
          </cell>
          <cell r="T542" t="str">
            <v>实物资产</v>
          </cell>
          <cell r="U542" t="str">
            <v>集体</v>
          </cell>
          <cell r="V542" t="str">
            <v>任湾村</v>
          </cell>
        </row>
        <row r="542">
          <cell r="Z542" t="str">
            <v>在用</v>
          </cell>
        </row>
        <row r="543">
          <cell r="B543" t="str">
            <v>会师镇南咀村文化广场建设工程</v>
          </cell>
          <cell r="C543" t="str">
            <v>公益性资产</v>
          </cell>
          <cell r="D543" t="str">
            <v>会师镇</v>
          </cell>
          <cell r="E543" t="str">
            <v>财政局</v>
          </cell>
          <cell r="F543" t="str">
            <v>会师镇</v>
          </cell>
          <cell r="G543" t="str">
            <v>南咀村</v>
          </cell>
          <cell r="H543" t="str">
            <v>硬化面积2000㎡,厚12cm，新建围墙350m。</v>
          </cell>
          <cell r="I543">
            <v>2020</v>
          </cell>
          <cell r="J543">
            <v>2020</v>
          </cell>
          <cell r="K543">
            <v>15</v>
          </cell>
          <cell r="L543" t="str">
            <v>会财农发[2020]20号</v>
          </cell>
        </row>
        <row r="543">
          <cell r="Q543">
            <v>30</v>
          </cell>
          <cell r="R543">
            <v>30</v>
          </cell>
          <cell r="S543">
            <v>30</v>
          </cell>
          <cell r="T543" t="str">
            <v>实物资产</v>
          </cell>
          <cell r="U543" t="str">
            <v>集体</v>
          </cell>
          <cell r="V543" t="str">
            <v>南咀村</v>
          </cell>
        </row>
        <row r="543">
          <cell r="Z543" t="str">
            <v>在用</v>
          </cell>
        </row>
        <row r="544">
          <cell r="B544" t="str">
            <v>河畔镇冯家堡村湾儿社道路硬化工程  </v>
          </cell>
          <cell r="C544" t="str">
            <v>公益性资产</v>
          </cell>
          <cell r="D544" t="str">
            <v>河畔镇</v>
          </cell>
          <cell r="E544" t="str">
            <v>财政局</v>
          </cell>
          <cell r="F544" t="str">
            <v>河畔镇</v>
          </cell>
          <cell r="G544" t="str">
            <v>冯堡村</v>
          </cell>
          <cell r="H544" t="str">
            <v>道路硬化2.6km，厚18cm，宽3.5m；硬化边沟1km。</v>
          </cell>
          <cell r="I544">
            <v>2020</v>
          </cell>
          <cell r="J544">
            <v>2020</v>
          </cell>
          <cell r="K544">
            <v>15</v>
          </cell>
          <cell r="L544" t="str">
            <v>会财农发[2020]20号</v>
          </cell>
        </row>
        <row r="544">
          <cell r="Q544">
            <v>96</v>
          </cell>
          <cell r="R544">
            <v>96</v>
          </cell>
          <cell r="S544">
            <v>96</v>
          </cell>
          <cell r="T544" t="str">
            <v>实物资产</v>
          </cell>
          <cell r="U544" t="str">
            <v>集体</v>
          </cell>
          <cell r="V544" t="str">
            <v>冯堡村</v>
          </cell>
        </row>
        <row r="544">
          <cell r="Z544" t="str">
            <v>在用</v>
          </cell>
        </row>
        <row r="545">
          <cell r="B545" t="str">
            <v>河畔镇李家塬村咀头社道路硬化工程</v>
          </cell>
          <cell r="C545" t="str">
            <v>公益性资产</v>
          </cell>
          <cell r="D545" t="str">
            <v>河畔镇</v>
          </cell>
          <cell r="E545" t="str">
            <v>财政局</v>
          </cell>
          <cell r="F545" t="str">
            <v>河畔镇</v>
          </cell>
          <cell r="G545" t="str">
            <v>李塬村</v>
          </cell>
          <cell r="H545" t="str">
            <v>道路硬化2km，厚18cm，宽3.5m；硬化边沟1km。</v>
          </cell>
          <cell r="I545">
            <v>2020</v>
          </cell>
          <cell r="J545">
            <v>2020</v>
          </cell>
          <cell r="K545">
            <v>15</v>
          </cell>
          <cell r="L545" t="str">
            <v>会财农发[2020]20号</v>
          </cell>
        </row>
        <row r="545">
          <cell r="Q545">
            <v>75</v>
          </cell>
          <cell r="R545">
            <v>75</v>
          </cell>
          <cell r="S545">
            <v>75</v>
          </cell>
          <cell r="T545" t="str">
            <v>实物资产</v>
          </cell>
          <cell r="U545" t="str">
            <v>集体</v>
          </cell>
          <cell r="V545" t="str">
            <v>李塬村</v>
          </cell>
        </row>
        <row r="545">
          <cell r="Z545" t="str">
            <v>在用</v>
          </cell>
        </row>
        <row r="546">
          <cell r="B546" t="str">
            <v>韩家集镇袁咀村道路硬化工程</v>
          </cell>
          <cell r="C546" t="str">
            <v>公益性资产</v>
          </cell>
          <cell r="D546" t="str">
            <v>韩家集镇</v>
          </cell>
          <cell r="E546" t="str">
            <v>财政局</v>
          </cell>
          <cell r="F546" t="str">
            <v>韩家集镇</v>
          </cell>
          <cell r="G546" t="str">
            <v>袁咀村</v>
          </cell>
          <cell r="H546" t="str">
            <v>道路硬化2.6km，厚18cm，宽3.5m；硬化边沟1km。</v>
          </cell>
          <cell r="I546">
            <v>2020</v>
          </cell>
          <cell r="J546">
            <v>2020</v>
          </cell>
          <cell r="K546">
            <v>15</v>
          </cell>
          <cell r="L546" t="str">
            <v>会财农发[2020]20号</v>
          </cell>
        </row>
        <row r="546">
          <cell r="Q546">
            <v>96</v>
          </cell>
          <cell r="R546">
            <v>96</v>
          </cell>
          <cell r="S546">
            <v>96</v>
          </cell>
          <cell r="T546" t="str">
            <v>实物资产</v>
          </cell>
          <cell r="U546" t="str">
            <v>集体</v>
          </cell>
          <cell r="V546" t="str">
            <v>袁咀村</v>
          </cell>
        </row>
        <row r="546">
          <cell r="Z546" t="str">
            <v>在用</v>
          </cell>
        </row>
        <row r="547">
          <cell r="B547" t="str">
            <v>大沟镇王集村道路硬化工程</v>
          </cell>
          <cell r="C547" t="str">
            <v>公益性资产</v>
          </cell>
          <cell r="D547" t="str">
            <v>大沟镇</v>
          </cell>
          <cell r="E547" t="str">
            <v>财政局</v>
          </cell>
          <cell r="F547" t="str">
            <v>大沟镇</v>
          </cell>
          <cell r="G547" t="str">
            <v>王集村</v>
          </cell>
          <cell r="H547" t="str">
            <v>道路硬化2km，厚18cm，宽3.5m；硬化边沟2km。</v>
          </cell>
          <cell r="I547">
            <v>2020</v>
          </cell>
          <cell r="J547">
            <v>2020</v>
          </cell>
          <cell r="K547">
            <v>15</v>
          </cell>
          <cell r="L547" t="str">
            <v>会财农发[2020]20号</v>
          </cell>
        </row>
        <row r="547">
          <cell r="Q547">
            <v>80</v>
          </cell>
          <cell r="R547">
            <v>80</v>
          </cell>
          <cell r="S547">
            <v>80</v>
          </cell>
          <cell r="T547" t="str">
            <v>实物资产</v>
          </cell>
          <cell r="U547" t="str">
            <v>集体</v>
          </cell>
          <cell r="V547" t="str">
            <v>王集村</v>
          </cell>
        </row>
        <row r="547">
          <cell r="Z547" t="str">
            <v>在用</v>
          </cell>
        </row>
        <row r="548">
          <cell r="B548" t="str">
            <v>头寨子镇八岔村道路硬化工程</v>
          </cell>
          <cell r="C548" t="str">
            <v>公益性资产</v>
          </cell>
          <cell r="D548" t="str">
            <v>头寨子镇</v>
          </cell>
          <cell r="E548" t="str">
            <v>财政局</v>
          </cell>
          <cell r="F548" t="str">
            <v>头寨子镇</v>
          </cell>
          <cell r="G548" t="str">
            <v>八岔村</v>
          </cell>
          <cell r="H548" t="str">
            <v>道路硬化2.75km，厚18cm，宽3.5m</v>
          </cell>
          <cell r="I548">
            <v>2020</v>
          </cell>
          <cell r="J548">
            <v>2020</v>
          </cell>
          <cell r="K548">
            <v>15</v>
          </cell>
          <cell r="L548" t="str">
            <v>会财农发[2020]20号</v>
          </cell>
        </row>
        <row r="548">
          <cell r="Q548">
            <v>96</v>
          </cell>
          <cell r="R548">
            <v>96</v>
          </cell>
          <cell r="S548">
            <v>96</v>
          </cell>
          <cell r="T548" t="str">
            <v>实物资产</v>
          </cell>
          <cell r="U548" t="str">
            <v>集体</v>
          </cell>
          <cell r="V548" t="str">
            <v>八岔村</v>
          </cell>
        </row>
        <row r="548">
          <cell r="Z548" t="str">
            <v>在用</v>
          </cell>
        </row>
        <row r="549">
          <cell r="B549" t="str">
            <v>丁家沟镇沈屲村道路硬化工程</v>
          </cell>
          <cell r="C549" t="str">
            <v>公益性资产</v>
          </cell>
          <cell r="D549" t="str">
            <v>丁家沟镇</v>
          </cell>
          <cell r="E549" t="str">
            <v>财政局</v>
          </cell>
          <cell r="F549" t="str">
            <v>丁家沟镇</v>
          </cell>
          <cell r="G549" t="str">
            <v>沈屲村</v>
          </cell>
          <cell r="H549" t="str">
            <v>道路硬化1.8km，厚18cm，宽3.5m；硬化边沟0.6km。</v>
          </cell>
          <cell r="I549">
            <v>2020</v>
          </cell>
          <cell r="J549">
            <v>2020</v>
          </cell>
          <cell r="K549">
            <v>15</v>
          </cell>
          <cell r="L549" t="str">
            <v>会财农发[2020]20号</v>
          </cell>
        </row>
        <row r="549">
          <cell r="Q549">
            <v>66</v>
          </cell>
          <cell r="R549">
            <v>66</v>
          </cell>
          <cell r="S549">
            <v>66</v>
          </cell>
          <cell r="T549" t="str">
            <v>实物资产</v>
          </cell>
          <cell r="U549" t="str">
            <v>集体</v>
          </cell>
          <cell r="V549" t="str">
            <v>沈屲村</v>
          </cell>
        </row>
        <row r="549">
          <cell r="Z549" t="str">
            <v>在用</v>
          </cell>
        </row>
        <row r="550">
          <cell r="B550" t="str">
            <v>八里湾乡街道排水工程</v>
          </cell>
          <cell r="C550" t="str">
            <v>公益性资产</v>
          </cell>
          <cell r="D550" t="str">
            <v>八里湾乡</v>
          </cell>
          <cell r="E550" t="str">
            <v>财政局</v>
          </cell>
          <cell r="F550" t="str">
            <v>八里湾乡</v>
          </cell>
          <cell r="G550" t="str">
            <v>八里村</v>
          </cell>
          <cell r="H550" t="str">
            <v>开挖、清运破损硬化路面980㎡；
开挖湿土、淤泥，深度5m，清运土方4900m³；更换铺设直径1m水泥排水管道160m；素土回填夯实2940m³；灰土回填夯实1960m³。</v>
          </cell>
          <cell r="I550">
            <v>2020</v>
          </cell>
          <cell r="J550">
            <v>2020</v>
          </cell>
          <cell r="K550">
            <v>15</v>
          </cell>
          <cell r="L550" t="str">
            <v>会财农发[2020]20号</v>
          </cell>
        </row>
        <row r="550">
          <cell r="Q550">
            <v>60</v>
          </cell>
          <cell r="R550">
            <v>60</v>
          </cell>
          <cell r="S550">
            <v>60</v>
          </cell>
          <cell r="T550" t="str">
            <v>实物资产</v>
          </cell>
          <cell r="U550" t="str">
            <v>集体</v>
          </cell>
          <cell r="V550" t="str">
            <v>八里村</v>
          </cell>
        </row>
        <row r="550">
          <cell r="Z550" t="str">
            <v>在用</v>
          </cell>
        </row>
        <row r="551">
          <cell r="B551" t="str">
            <v>头家寨子镇街道排水工程</v>
          </cell>
          <cell r="C551" t="str">
            <v>公益性资产</v>
          </cell>
          <cell r="D551" t="str">
            <v>头家寨子</v>
          </cell>
          <cell r="E551" t="str">
            <v>财政局</v>
          </cell>
          <cell r="F551" t="str">
            <v>头家寨子</v>
          </cell>
          <cell r="G551" t="str">
            <v>头寨村</v>
          </cell>
          <cell r="H551" t="str">
            <v>共铺设直径为300mm的钢丝波纹下水管道800m，直径为500mm的钢丝波纹管道100m，PE50自来水管道1000m，PE20自来水管道4000m，建成混凝土结构自来水井及观察井共13个，恢复硬化路面面积1140㎡，挖沟及回填土方6000m³，新建10m³混凝土结构化粪池一座。</v>
          </cell>
          <cell r="I551">
            <v>2020</v>
          </cell>
          <cell r="J551">
            <v>2020</v>
          </cell>
          <cell r="K551">
            <v>15</v>
          </cell>
          <cell r="L551" t="str">
            <v>会财农发[2020]20号</v>
          </cell>
        </row>
        <row r="551">
          <cell r="Q551">
            <v>50</v>
          </cell>
          <cell r="R551">
            <v>50</v>
          </cell>
          <cell r="S551">
            <v>50</v>
          </cell>
          <cell r="T551" t="str">
            <v>实物资产</v>
          </cell>
          <cell r="U551" t="str">
            <v>集体</v>
          </cell>
          <cell r="V551" t="str">
            <v>头寨村</v>
          </cell>
        </row>
        <row r="551">
          <cell r="Z551" t="str">
            <v>在用</v>
          </cell>
        </row>
        <row r="552">
          <cell r="B552" t="str">
            <v>新塬镇东塬村中岔路口至上岘组道路硬化工程</v>
          </cell>
          <cell r="C552" t="str">
            <v>公益性资产</v>
          </cell>
          <cell r="D552" t="str">
            <v>新塬镇</v>
          </cell>
          <cell r="E552" t="str">
            <v>财政局</v>
          </cell>
          <cell r="F552" t="str">
            <v>新塬镇</v>
          </cell>
          <cell r="G552" t="str">
            <v>东塬村</v>
          </cell>
          <cell r="H552" t="str">
            <v>硬化道路长2公里，宽3.5米，厚18厘米;</v>
          </cell>
          <cell r="I552">
            <v>2020</v>
          </cell>
          <cell r="J552">
            <v>2020</v>
          </cell>
          <cell r="K552">
            <v>15</v>
          </cell>
          <cell r="L552" t="str">
            <v>会财农发[2020]20号</v>
          </cell>
        </row>
        <row r="552">
          <cell r="Q552">
            <v>70</v>
          </cell>
          <cell r="R552">
            <v>70</v>
          </cell>
          <cell r="S552">
            <v>70</v>
          </cell>
          <cell r="T552" t="str">
            <v>实物资产</v>
          </cell>
          <cell r="U552" t="str">
            <v>集体</v>
          </cell>
          <cell r="V552" t="str">
            <v>东塬村</v>
          </cell>
        </row>
        <row r="552">
          <cell r="Z552" t="str">
            <v>在用</v>
          </cell>
        </row>
        <row r="553">
          <cell r="B553" t="str">
            <v>翟家所镇陈家崖湾村高张水库排水渠水毁维修工程
</v>
          </cell>
          <cell r="C553" t="str">
            <v>公益性资产</v>
          </cell>
          <cell r="D553" t="str">
            <v>翟家所镇</v>
          </cell>
          <cell r="E553" t="str">
            <v>财政局</v>
          </cell>
          <cell r="F553" t="str">
            <v>翟家所镇</v>
          </cell>
          <cell r="G553" t="str">
            <v>陈湾村</v>
          </cell>
          <cell r="H553" t="str">
            <v>维修排水渠水毁塌陷约480立方米，修建梯形排水渠10米</v>
          </cell>
          <cell r="I553">
            <v>2020</v>
          </cell>
          <cell r="J553">
            <v>2020</v>
          </cell>
          <cell r="K553">
            <v>15</v>
          </cell>
          <cell r="L553" t="str">
            <v>会财农发[2020]20号</v>
          </cell>
        </row>
        <row r="553">
          <cell r="Q553">
            <v>2</v>
          </cell>
          <cell r="R553">
            <v>2</v>
          </cell>
          <cell r="S553">
            <v>2</v>
          </cell>
          <cell r="T553" t="str">
            <v>实物资产</v>
          </cell>
          <cell r="U553" t="str">
            <v>集体</v>
          </cell>
          <cell r="V553" t="str">
            <v>陈湾村</v>
          </cell>
        </row>
        <row r="553">
          <cell r="Z553" t="str">
            <v>在用</v>
          </cell>
        </row>
        <row r="554">
          <cell r="B554" t="str">
            <v>新庄乡杨岔村村组硬化道路</v>
          </cell>
          <cell r="C554" t="str">
            <v>公益性资产</v>
          </cell>
          <cell r="D554" t="str">
            <v>新庄乡</v>
          </cell>
          <cell r="E554" t="str">
            <v>财政局</v>
          </cell>
          <cell r="F554" t="str">
            <v>新庄乡</v>
          </cell>
          <cell r="G554" t="str">
            <v>杨岔村</v>
          </cell>
          <cell r="H554" t="str">
            <v>新庄乡杨岔村先麻至杨岔村组道路硬化</v>
          </cell>
          <cell r="I554">
            <v>2013</v>
          </cell>
          <cell r="J554">
            <v>2013</v>
          </cell>
          <cell r="K554">
            <v>15</v>
          </cell>
        </row>
        <row r="554">
          <cell r="M554">
            <v>20</v>
          </cell>
        </row>
        <row r="554">
          <cell r="R554">
            <v>20</v>
          </cell>
          <cell r="S554">
            <v>20</v>
          </cell>
          <cell r="T554" t="str">
            <v>实物资产</v>
          </cell>
          <cell r="U554" t="str">
            <v>集体</v>
          </cell>
          <cell r="V554" t="str">
            <v>塬边村</v>
          </cell>
        </row>
        <row r="554">
          <cell r="Z554" t="str">
            <v>在用</v>
          </cell>
        </row>
        <row r="555">
          <cell r="B555" t="str">
            <v>汉家岔乡细岔村村组砂化道路</v>
          </cell>
          <cell r="C555" t="str">
            <v>公益性资产</v>
          </cell>
          <cell r="D555" t="str">
            <v>汉家岔镇</v>
          </cell>
          <cell r="E555" t="str">
            <v>财政局</v>
          </cell>
          <cell r="F555" t="str">
            <v>汉家岔乡</v>
          </cell>
          <cell r="G555" t="str">
            <v>细岔村</v>
          </cell>
          <cell r="H555" t="str">
            <v>汉家岔乡细岔村面岔社至村址道路砂化</v>
          </cell>
          <cell r="I555">
            <v>2013</v>
          </cell>
          <cell r="J555">
            <v>2013</v>
          </cell>
          <cell r="K555">
            <v>15</v>
          </cell>
        </row>
        <row r="555">
          <cell r="M555">
            <v>18</v>
          </cell>
        </row>
        <row r="555">
          <cell r="R555">
            <v>18</v>
          </cell>
          <cell r="S555">
            <v>18</v>
          </cell>
          <cell r="T555" t="str">
            <v>实物资产</v>
          </cell>
          <cell r="U555" t="str">
            <v>集体</v>
          </cell>
          <cell r="V555" t="str">
            <v>细岔村</v>
          </cell>
        </row>
        <row r="555">
          <cell r="Z555" t="str">
            <v>在用</v>
          </cell>
          <cell r="AA555" t="str">
            <v>细岔村委会</v>
          </cell>
          <cell r="AB555" t="str">
            <v>张彦龙</v>
          </cell>
        </row>
        <row r="556">
          <cell r="B556" t="str">
            <v>韩集乡东西坡村甘八路至唐坊组道路砂化</v>
          </cell>
          <cell r="C556" t="str">
            <v>公益性资产</v>
          </cell>
          <cell r="D556" t="str">
            <v>韩家集镇</v>
          </cell>
          <cell r="E556" t="str">
            <v>财政局</v>
          </cell>
          <cell r="F556" t="str">
            <v>韩集乡</v>
          </cell>
          <cell r="G556" t="str">
            <v>东西坡村</v>
          </cell>
          <cell r="H556" t="str">
            <v>韩集乡东西坡村甘八路至唐坊组道路砂化</v>
          </cell>
          <cell r="I556">
            <v>2014</v>
          </cell>
          <cell r="J556">
            <v>2014</v>
          </cell>
          <cell r="K556">
            <v>15</v>
          </cell>
        </row>
        <row r="556">
          <cell r="M556">
            <v>25</v>
          </cell>
        </row>
        <row r="556">
          <cell r="R556">
            <v>25</v>
          </cell>
          <cell r="S556">
            <v>25</v>
          </cell>
          <cell r="T556" t="str">
            <v>实物资产</v>
          </cell>
          <cell r="U556" t="str">
            <v>集体</v>
          </cell>
          <cell r="V556" t="str">
            <v>东西坡村</v>
          </cell>
        </row>
        <row r="556">
          <cell r="Z556" t="str">
            <v>在用</v>
          </cell>
        </row>
        <row r="557">
          <cell r="B557" t="str">
            <v>党岘乡党岘中学至新民村址道路砂化</v>
          </cell>
          <cell r="C557" t="str">
            <v>公益性资产</v>
          </cell>
          <cell r="D557" t="str">
            <v>党岘乡</v>
          </cell>
          <cell r="E557" t="str">
            <v>财政局</v>
          </cell>
          <cell r="F557" t="str">
            <v>党岘乡</v>
          </cell>
          <cell r="G557" t="str">
            <v>党岘村</v>
          </cell>
          <cell r="H557" t="str">
            <v>党岘乡党岘中学至新民村址道路砂化</v>
          </cell>
          <cell r="I557">
            <v>2014</v>
          </cell>
          <cell r="J557">
            <v>2014</v>
          </cell>
          <cell r="K557">
            <v>15</v>
          </cell>
        </row>
        <row r="557">
          <cell r="M557">
            <v>20</v>
          </cell>
        </row>
        <row r="557">
          <cell r="R557">
            <v>20</v>
          </cell>
          <cell r="S557">
            <v>20</v>
          </cell>
          <cell r="T557" t="str">
            <v>实物资产</v>
          </cell>
          <cell r="U557" t="str">
            <v>集体</v>
          </cell>
          <cell r="V557" t="str">
            <v>党岘村</v>
          </cell>
        </row>
        <row r="557">
          <cell r="Z557" t="str">
            <v>在用</v>
          </cell>
        </row>
        <row r="558">
          <cell r="B558" t="str">
            <v>老君乡沙寨村井儿岘至令湾村组道路砂化</v>
          </cell>
          <cell r="C558" t="str">
            <v>公益性资产</v>
          </cell>
          <cell r="D558" t="str">
            <v>老君乡</v>
          </cell>
          <cell r="E558" t="str">
            <v>财政局</v>
          </cell>
          <cell r="F558" t="str">
            <v>老君乡</v>
          </cell>
          <cell r="G558" t="str">
            <v>沙寨村</v>
          </cell>
          <cell r="H558" t="str">
            <v>老君乡沙寨村井儿岘至令湾村组道路砂化</v>
          </cell>
          <cell r="I558">
            <v>2014</v>
          </cell>
          <cell r="J558">
            <v>2014</v>
          </cell>
          <cell r="K558">
            <v>15</v>
          </cell>
        </row>
        <row r="558">
          <cell r="M558">
            <v>22</v>
          </cell>
        </row>
        <row r="558">
          <cell r="R558">
            <v>22</v>
          </cell>
          <cell r="S558">
            <v>22</v>
          </cell>
          <cell r="T558" t="str">
            <v>实物资产</v>
          </cell>
          <cell r="U558" t="str">
            <v>集体</v>
          </cell>
          <cell r="V558" t="str">
            <v>沙寨村</v>
          </cell>
        </row>
        <row r="558">
          <cell r="Z558" t="str">
            <v>在用</v>
          </cell>
        </row>
        <row r="559">
          <cell r="B559" t="str">
            <v>刘寨乡二塬村大塬至任岔村组道路砂化</v>
          </cell>
          <cell r="C559" t="str">
            <v>公益性资产</v>
          </cell>
          <cell r="D559" t="str">
            <v>刘家寨子镇</v>
          </cell>
          <cell r="E559" t="str">
            <v>财政局</v>
          </cell>
          <cell r="F559" t="str">
            <v>刘寨乡</v>
          </cell>
          <cell r="G559" t="str">
            <v>二塬村</v>
          </cell>
          <cell r="H559" t="str">
            <v>刘寨乡二塬村大塬至任岔村组道路砂化</v>
          </cell>
          <cell r="I559">
            <v>2014</v>
          </cell>
          <cell r="J559">
            <v>2014</v>
          </cell>
          <cell r="K559">
            <v>15</v>
          </cell>
        </row>
        <row r="559">
          <cell r="M559">
            <v>15</v>
          </cell>
        </row>
        <row r="559">
          <cell r="R559">
            <v>15</v>
          </cell>
          <cell r="S559">
            <v>15</v>
          </cell>
          <cell r="T559" t="str">
            <v>实物资产</v>
          </cell>
          <cell r="U559" t="str">
            <v>集体</v>
          </cell>
          <cell r="V559" t="str">
            <v>二塬村</v>
          </cell>
        </row>
        <row r="559">
          <cell r="Z559" t="str">
            <v>在用</v>
          </cell>
        </row>
        <row r="560">
          <cell r="B560" t="str">
            <v>丁沟乡线川村线川至阳屲村组道路砂化</v>
          </cell>
          <cell r="C560" t="str">
            <v>公益性资产</v>
          </cell>
          <cell r="D560" t="str">
            <v>丁沟乡</v>
          </cell>
          <cell r="E560" t="str">
            <v>财政局</v>
          </cell>
          <cell r="F560" t="str">
            <v>丁沟乡</v>
          </cell>
          <cell r="G560" t="str">
            <v>线川村</v>
          </cell>
          <cell r="H560" t="str">
            <v>丁沟乡线川村线川至阳屲村组道路砂化</v>
          </cell>
          <cell r="I560">
            <v>2014</v>
          </cell>
          <cell r="J560">
            <v>2014</v>
          </cell>
          <cell r="K560">
            <v>15</v>
          </cell>
        </row>
        <row r="560">
          <cell r="M560">
            <v>20</v>
          </cell>
        </row>
        <row r="560">
          <cell r="R560">
            <v>20</v>
          </cell>
          <cell r="S560">
            <v>20</v>
          </cell>
          <cell r="T560" t="str">
            <v>实物资产</v>
          </cell>
          <cell r="U560" t="str">
            <v>集体</v>
          </cell>
          <cell r="V560" t="str">
            <v>线川村</v>
          </cell>
        </row>
        <row r="560">
          <cell r="Z560" t="str">
            <v>在用</v>
          </cell>
        </row>
        <row r="561">
          <cell r="B561" t="str">
            <v>甘沟镇五十铺村至柴门乡灌溉干渠改造</v>
          </cell>
          <cell r="C561" t="str">
            <v>公益性资产</v>
          </cell>
          <cell r="D561" t="str">
            <v>甘沟镇</v>
          </cell>
          <cell r="E561" t="str">
            <v>财政局</v>
          </cell>
          <cell r="F561" t="str">
            <v>甘沟镇</v>
          </cell>
          <cell r="G561" t="str">
            <v>五十铺村</v>
          </cell>
          <cell r="H561" t="str">
            <v>甘沟镇五十铺村至柴门乡灌溉干渠改造</v>
          </cell>
          <cell r="I561">
            <v>2014</v>
          </cell>
          <cell r="J561">
            <v>2014</v>
          </cell>
          <cell r="K561">
            <v>15</v>
          </cell>
        </row>
        <row r="561">
          <cell r="M561">
            <v>15</v>
          </cell>
        </row>
        <row r="561">
          <cell r="R561">
            <v>15</v>
          </cell>
          <cell r="S561">
            <v>15</v>
          </cell>
          <cell r="T561" t="str">
            <v>实物资产</v>
          </cell>
          <cell r="U561" t="str">
            <v>集体</v>
          </cell>
          <cell r="V561" t="str">
            <v>五十铺村</v>
          </cell>
        </row>
        <row r="561">
          <cell r="Z561" t="str">
            <v>在用</v>
          </cell>
        </row>
        <row r="562">
          <cell r="B562" t="str">
            <v>汉岔乡荆平村王川至元窝村组道路砂化</v>
          </cell>
          <cell r="C562" t="str">
            <v>公益性资产</v>
          </cell>
          <cell r="D562" t="str">
            <v>汉家岔镇</v>
          </cell>
          <cell r="E562" t="str">
            <v>财政局</v>
          </cell>
          <cell r="F562" t="str">
            <v>汉家岔镇</v>
          </cell>
          <cell r="G562" t="str">
            <v>荆坪村</v>
          </cell>
          <cell r="H562" t="str">
            <v>汉岔乡荆平村王川至元窝村组道路砂化</v>
          </cell>
          <cell r="I562">
            <v>2014</v>
          </cell>
          <cell r="J562">
            <v>2014</v>
          </cell>
          <cell r="K562">
            <v>15</v>
          </cell>
        </row>
        <row r="562">
          <cell r="M562">
            <v>10</v>
          </cell>
        </row>
        <row r="562">
          <cell r="R562">
            <v>10</v>
          </cell>
          <cell r="S562">
            <v>10</v>
          </cell>
          <cell r="T562" t="str">
            <v>实物资产</v>
          </cell>
          <cell r="U562" t="str">
            <v>集体</v>
          </cell>
          <cell r="V562" t="str">
            <v>实物资产</v>
          </cell>
        </row>
        <row r="562">
          <cell r="Z562" t="str">
            <v>在用</v>
          </cell>
          <cell r="AA562" t="str">
            <v>荆坪村委会</v>
          </cell>
          <cell r="AB562" t="str">
            <v>荆占田</v>
          </cell>
        </row>
        <row r="563">
          <cell r="B563" t="str">
            <v>村级综合服务中心新建、改扩建及维修</v>
          </cell>
          <cell r="C563" t="str">
            <v>公益性资产</v>
          </cell>
          <cell r="D563" t="str">
            <v>汉家岔镇</v>
          </cell>
          <cell r="E563" t="str">
            <v>财政局</v>
          </cell>
          <cell r="F563" t="str">
            <v>汉家岔镇</v>
          </cell>
          <cell r="G563" t="str">
            <v>花岔村</v>
          </cell>
          <cell r="H563" t="str">
            <v>新建汉家岔镇花岔村村级综合服务中心1处，投资25万元</v>
          </cell>
          <cell r="I563">
            <v>2017</v>
          </cell>
          <cell r="J563">
            <v>2017</v>
          </cell>
          <cell r="K563">
            <v>15</v>
          </cell>
          <cell r="L563" t="str">
            <v>会脱贫领发〔2017〕17号</v>
          </cell>
          <cell r="M563">
            <v>25</v>
          </cell>
        </row>
        <row r="563">
          <cell r="R563">
            <v>25</v>
          </cell>
          <cell r="S563">
            <v>25</v>
          </cell>
          <cell r="T563" t="str">
            <v>实物资产</v>
          </cell>
          <cell r="U563" t="str">
            <v>集体</v>
          </cell>
          <cell r="V563" t="str">
            <v>花岔村</v>
          </cell>
        </row>
        <row r="563">
          <cell r="Z563" t="str">
            <v>在用</v>
          </cell>
          <cell r="AA563" t="str">
            <v>花岔村委会</v>
          </cell>
          <cell r="AB563" t="str">
            <v>张旭东</v>
          </cell>
        </row>
        <row r="564">
          <cell r="B564" t="str">
            <v>改扩建新汉岔镇双庙村村级综合服务中心1处</v>
          </cell>
          <cell r="C564" t="str">
            <v>公益性资产</v>
          </cell>
          <cell r="D564" t="str">
            <v>汉家岔镇</v>
          </cell>
          <cell r="E564" t="str">
            <v>财政局</v>
          </cell>
          <cell r="F564" t="str">
            <v>汉家岔镇</v>
          </cell>
          <cell r="G564" t="str">
            <v>双庙村</v>
          </cell>
          <cell r="H564" t="str">
            <v>改扩建新汉岔镇双庙村村级综合服务中心1处</v>
          </cell>
          <cell r="I564">
            <v>2017</v>
          </cell>
          <cell r="J564">
            <v>2017</v>
          </cell>
          <cell r="K564">
            <v>15</v>
          </cell>
          <cell r="L564" t="str">
            <v>会脱贫领发〔2017〕17号</v>
          </cell>
          <cell r="M564">
            <v>15</v>
          </cell>
        </row>
        <row r="564">
          <cell r="R564">
            <v>15</v>
          </cell>
          <cell r="S564">
            <v>15</v>
          </cell>
          <cell r="T564" t="str">
            <v>实物资产</v>
          </cell>
          <cell r="U564" t="str">
            <v>集体</v>
          </cell>
          <cell r="V564" t="str">
            <v>双庙村</v>
          </cell>
        </row>
        <row r="564">
          <cell r="Z564" t="str">
            <v>在用</v>
          </cell>
          <cell r="AA564" t="str">
            <v>双庙村委会</v>
          </cell>
          <cell r="AB564" t="str">
            <v>席治忠</v>
          </cell>
        </row>
        <row r="565">
          <cell r="B565" t="str">
            <v>党家岘乡庙儿村翻水桥建设</v>
          </cell>
          <cell r="C565" t="str">
            <v>公益性资产</v>
          </cell>
          <cell r="D565" t="str">
            <v>新添堡乡</v>
          </cell>
          <cell r="E565" t="str">
            <v>财政局</v>
          </cell>
          <cell r="F565" t="str">
            <v>新添堡乡</v>
          </cell>
          <cell r="G565" t="str">
            <v>炭山村</v>
          </cell>
          <cell r="H565" t="str">
            <v>改扩建新添堡乡炭山村村级综合服务中心1处</v>
          </cell>
          <cell r="I565">
            <v>2017</v>
          </cell>
          <cell r="J565">
            <v>2017</v>
          </cell>
          <cell r="K565">
            <v>15</v>
          </cell>
          <cell r="L565" t="str">
            <v>会脱贫领发〔2017〕17号</v>
          </cell>
          <cell r="M565">
            <v>15</v>
          </cell>
        </row>
        <row r="565">
          <cell r="R565">
            <v>15</v>
          </cell>
          <cell r="S565">
            <v>15</v>
          </cell>
          <cell r="T565" t="str">
            <v>实物资产</v>
          </cell>
          <cell r="U565" t="str">
            <v>集体</v>
          </cell>
          <cell r="V565" t="str">
            <v>炭山村</v>
          </cell>
        </row>
        <row r="565">
          <cell r="Z565" t="str">
            <v>在用</v>
          </cell>
        </row>
        <row r="566">
          <cell r="B566" t="str">
            <v>党家岘乡吕堡村翻水桥建设</v>
          </cell>
          <cell r="C566" t="str">
            <v>公益性资产</v>
          </cell>
          <cell r="D566" t="str">
            <v>新添堡乡</v>
          </cell>
          <cell r="E566" t="str">
            <v>财政局</v>
          </cell>
          <cell r="F566" t="str">
            <v>新添堡乡</v>
          </cell>
          <cell r="G566" t="str">
            <v>回河村</v>
          </cell>
          <cell r="H566" t="str">
            <v>改扩建新添堡乡回河村村级综合服务中心1处</v>
          </cell>
          <cell r="I566">
            <v>2017</v>
          </cell>
          <cell r="J566">
            <v>2017</v>
          </cell>
          <cell r="K566">
            <v>15</v>
          </cell>
          <cell r="L566" t="str">
            <v>会脱贫领发〔2017〕17号</v>
          </cell>
          <cell r="M566">
            <v>15</v>
          </cell>
        </row>
        <row r="566">
          <cell r="R566">
            <v>15</v>
          </cell>
          <cell r="S566">
            <v>15</v>
          </cell>
          <cell r="T566" t="str">
            <v>实物资产</v>
          </cell>
          <cell r="U566" t="str">
            <v>集体</v>
          </cell>
          <cell r="V566" t="str">
            <v>回河村</v>
          </cell>
        </row>
        <row r="566">
          <cell r="Z566" t="str">
            <v>在用</v>
          </cell>
        </row>
        <row r="567">
          <cell r="B567" t="str">
            <v>新塬镇老庄村高垫涵建设</v>
          </cell>
          <cell r="C567" t="str">
            <v>公益性资产</v>
          </cell>
          <cell r="D567" t="str">
            <v>新庄镇</v>
          </cell>
          <cell r="E567" t="str">
            <v>财政局</v>
          </cell>
          <cell r="F567" t="str">
            <v>新庄镇</v>
          </cell>
          <cell r="G567" t="str">
            <v>杨坪村</v>
          </cell>
          <cell r="H567" t="str">
            <v>改扩建新新庄镇杨岔村村级综合服务中心1处</v>
          </cell>
          <cell r="I567">
            <v>2017</v>
          </cell>
          <cell r="J567">
            <v>2017</v>
          </cell>
          <cell r="K567">
            <v>15</v>
          </cell>
          <cell r="L567" t="str">
            <v>会脱贫领发〔2017〕17号</v>
          </cell>
          <cell r="M567">
            <v>15</v>
          </cell>
        </row>
        <row r="567">
          <cell r="R567">
            <v>15</v>
          </cell>
          <cell r="S567">
            <v>15</v>
          </cell>
          <cell r="T567" t="str">
            <v>实物资产</v>
          </cell>
          <cell r="U567" t="str">
            <v>集体</v>
          </cell>
          <cell r="V567" t="str">
            <v>杨坪村</v>
          </cell>
        </row>
        <row r="567">
          <cell r="Z567" t="str">
            <v>在用</v>
          </cell>
        </row>
        <row r="568">
          <cell r="B568" t="str">
            <v>改扩建新新庄镇中吊村村级综合服务中心1处</v>
          </cell>
          <cell r="C568" t="str">
            <v>公益性资产</v>
          </cell>
          <cell r="D568" t="str">
            <v>新庄镇</v>
          </cell>
          <cell r="E568" t="str">
            <v>财政局</v>
          </cell>
          <cell r="F568" t="str">
            <v>新庄镇</v>
          </cell>
          <cell r="G568" t="str">
            <v>中吊村</v>
          </cell>
          <cell r="H568" t="str">
            <v>改扩建新新庄镇中吊村村级综合服务中心1处</v>
          </cell>
          <cell r="I568">
            <v>2017</v>
          </cell>
          <cell r="J568">
            <v>2017</v>
          </cell>
          <cell r="K568">
            <v>15</v>
          </cell>
          <cell r="L568" t="str">
            <v>会脱贫领发〔2017〕17号</v>
          </cell>
          <cell r="M568">
            <v>15</v>
          </cell>
        </row>
        <row r="568">
          <cell r="R568">
            <v>15</v>
          </cell>
          <cell r="S568">
            <v>15</v>
          </cell>
          <cell r="T568" t="str">
            <v>实物资产</v>
          </cell>
          <cell r="U568" t="str">
            <v>集体</v>
          </cell>
          <cell r="V568" t="str">
            <v>中吊村</v>
          </cell>
        </row>
        <row r="568">
          <cell r="Z568" t="str">
            <v>在用</v>
          </cell>
        </row>
        <row r="569">
          <cell r="B569" t="str">
            <v>改扩建新新塬镇老庄村村级综合服务中心1处</v>
          </cell>
          <cell r="C569" t="str">
            <v>公益性资产</v>
          </cell>
          <cell r="D569" t="str">
            <v>新塬镇</v>
          </cell>
          <cell r="E569" t="str">
            <v>财政局</v>
          </cell>
          <cell r="F569" t="str">
            <v>新塬镇</v>
          </cell>
          <cell r="G569" t="str">
            <v>老庄村</v>
          </cell>
          <cell r="H569" t="str">
            <v>改扩建新新塬镇老庄村村级综合服务中心1处</v>
          </cell>
          <cell r="I569">
            <v>2017</v>
          </cell>
          <cell r="J569">
            <v>2017</v>
          </cell>
          <cell r="K569">
            <v>15</v>
          </cell>
          <cell r="L569" t="str">
            <v>会脱贫领发〔2017〕17号</v>
          </cell>
          <cell r="M569">
            <v>15</v>
          </cell>
        </row>
        <row r="569">
          <cell r="R569">
            <v>15</v>
          </cell>
          <cell r="S569">
            <v>15</v>
          </cell>
          <cell r="T569" t="str">
            <v>实物资产</v>
          </cell>
          <cell r="U569" t="str">
            <v>集体</v>
          </cell>
          <cell r="V569" t="str">
            <v>老庄村</v>
          </cell>
        </row>
        <row r="569">
          <cell r="Z569" t="str">
            <v>在用</v>
          </cell>
        </row>
        <row r="570">
          <cell r="B570" t="str">
            <v>改扩建新新塬镇河坝村村级综合服务中心1处</v>
          </cell>
          <cell r="C570" t="str">
            <v>公益性资产</v>
          </cell>
          <cell r="D570" t="str">
            <v>新塬镇</v>
          </cell>
          <cell r="E570" t="str">
            <v>财政局</v>
          </cell>
          <cell r="F570" t="str">
            <v>新塬镇</v>
          </cell>
          <cell r="G570" t="str">
            <v>河坝村</v>
          </cell>
          <cell r="H570" t="str">
            <v>改扩建新新塬镇河坝村村级综合服务中心1处</v>
          </cell>
          <cell r="I570">
            <v>2017</v>
          </cell>
          <cell r="J570">
            <v>2017</v>
          </cell>
          <cell r="K570">
            <v>15</v>
          </cell>
          <cell r="L570" t="str">
            <v>会脱贫领发〔2017〕17号</v>
          </cell>
          <cell r="M570">
            <v>15</v>
          </cell>
        </row>
        <row r="570">
          <cell r="R570">
            <v>15</v>
          </cell>
          <cell r="S570">
            <v>15</v>
          </cell>
          <cell r="T570" t="str">
            <v>实物资产</v>
          </cell>
          <cell r="U570" t="str">
            <v>集体</v>
          </cell>
          <cell r="V570" t="str">
            <v>河坝村</v>
          </cell>
        </row>
        <row r="570">
          <cell r="Z570" t="str">
            <v>在用</v>
          </cell>
        </row>
        <row r="571">
          <cell r="B571" t="str">
            <v>改扩建新新塬镇杨坪村村级综合服务中心1处</v>
          </cell>
          <cell r="C571" t="str">
            <v>公益性资产</v>
          </cell>
          <cell r="D571" t="str">
            <v>新塬镇</v>
          </cell>
          <cell r="E571" t="str">
            <v>财政局</v>
          </cell>
          <cell r="F571" t="str">
            <v>新塬镇</v>
          </cell>
          <cell r="G571" t="str">
            <v>杨坪村</v>
          </cell>
          <cell r="H571" t="str">
            <v>改扩建新新塬镇杨坪村村级综合服务中心1处</v>
          </cell>
          <cell r="I571">
            <v>2017</v>
          </cell>
          <cell r="J571">
            <v>2017</v>
          </cell>
          <cell r="K571">
            <v>15</v>
          </cell>
          <cell r="L571" t="str">
            <v>会脱贫领发〔2017〕17号</v>
          </cell>
          <cell r="M571">
            <v>15</v>
          </cell>
        </row>
        <row r="571">
          <cell r="R571">
            <v>15</v>
          </cell>
          <cell r="S571">
            <v>15</v>
          </cell>
          <cell r="T571" t="str">
            <v>实物资产</v>
          </cell>
          <cell r="U571" t="str">
            <v>集体</v>
          </cell>
          <cell r="V571" t="str">
            <v>杨坪村</v>
          </cell>
        </row>
        <row r="571">
          <cell r="Z571" t="str">
            <v>在用</v>
          </cell>
        </row>
        <row r="572">
          <cell r="B572" t="str">
            <v>改扩建新新塬镇常坪村村级综合服务中心1处</v>
          </cell>
          <cell r="C572" t="str">
            <v>公益性资产</v>
          </cell>
          <cell r="D572" t="str">
            <v>新塬镇</v>
          </cell>
          <cell r="E572" t="str">
            <v>财政局</v>
          </cell>
          <cell r="F572" t="str">
            <v>新塬镇</v>
          </cell>
          <cell r="G572" t="str">
            <v>常坪村</v>
          </cell>
          <cell r="H572" t="str">
            <v>改扩建新新塬镇常坪村村级综合服务中心1处</v>
          </cell>
          <cell r="I572">
            <v>2017</v>
          </cell>
          <cell r="J572">
            <v>2017</v>
          </cell>
          <cell r="K572">
            <v>15</v>
          </cell>
          <cell r="L572" t="str">
            <v>会脱贫领发〔2017〕17号</v>
          </cell>
          <cell r="M572">
            <v>15</v>
          </cell>
        </row>
        <row r="572">
          <cell r="R572">
            <v>15</v>
          </cell>
          <cell r="S572">
            <v>15</v>
          </cell>
          <cell r="T572" t="str">
            <v>实物资产</v>
          </cell>
          <cell r="U572" t="str">
            <v>集体</v>
          </cell>
          <cell r="V572" t="str">
            <v>常坪村</v>
          </cell>
        </row>
        <row r="572">
          <cell r="Z572" t="str">
            <v>在用</v>
          </cell>
        </row>
        <row r="573">
          <cell r="B573" t="str">
            <v>改扩建新土高山乡十百户村村级综合服务中心1处</v>
          </cell>
          <cell r="C573" t="str">
            <v>公益性资产</v>
          </cell>
          <cell r="D573" t="str">
            <v>土高山乡</v>
          </cell>
          <cell r="E573" t="str">
            <v>财政局</v>
          </cell>
          <cell r="F573" t="str">
            <v>土高山乡</v>
          </cell>
          <cell r="G573" t="str">
            <v>十百户村</v>
          </cell>
          <cell r="H573" t="str">
            <v>改扩建新土高山乡十百户村村级综合服务中心1处</v>
          </cell>
          <cell r="I573">
            <v>2017</v>
          </cell>
          <cell r="J573">
            <v>2017</v>
          </cell>
          <cell r="K573">
            <v>15</v>
          </cell>
          <cell r="L573" t="str">
            <v>会脱贫领发〔2017〕17号</v>
          </cell>
          <cell r="M573">
            <v>15</v>
          </cell>
        </row>
        <row r="573">
          <cell r="R573">
            <v>15</v>
          </cell>
          <cell r="S573">
            <v>15</v>
          </cell>
          <cell r="T573" t="str">
            <v>实物资产</v>
          </cell>
          <cell r="U573" t="str">
            <v>集体</v>
          </cell>
          <cell r="V573" t="str">
            <v>十百户村</v>
          </cell>
        </row>
        <row r="573">
          <cell r="Z573" t="str">
            <v>在用</v>
          </cell>
        </row>
        <row r="574">
          <cell r="B574" t="str">
            <v>改扩建新土高山乡红湾村村级综合服务中心1处</v>
          </cell>
          <cell r="C574" t="str">
            <v>公益性资产</v>
          </cell>
          <cell r="D574" t="str">
            <v>土高山乡</v>
          </cell>
          <cell r="E574" t="str">
            <v>财政局</v>
          </cell>
          <cell r="F574" t="str">
            <v>土高山乡</v>
          </cell>
          <cell r="G574" t="str">
            <v>红湾村</v>
          </cell>
          <cell r="H574" t="str">
            <v>改扩建新土高山乡红湾村村级综合服务中心1处</v>
          </cell>
          <cell r="I574">
            <v>2017</v>
          </cell>
          <cell r="J574">
            <v>2017</v>
          </cell>
          <cell r="K574">
            <v>15</v>
          </cell>
          <cell r="L574" t="str">
            <v>会脱贫领发〔2017〕17号</v>
          </cell>
          <cell r="M574">
            <v>15</v>
          </cell>
        </row>
        <row r="574">
          <cell r="R574">
            <v>15</v>
          </cell>
          <cell r="S574">
            <v>15</v>
          </cell>
          <cell r="T574" t="str">
            <v>实物资产</v>
          </cell>
          <cell r="U574" t="str">
            <v>集体</v>
          </cell>
          <cell r="V574" t="str">
            <v>红湾村</v>
          </cell>
        </row>
        <row r="574">
          <cell r="Z574" t="str">
            <v>在用</v>
          </cell>
        </row>
        <row r="575">
          <cell r="B575" t="str">
            <v>改扩建新丁沟镇漫湾村村级综合服务中心1处</v>
          </cell>
          <cell r="C575" t="str">
            <v>公益性资产</v>
          </cell>
          <cell r="D575" t="str">
            <v>丁家沟镇</v>
          </cell>
          <cell r="E575" t="str">
            <v>财政局</v>
          </cell>
          <cell r="F575" t="str">
            <v>丁家沟镇</v>
          </cell>
          <cell r="G575" t="str">
            <v>慢湾村</v>
          </cell>
          <cell r="H575" t="str">
            <v>改扩建新丁沟镇漫湾村村级综合服务中心1处</v>
          </cell>
          <cell r="I575">
            <v>2017</v>
          </cell>
          <cell r="J575">
            <v>2017</v>
          </cell>
          <cell r="K575">
            <v>15</v>
          </cell>
          <cell r="L575" t="str">
            <v>会脱贫领发〔2017〕17号</v>
          </cell>
          <cell r="M575">
            <v>15</v>
          </cell>
        </row>
        <row r="575">
          <cell r="R575">
            <v>15</v>
          </cell>
          <cell r="S575">
            <v>15</v>
          </cell>
          <cell r="T575" t="str">
            <v>实物资产</v>
          </cell>
          <cell r="U575" t="str">
            <v>集体</v>
          </cell>
          <cell r="V575" t="str">
            <v>慢湾村</v>
          </cell>
        </row>
        <row r="575">
          <cell r="Z575" t="str">
            <v>在用</v>
          </cell>
        </row>
        <row r="576">
          <cell r="B576" t="str">
            <v>改扩建新汉岔镇塔岔村村级综合服务中心1处</v>
          </cell>
          <cell r="C576" t="str">
            <v>公益性资产</v>
          </cell>
          <cell r="D576" t="str">
            <v>汉家岔镇</v>
          </cell>
          <cell r="E576" t="str">
            <v>财政局</v>
          </cell>
          <cell r="F576" t="str">
            <v>汉家岔镇</v>
          </cell>
          <cell r="G576" t="str">
            <v>塔岔村</v>
          </cell>
          <cell r="H576" t="str">
            <v>改扩建新汉岔镇塔岔村村级综合服务中心1处</v>
          </cell>
          <cell r="I576">
            <v>2017</v>
          </cell>
          <cell r="J576">
            <v>2017</v>
          </cell>
          <cell r="K576">
            <v>15</v>
          </cell>
          <cell r="L576" t="str">
            <v>会脱贫领发〔2017〕17号</v>
          </cell>
          <cell r="M576">
            <v>15</v>
          </cell>
        </row>
        <row r="576">
          <cell r="R576">
            <v>15</v>
          </cell>
          <cell r="S576">
            <v>15</v>
          </cell>
          <cell r="T576" t="str">
            <v>实物资产</v>
          </cell>
          <cell r="U576" t="str">
            <v>集体</v>
          </cell>
          <cell r="V576" t="str">
            <v>塔岔村</v>
          </cell>
        </row>
        <row r="576">
          <cell r="Z576" t="str">
            <v>在用</v>
          </cell>
          <cell r="AA576" t="str">
            <v>塔岔村委会</v>
          </cell>
          <cell r="AB576" t="str">
            <v>成军</v>
          </cell>
        </row>
      </sheetData>
      <sheetData sheetId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21">
          <cell r="B21" t="str">
            <v>四房吴乡三房村二房社至北庄村组道路硬化</v>
          </cell>
          <cell r="C21" t="str">
            <v>公益性资产</v>
          </cell>
          <cell r="D21" t="str">
            <v>四房吴乡</v>
          </cell>
          <cell r="E21" t="str">
            <v>财政局</v>
          </cell>
          <cell r="F21" t="str">
            <v>四房吴乡</v>
          </cell>
          <cell r="G21" t="str">
            <v>三房村</v>
          </cell>
          <cell r="H21" t="str">
            <v>硬化道路3.5km，宽3.5m,厚18cm。</v>
          </cell>
          <cell r="I21">
            <v>2013</v>
          </cell>
          <cell r="J21">
            <v>2013</v>
          </cell>
          <cell r="K21">
            <v>15</v>
          </cell>
          <cell r="L21" t="str">
            <v>会财发[2013]148号</v>
          </cell>
        </row>
        <row r="21">
          <cell r="Q21">
            <v>80.5</v>
          </cell>
          <cell r="R21">
            <v>80.5</v>
          </cell>
          <cell r="S21">
            <v>80.5</v>
          </cell>
          <cell r="T21" t="str">
            <v>实物资产</v>
          </cell>
          <cell r="U21" t="str">
            <v>集体</v>
          </cell>
          <cell r="V21" t="str">
            <v>三房村</v>
          </cell>
        </row>
        <row r="21">
          <cell r="Z21" t="str">
            <v>在用</v>
          </cell>
          <cell r="AA21" t="str">
            <v>三房村</v>
          </cell>
          <cell r="AB21" t="str">
            <v>李勇</v>
          </cell>
        </row>
        <row r="22">
          <cell r="B22" t="str">
            <v>草滩乡油坊沟村高塬社至细沟道路硬化</v>
          </cell>
          <cell r="C22" t="str">
            <v>公益性资产</v>
          </cell>
          <cell r="D22" t="str">
            <v>草滩乡</v>
          </cell>
          <cell r="E22" t="str">
            <v>财政局</v>
          </cell>
          <cell r="F22" t="str">
            <v>草滩乡</v>
          </cell>
          <cell r="G22" t="str">
            <v>油坊沟村</v>
          </cell>
          <cell r="H22" t="str">
            <v>硬化道路4km，宽3.5m,厚18cm。</v>
          </cell>
          <cell r="I22">
            <v>2013</v>
          </cell>
          <cell r="J22">
            <v>2013</v>
          </cell>
          <cell r="K22">
            <v>15</v>
          </cell>
          <cell r="L22" t="str">
            <v>会财发[2013]148号</v>
          </cell>
        </row>
        <row r="22">
          <cell r="Q22">
            <v>92</v>
          </cell>
          <cell r="R22">
            <v>92</v>
          </cell>
          <cell r="S22">
            <v>92</v>
          </cell>
          <cell r="T22" t="str">
            <v>实物资产</v>
          </cell>
          <cell r="U22" t="str">
            <v>集体</v>
          </cell>
          <cell r="V22" t="str">
            <v>油坊沟村</v>
          </cell>
        </row>
        <row r="22">
          <cell r="Z22" t="str">
            <v>在用</v>
          </cell>
          <cell r="AA22" t="str">
            <v>大房吴村</v>
          </cell>
        </row>
        <row r="23">
          <cell r="B23" t="str">
            <v>中川乡梁堡村危房改造集中点硬化</v>
          </cell>
          <cell r="C23" t="str">
            <v>公益性资产</v>
          </cell>
          <cell r="D23" t="str">
            <v>中川乡</v>
          </cell>
          <cell r="E23" t="str">
            <v>财政局</v>
          </cell>
          <cell r="F23" t="str">
            <v>中川乡</v>
          </cell>
          <cell r="G23" t="str">
            <v>梁堡村</v>
          </cell>
          <cell r="H23" t="str">
            <v>硬化道路4km，宽3.5m,厚18cm。</v>
          </cell>
          <cell r="I23">
            <v>2013</v>
          </cell>
          <cell r="J23">
            <v>2013</v>
          </cell>
          <cell r="K23">
            <v>15</v>
          </cell>
          <cell r="L23" t="str">
            <v>会财发[2013]148号</v>
          </cell>
        </row>
        <row r="23">
          <cell r="Q23">
            <v>92</v>
          </cell>
          <cell r="R23">
            <v>92</v>
          </cell>
          <cell r="S23">
            <v>92</v>
          </cell>
          <cell r="T23" t="str">
            <v>实物资产</v>
          </cell>
          <cell r="U23" t="str">
            <v>集体</v>
          </cell>
          <cell r="V23" t="str">
            <v>梁堡村</v>
          </cell>
        </row>
        <row r="23">
          <cell r="Z23" t="str">
            <v>在用</v>
          </cell>
          <cell r="AA23" t="str">
            <v>四房村</v>
          </cell>
        </row>
        <row r="24">
          <cell r="B24" t="str">
            <v>会师镇东河村集中建房点和武下至小岔村道路硬化</v>
          </cell>
          <cell r="C24" t="str">
            <v>公益性资产</v>
          </cell>
          <cell r="D24" t="str">
            <v>会师镇</v>
          </cell>
          <cell r="E24" t="str">
            <v>财政局</v>
          </cell>
          <cell r="F24" t="str">
            <v>会师镇 </v>
          </cell>
          <cell r="G24" t="str">
            <v>东河村</v>
          </cell>
          <cell r="H24" t="str">
            <v>硬化道路2km，宽3.5m,厚18cm，硬化边沟1000米。</v>
          </cell>
          <cell r="I24">
            <v>2013</v>
          </cell>
          <cell r="J24">
            <v>2013</v>
          </cell>
          <cell r="K24">
            <v>15</v>
          </cell>
          <cell r="L24" t="str">
            <v>会财发[2013]148号</v>
          </cell>
        </row>
        <row r="24">
          <cell r="Q24">
            <v>46</v>
          </cell>
          <cell r="R24">
            <v>46</v>
          </cell>
          <cell r="S24">
            <v>46</v>
          </cell>
          <cell r="T24" t="str">
            <v>实物资产</v>
          </cell>
          <cell r="U24" t="str">
            <v>集体</v>
          </cell>
          <cell r="V24" t="str">
            <v>东河村</v>
          </cell>
        </row>
        <row r="24">
          <cell r="Z24" t="str">
            <v>在用</v>
          </cell>
          <cell r="AA24" t="str">
            <v>大南村</v>
          </cell>
        </row>
        <row r="25">
          <cell r="B25" t="str">
            <v>会师镇稍岔村南坡至李河村组道路硬化</v>
          </cell>
          <cell r="C25" t="str">
            <v>公益性资产</v>
          </cell>
          <cell r="D25" t="str">
            <v>会师镇</v>
          </cell>
          <cell r="E25" t="str">
            <v>财政局</v>
          </cell>
          <cell r="F25" t="str">
            <v>会师镇</v>
          </cell>
          <cell r="G25" t="str">
            <v>稍岔村</v>
          </cell>
          <cell r="H25" t="str">
            <v>硬化道路1.5km，宽3.5m,厚18cm。</v>
          </cell>
          <cell r="I25">
            <v>2013</v>
          </cell>
          <cell r="J25">
            <v>2013</v>
          </cell>
          <cell r="K25">
            <v>15</v>
          </cell>
          <cell r="L25" t="str">
            <v>会财发[2013]148号</v>
          </cell>
        </row>
        <row r="25">
          <cell r="Q25">
            <v>34.5</v>
          </cell>
          <cell r="R25">
            <v>34.5</v>
          </cell>
          <cell r="S25">
            <v>34.5</v>
          </cell>
          <cell r="T25" t="str">
            <v>实物资产</v>
          </cell>
          <cell r="U25" t="str">
            <v>集体</v>
          </cell>
          <cell r="V25" t="str">
            <v>稍岔村</v>
          </cell>
        </row>
        <row r="25">
          <cell r="Z25" t="str">
            <v>在用</v>
          </cell>
          <cell r="AA25" t="str">
            <v>小南村</v>
          </cell>
        </row>
        <row r="26">
          <cell r="B26" t="str">
            <v>八里湾乡大水村何窑至大湾小学道路硬化</v>
          </cell>
          <cell r="C26" t="str">
            <v>公益性资产</v>
          </cell>
          <cell r="D26" t="str">
            <v>八里湾乡</v>
          </cell>
          <cell r="E26" t="str">
            <v>财政局</v>
          </cell>
          <cell r="F26" t="str">
            <v>八里湾乡</v>
          </cell>
          <cell r="G26" t="str">
            <v>大水村</v>
          </cell>
          <cell r="H26" t="str">
            <v>硬化道路3km，宽3.5m,厚18cm。</v>
          </cell>
          <cell r="I26">
            <v>2013</v>
          </cell>
          <cell r="J26">
            <v>2013</v>
          </cell>
          <cell r="K26">
            <v>15</v>
          </cell>
          <cell r="L26" t="str">
            <v>会财发[2013]148号</v>
          </cell>
        </row>
        <row r="26">
          <cell r="Q26">
            <v>69</v>
          </cell>
          <cell r="R26">
            <v>69</v>
          </cell>
          <cell r="S26">
            <v>69</v>
          </cell>
          <cell r="T26" t="str">
            <v>实物资产</v>
          </cell>
          <cell r="U26" t="str">
            <v>集体</v>
          </cell>
          <cell r="V26" t="str">
            <v>大水村</v>
          </cell>
        </row>
        <row r="26">
          <cell r="Z26" t="str">
            <v>在用</v>
          </cell>
          <cell r="AA26" t="str">
            <v>蔺湾村</v>
          </cell>
        </row>
        <row r="27">
          <cell r="B27" t="str">
            <v>甘沟驿镇河西坡村道路硬化</v>
          </cell>
          <cell r="C27" t="str">
            <v>公益性资产</v>
          </cell>
          <cell r="D27" t="str">
            <v>甘沟驿镇</v>
          </cell>
          <cell r="E27" t="str">
            <v>财政局</v>
          </cell>
          <cell r="F27" t="str">
            <v>甘沟驿镇</v>
          </cell>
          <cell r="G27" t="str">
            <v>河西坡村</v>
          </cell>
          <cell r="H27" t="str">
            <v>硬化道路3.5km，宽3.5m,厚18cm。</v>
          </cell>
          <cell r="I27">
            <v>2013</v>
          </cell>
          <cell r="J27">
            <v>2013</v>
          </cell>
          <cell r="K27">
            <v>15</v>
          </cell>
          <cell r="L27" t="str">
            <v>会财发[2013]148号</v>
          </cell>
        </row>
        <row r="27">
          <cell r="Q27">
            <v>80.5</v>
          </cell>
          <cell r="R27">
            <v>80.5</v>
          </cell>
          <cell r="S27">
            <v>80.5</v>
          </cell>
          <cell r="T27" t="str">
            <v>实物资产</v>
          </cell>
          <cell r="U27" t="str">
            <v>集体</v>
          </cell>
          <cell r="V27" t="str">
            <v>河西坡村</v>
          </cell>
        </row>
        <row r="27">
          <cell r="Z27" t="str">
            <v>在用</v>
          </cell>
          <cell r="AA27" t="str">
            <v>大南村</v>
          </cell>
        </row>
        <row r="28">
          <cell r="B28" t="str">
            <v>老君坡乡老君坡村上街至下街桥头硬化工程</v>
          </cell>
          <cell r="C28" t="str">
            <v>公益性资产</v>
          </cell>
          <cell r="D28" t="str">
            <v>老君坡乡</v>
          </cell>
          <cell r="E28" t="str">
            <v>财政局</v>
          </cell>
          <cell r="F28" t="str">
            <v>老君坡乡</v>
          </cell>
          <cell r="G28" t="str">
            <v>老君坡村</v>
          </cell>
          <cell r="H28" t="str">
            <v>硬化道路3km，宽3.5m,厚18cm。</v>
          </cell>
          <cell r="I28">
            <v>2013</v>
          </cell>
          <cell r="J28">
            <v>2013</v>
          </cell>
          <cell r="K28">
            <v>15</v>
          </cell>
          <cell r="L28" t="str">
            <v>会财发[2013]148号</v>
          </cell>
        </row>
        <row r="28">
          <cell r="Q28">
            <v>69</v>
          </cell>
          <cell r="R28">
            <v>69</v>
          </cell>
          <cell r="S28">
            <v>69</v>
          </cell>
          <cell r="T28" t="str">
            <v>实物资产</v>
          </cell>
          <cell r="U28" t="str">
            <v>集体</v>
          </cell>
          <cell r="V28" t="str">
            <v>老君坡村</v>
          </cell>
        </row>
        <row r="28">
          <cell r="Z28" t="str">
            <v>在用</v>
          </cell>
          <cell r="AA28" t="str">
            <v>大南村</v>
          </cell>
        </row>
        <row r="29">
          <cell r="B29" t="str">
            <v>刘寨乡李寨村李寨社至曲岔社村组道路硬化工程</v>
          </cell>
          <cell r="C29" t="str">
            <v>公益性资产</v>
          </cell>
          <cell r="D29" t="str">
            <v>刘寨乡</v>
          </cell>
          <cell r="E29" t="str">
            <v>财政局</v>
          </cell>
          <cell r="F29" t="str">
            <v>刘寨乡</v>
          </cell>
          <cell r="G29" t="str">
            <v>李寨村</v>
          </cell>
          <cell r="H29" t="str">
            <v>硬化道路4.5km，宽3.5m,厚18cm。</v>
          </cell>
          <cell r="I29">
            <v>2013</v>
          </cell>
          <cell r="J29">
            <v>2013</v>
          </cell>
          <cell r="K29">
            <v>15</v>
          </cell>
          <cell r="L29" t="str">
            <v>会财发[2013]148号</v>
          </cell>
        </row>
        <row r="29">
          <cell r="Q29">
            <v>103.5</v>
          </cell>
          <cell r="R29">
            <v>103.5</v>
          </cell>
          <cell r="S29">
            <v>103.5</v>
          </cell>
          <cell r="T29" t="str">
            <v>实物资产</v>
          </cell>
          <cell r="U29" t="str">
            <v>集体</v>
          </cell>
          <cell r="V29" t="str">
            <v>李寨村</v>
          </cell>
        </row>
        <row r="29">
          <cell r="Z29" t="str">
            <v>在用</v>
          </cell>
          <cell r="AA29" t="str">
            <v>范沟村</v>
          </cell>
        </row>
        <row r="30">
          <cell r="B30" t="str">
            <v>大沟乡庄湾村丑岔社至庄湾社村组道路硬化</v>
          </cell>
          <cell r="C30" t="str">
            <v>公益性资产</v>
          </cell>
          <cell r="D30" t="str">
            <v>大沟乡</v>
          </cell>
          <cell r="E30" t="str">
            <v>财政局</v>
          </cell>
          <cell r="F30" t="str">
            <v>大沟乡</v>
          </cell>
          <cell r="G30" t="str">
            <v>庄湾村</v>
          </cell>
          <cell r="H30" t="str">
            <v>硬化道路3.5km，宽3.5m,厚18cm。</v>
          </cell>
          <cell r="I30">
            <v>2013</v>
          </cell>
          <cell r="J30">
            <v>2013</v>
          </cell>
          <cell r="K30">
            <v>15</v>
          </cell>
          <cell r="L30" t="str">
            <v>会财发[2013]148号</v>
          </cell>
        </row>
        <row r="30">
          <cell r="Q30">
            <v>80.5</v>
          </cell>
          <cell r="R30">
            <v>80.5</v>
          </cell>
          <cell r="S30">
            <v>80.5</v>
          </cell>
          <cell r="T30" t="str">
            <v>实物资产</v>
          </cell>
          <cell r="U30" t="str">
            <v>集体</v>
          </cell>
          <cell r="V30" t="str">
            <v>庄湾村</v>
          </cell>
        </row>
        <row r="30">
          <cell r="Z30" t="str">
            <v>在用</v>
          </cell>
          <cell r="AA30" t="str">
            <v>坡里村</v>
          </cell>
        </row>
        <row r="31">
          <cell r="B31" t="str">
            <v>新塬乡老庄村老庄组至堡坪组硬化道路新建工程</v>
          </cell>
          <cell r="C31" t="str">
            <v>公益性资产</v>
          </cell>
          <cell r="D31" t="str">
            <v>新塬乡</v>
          </cell>
          <cell r="E31" t="str">
            <v>财政局</v>
          </cell>
          <cell r="F31" t="str">
            <v>新塬乡</v>
          </cell>
          <cell r="G31" t="str">
            <v>老庄村</v>
          </cell>
          <cell r="H31" t="str">
            <v>硬化道路3km，宽3.5m,厚18cm。</v>
          </cell>
          <cell r="I31">
            <v>2013</v>
          </cell>
          <cell r="J31">
            <v>2013</v>
          </cell>
          <cell r="K31">
            <v>15</v>
          </cell>
          <cell r="L31" t="str">
            <v>会财发[2013]148号</v>
          </cell>
        </row>
        <row r="31">
          <cell r="Q31">
            <v>69</v>
          </cell>
          <cell r="R31">
            <v>69</v>
          </cell>
          <cell r="S31">
            <v>69</v>
          </cell>
          <cell r="T31" t="str">
            <v>实物资产</v>
          </cell>
          <cell r="U31" t="str">
            <v>集体</v>
          </cell>
          <cell r="V31" t="str">
            <v>老庄村</v>
          </cell>
        </row>
        <row r="31">
          <cell r="Z31" t="str">
            <v>在用</v>
          </cell>
          <cell r="AA31" t="str">
            <v>大房村</v>
          </cell>
        </row>
        <row r="32">
          <cell r="B32" t="str">
            <v>郭城驿镇八百户村六百户社至关川水管所道路硬化</v>
          </cell>
          <cell r="C32" t="str">
            <v>公益性资产</v>
          </cell>
          <cell r="D32" t="str">
            <v>郭城驿镇</v>
          </cell>
          <cell r="E32" t="str">
            <v>财政局</v>
          </cell>
          <cell r="F32" t="str">
            <v>郭城驿镇</v>
          </cell>
          <cell r="G32" t="str">
            <v>八百户村</v>
          </cell>
          <cell r="H32" t="str">
            <v>硬化道路2km，宽3.5m,厚18cm。</v>
          </cell>
          <cell r="I32">
            <v>2013</v>
          </cell>
          <cell r="J32">
            <v>2013</v>
          </cell>
          <cell r="K32">
            <v>15</v>
          </cell>
          <cell r="L32" t="str">
            <v>会财发[2013]148号</v>
          </cell>
        </row>
        <row r="32">
          <cell r="Q32">
            <v>46</v>
          </cell>
          <cell r="R32">
            <v>46</v>
          </cell>
          <cell r="S32">
            <v>46</v>
          </cell>
          <cell r="T32" t="str">
            <v>实物资产</v>
          </cell>
          <cell r="U32" t="str">
            <v>集体</v>
          </cell>
          <cell r="V32" t="str">
            <v>八百户村</v>
          </cell>
        </row>
        <row r="32">
          <cell r="Z32" t="str">
            <v>在用</v>
          </cell>
          <cell r="AA32" t="str">
            <v>朱沟村</v>
          </cell>
        </row>
        <row r="33">
          <cell r="B33" t="str">
            <v>头寨子镇三百户村三社、四社道路硬化</v>
          </cell>
          <cell r="C33" t="str">
            <v>公益性资产</v>
          </cell>
          <cell r="D33" t="str">
            <v>头寨子镇</v>
          </cell>
          <cell r="E33" t="str">
            <v>财政局</v>
          </cell>
          <cell r="F33" t="str">
            <v>头寨子镇</v>
          </cell>
          <cell r="G33" t="str">
            <v>三百户村</v>
          </cell>
          <cell r="H33" t="str">
            <v>硬化道路3km，宽3.5m,厚18cm。</v>
          </cell>
          <cell r="I33">
            <v>2013</v>
          </cell>
          <cell r="J33">
            <v>2013</v>
          </cell>
          <cell r="K33">
            <v>15</v>
          </cell>
          <cell r="L33" t="str">
            <v>会财发[2013]148号</v>
          </cell>
        </row>
        <row r="33">
          <cell r="Q33">
            <v>69</v>
          </cell>
          <cell r="R33">
            <v>69</v>
          </cell>
          <cell r="S33">
            <v>69</v>
          </cell>
          <cell r="T33" t="str">
            <v>实物资产</v>
          </cell>
          <cell r="U33" t="str">
            <v>集体</v>
          </cell>
          <cell r="V33" t="str">
            <v>三百户村</v>
          </cell>
        </row>
        <row r="33">
          <cell r="Z33" t="str">
            <v>在用</v>
          </cell>
          <cell r="AA33" t="str">
            <v>范沟村</v>
          </cell>
        </row>
        <row r="34">
          <cell r="B34" t="str">
            <v>太平店镇万坪村村址至宽岔社通村道路硬化</v>
          </cell>
          <cell r="C34" t="str">
            <v>公益性资产</v>
          </cell>
          <cell r="D34" t="str">
            <v>太平店镇</v>
          </cell>
          <cell r="E34" t="str">
            <v>财政局</v>
          </cell>
          <cell r="F34" t="str">
            <v>太平店镇</v>
          </cell>
          <cell r="G34" t="str">
            <v>万坪村</v>
          </cell>
          <cell r="H34" t="str">
            <v>硬化道路4km，宽3.5m,厚18cm。</v>
          </cell>
          <cell r="I34">
            <v>2013</v>
          </cell>
          <cell r="J34">
            <v>2013</v>
          </cell>
          <cell r="K34">
            <v>15</v>
          </cell>
          <cell r="L34" t="str">
            <v>会财发[2013]148号</v>
          </cell>
        </row>
        <row r="34">
          <cell r="Q34">
            <v>92</v>
          </cell>
          <cell r="R34">
            <v>92</v>
          </cell>
          <cell r="S34">
            <v>92</v>
          </cell>
          <cell r="T34" t="str">
            <v>实物资产</v>
          </cell>
          <cell r="U34" t="str">
            <v>集体</v>
          </cell>
          <cell r="V34" t="str">
            <v>万坪村</v>
          </cell>
        </row>
        <row r="34">
          <cell r="Z34" t="str">
            <v>在用</v>
          </cell>
          <cell r="AA34" t="str">
            <v>坡里村</v>
          </cell>
        </row>
        <row r="35">
          <cell r="B35" t="str">
            <v>柴家门乡柴门村至何门村村组道路硬化</v>
          </cell>
          <cell r="C35" t="str">
            <v>公益性资产</v>
          </cell>
          <cell r="D35" t="str">
            <v>柴家门乡</v>
          </cell>
          <cell r="E35" t="str">
            <v>财政局</v>
          </cell>
          <cell r="F35" t="str">
            <v>柴家门乡</v>
          </cell>
          <cell r="G35" t="str">
            <v>柴门村</v>
          </cell>
          <cell r="H35" t="str">
            <v>硬化道路4km，宽3.5m,厚18cm。</v>
          </cell>
          <cell r="I35">
            <v>2013</v>
          </cell>
          <cell r="J35">
            <v>2013</v>
          </cell>
          <cell r="K35">
            <v>15</v>
          </cell>
          <cell r="L35" t="str">
            <v>会财发[2013]148号</v>
          </cell>
        </row>
        <row r="35">
          <cell r="Q35">
            <v>92</v>
          </cell>
          <cell r="R35">
            <v>92</v>
          </cell>
          <cell r="S35">
            <v>92</v>
          </cell>
          <cell r="T35" t="str">
            <v>实物资产</v>
          </cell>
          <cell r="U35" t="str">
            <v>集体</v>
          </cell>
          <cell r="V35" t="str">
            <v>柴门村</v>
          </cell>
        </row>
        <row r="35">
          <cell r="Z35" t="str">
            <v>在用</v>
          </cell>
          <cell r="AA35" t="str">
            <v>范沟村</v>
          </cell>
        </row>
        <row r="36">
          <cell r="B36" t="str">
            <v>河畔镇车川村村组道路硬化工程</v>
          </cell>
          <cell r="C36" t="str">
            <v>公益性资产</v>
          </cell>
          <cell r="D36" t="str">
            <v>河畔镇</v>
          </cell>
          <cell r="E36" t="str">
            <v>财政局</v>
          </cell>
          <cell r="F36" t="str">
            <v>河畔镇</v>
          </cell>
          <cell r="G36" t="str">
            <v>车川村</v>
          </cell>
          <cell r="H36" t="str">
            <v>硬化道路5km，宽3.5m,厚18cm。</v>
          </cell>
          <cell r="I36">
            <v>2013</v>
          </cell>
          <cell r="J36">
            <v>2013</v>
          </cell>
          <cell r="K36">
            <v>15</v>
          </cell>
          <cell r="L36" t="str">
            <v>会财发[2013]148号</v>
          </cell>
        </row>
        <row r="36">
          <cell r="Q36">
            <v>115</v>
          </cell>
          <cell r="R36">
            <v>115</v>
          </cell>
          <cell r="S36">
            <v>115</v>
          </cell>
          <cell r="T36" t="str">
            <v>实物资产</v>
          </cell>
          <cell r="U36" t="str">
            <v>集体</v>
          </cell>
          <cell r="V36" t="str">
            <v>车川村</v>
          </cell>
        </row>
        <row r="36">
          <cell r="Z36" t="str">
            <v>在用</v>
          </cell>
          <cell r="AA36" t="str">
            <v>坡里村</v>
          </cell>
        </row>
        <row r="37">
          <cell r="B37" t="str">
            <v>平头川乡双头村刘湾社至王川社道路硬化</v>
          </cell>
          <cell r="C37" t="str">
            <v>公益性资产</v>
          </cell>
          <cell r="D37" t="str">
            <v>平头川乡</v>
          </cell>
          <cell r="E37" t="str">
            <v>财政局</v>
          </cell>
          <cell r="F37" t="str">
            <v>平头川乡</v>
          </cell>
          <cell r="G37" t="str">
            <v>双头村</v>
          </cell>
          <cell r="H37" t="str">
            <v>整修砂化路8km，路宽6m,铺沙8厘米，边沟8000米。</v>
          </cell>
          <cell r="I37">
            <v>2013</v>
          </cell>
          <cell r="J37">
            <v>2013</v>
          </cell>
          <cell r="K37">
            <v>15</v>
          </cell>
          <cell r="L37" t="str">
            <v>会财发[2013]148号</v>
          </cell>
        </row>
        <row r="37">
          <cell r="Q37">
            <v>25</v>
          </cell>
          <cell r="R37">
            <v>25</v>
          </cell>
          <cell r="S37">
            <v>25</v>
          </cell>
          <cell r="T37" t="str">
            <v>实物资产</v>
          </cell>
          <cell r="U37" t="str">
            <v>集体</v>
          </cell>
          <cell r="V37" t="str">
            <v>双头村</v>
          </cell>
        </row>
        <row r="37">
          <cell r="Z37" t="str">
            <v>在用</v>
          </cell>
          <cell r="AA37" t="str">
            <v>四房吴村</v>
          </cell>
        </row>
        <row r="38">
          <cell r="B38" t="str">
            <v>翟家所乡张城堡村上街组村容村貌整治、文化广场硬化和文化舞台建设</v>
          </cell>
          <cell r="C38" t="str">
            <v>公益性资产</v>
          </cell>
          <cell r="D38" t="str">
            <v>翟家所乡</v>
          </cell>
          <cell r="E38" t="str">
            <v>财政局</v>
          </cell>
          <cell r="F38" t="str">
            <v>翟家所乡</v>
          </cell>
          <cell r="G38" t="str">
            <v>张城堡村</v>
          </cell>
          <cell r="H38" t="str">
            <v>安装路灯50盏，村庄绿化200亩，硬化广场4500平方米，新建文化舞台一座800平方米。</v>
          </cell>
          <cell r="I38">
            <v>2013</v>
          </cell>
          <cell r="J38">
            <v>2013</v>
          </cell>
          <cell r="K38">
            <v>15</v>
          </cell>
          <cell r="L38" t="str">
            <v>会财发[2013]148号</v>
          </cell>
        </row>
        <row r="38">
          <cell r="Q38">
            <v>100</v>
          </cell>
          <cell r="R38">
            <v>100</v>
          </cell>
          <cell r="S38">
            <v>100</v>
          </cell>
          <cell r="T38" t="str">
            <v>实物资产</v>
          </cell>
          <cell r="U38" t="str">
            <v>集体</v>
          </cell>
          <cell r="V38" t="str">
            <v>张城堡村</v>
          </cell>
        </row>
        <row r="38">
          <cell r="Z38" t="str">
            <v>在用</v>
          </cell>
          <cell r="AA38" t="str">
            <v>湾口村</v>
          </cell>
        </row>
        <row r="39">
          <cell r="B39" t="str">
            <v>四房吴乡大房吴村村内砂化道路建设工程</v>
          </cell>
          <cell r="C39" t="str">
            <v>公益性资产</v>
          </cell>
          <cell r="D39" t="str">
            <v>四房吴乡</v>
          </cell>
          <cell r="E39" t="str">
            <v>财政局</v>
          </cell>
          <cell r="F39" t="str">
            <v>四房吴乡</v>
          </cell>
          <cell r="G39" t="str">
            <v>大房吴村</v>
          </cell>
          <cell r="H39" t="str">
            <v>新建道路8.5公里，建设道路路基宽度6.5米，路面宽度6米，厚10厘米，排水边改4000米，根据地形配置涵管7道。</v>
          </cell>
          <cell r="I39">
            <v>2013</v>
          </cell>
          <cell r="J39">
            <v>2013</v>
          </cell>
          <cell r="K39">
            <v>15</v>
          </cell>
          <cell r="L39" t="str">
            <v>会财发[2013]268号</v>
          </cell>
        </row>
        <row r="39">
          <cell r="Q39">
            <v>25</v>
          </cell>
          <cell r="R39">
            <v>25</v>
          </cell>
          <cell r="S39">
            <v>25</v>
          </cell>
          <cell r="T39" t="str">
            <v>实物资产</v>
          </cell>
          <cell r="U39" t="str">
            <v>集体</v>
          </cell>
          <cell r="V39" t="str">
            <v>大房吴村</v>
          </cell>
        </row>
        <row r="39">
          <cell r="Z39" t="str">
            <v>在用</v>
          </cell>
          <cell r="AA39" t="str">
            <v>湾口村</v>
          </cell>
          <cell r="AB39" t="str">
            <v>冉军斌</v>
          </cell>
        </row>
        <row r="40">
          <cell r="B40" t="str">
            <v>头寨子镇头寨村罗湾翻水桥建设工程</v>
          </cell>
          <cell r="C40" t="str">
            <v>公益性资产</v>
          </cell>
          <cell r="D40" t="str">
            <v>头寨子镇</v>
          </cell>
          <cell r="E40" t="str">
            <v>财政局</v>
          </cell>
          <cell r="F40" t="str">
            <v>头寨子镇</v>
          </cell>
          <cell r="G40" t="str">
            <v>头寨村</v>
          </cell>
          <cell r="H40" t="str">
            <v>新建翻水桥1座，长32米，高3米，宽4米，3跨。</v>
          </cell>
          <cell r="I40">
            <v>2013</v>
          </cell>
          <cell r="J40">
            <v>2013</v>
          </cell>
          <cell r="K40">
            <v>15</v>
          </cell>
          <cell r="L40" t="str">
            <v>会财发[2013]268号</v>
          </cell>
        </row>
        <row r="40">
          <cell r="Q40">
            <v>30</v>
          </cell>
          <cell r="R40">
            <v>30</v>
          </cell>
          <cell r="S40">
            <v>30</v>
          </cell>
          <cell r="T40" t="str">
            <v>实物资产</v>
          </cell>
          <cell r="U40" t="str">
            <v>集体</v>
          </cell>
          <cell r="V40" t="str">
            <v>头寨村</v>
          </cell>
        </row>
        <row r="40">
          <cell r="Z40" t="str">
            <v>在用</v>
          </cell>
        </row>
        <row r="41">
          <cell r="B41" t="str">
            <v>郭城驿镇红堡子村文化广场铺设工程</v>
          </cell>
          <cell r="C41" t="str">
            <v>公益性资产</v>
          </cell>
          <cell r="D41" t="str">
            <v>郭城驿镇</v>
          </cell>
          <cell r="E41" t="str">
            <v>财政局</v>
          </cell>
          <cell r="F41" t="str">
            <v>郭城驿镇</v>
          </cell>
          <cell r="G41" t="str">
            <v>红堡子村</v>
          </cell>
          <cell r="H41" t="str">
            <v>大理石铺面，混凝土垫层，面积5600平方米，厚15厘米。</v>
          </cell>
          <cell r="I41">
            <v>2013</v>
          </cell>
          <cell r="J41">
            <v>2013</v>
          </cell>
          <cell r="K41">
            <v>15</v>
          </cell>
          <cell r="L41" t="str">
            <v>会财发[2013]268号</v>
          </cell>
        </row>
        <row r="41">
          <cell r="Q41">
            <v>30</v>
          </cell>
          <cell r="R41">
            <v>30</v>
          </cell>
          <cell r="S41">
            <v>30</v>
          </cell>
          <cell r="T41" t="str">
            <v>实物资产</v>
          </cell>
          <cell r="U41" t="str">
            <v>集体</v>
          </cell>
          <cell r="V41" t="str">
            <v>红堡子村</v>
          </cell>
        </row>
        <row r="41">
          <cell r="Z41" t="str">
            <v>在用</v>
          </cell>
        </row>
        <row r="42">
          <cell r="B42" t="str">
            <v>太平店镇何川村村内砂化道路建设工程</v>
          </cell>
          <cell r="C42" t="str">
            <v>公益性资产</v>
          </cell>
          <cell r="D42" t="str">
            <v>太平店镇</v>
          </cell>
          <cell r="E42" t="str">
            <v>财政局</v>
          </cell>
          <cell r="F42" t="str">
            <v>太平店镇</v>
          </cell>
          <cell r="G42" t="str">
            <v>何川村</v>
          </cell>
          <cell r="H42" t="str">
            <v>砂化道路7.15公里，路面宽6米，厚8厘米，单向边沟2380米，修建涵管3道。</v>
          </cell>
          <cell r="I42">
            <v>2013</v>
          </cell>
          <cell r="J42">
            <v>2013</v>
          </cell>
          <cell r="K42">
            <v>15</v>
          </cell>
          <cell r="L42" t="str">
            <v>会财发[2013]268号</v>
          </cell>
        </row>
        <row r="42">
          <cell r="Q42">
            <v>20</v>
          </cell>
          <cell r="R42">
            <v>20</v>
          </cell>
          <cell r="S42">
            <v>20</v>
          </cell>
          <cell r="T42" t="str">
            <v>实物资产</v>
          </cell>
          <cell r="U42" t="str">
            <v>集体</v>
          </cell>
          <cell r="V42" t="str">
            <v>何川村</v>
          </cell>
        </row>
        <row r="42">
          <cell r="Z42" t="str">
            <v>在用</v>
          </cell>
        </row>
        <row r="43">
          <cell r="B43" t="str">
            <v>韩集乡韩集组至耐阳组村组道路硬化工程</v>
          </cell>
          <cell r="C43" t="str">
            <v>公益性资产</v>
          </cell>
          <cell r="D43" t="str">
            <v>韩家集乡</v>
          </cell>
          <cell r="E43" t="str">
            <v>财政局</v>
          </cell>
          <cell r="F43" t="str">
            <v>韩家集乡</v>
          </cell>
          <cell r="G43" t="str">
            <v>韩集村</v>
          </cell>
          <cell r="H43" t="str">
            <v>硬化道路3km，宽3.5m,厚18cm。</v>
          </cell>
          <cell r="I43">
            <v>2013</v>
          </cell>
          <cell r="J43">
            <v>2013</v>
          </cell>
          <cell r="K43">
            <v>15</v>
          </cell>
          <cell r="L43" t="str">
            <v>会财发[2013]268号</v>
          </cell>
        </row>
        <row r="43">
          <cell r="Q43">
            <v>69</v>
          </cell>
          <cell r="R43">
            <v>69</v>
          </cell>
          <cell r="S43">
            <v>69</v>
          </cell>
          <cell r="T43" t="str">
            <v>实物资产</v>
          </cell>
          <cell r="U43" t="str">
            <v>集体</v>
          </cell>
          <cell r="V43" t="str">
            <v>韩集村</v>
          </cell>
        </row>
        <row r="43">
          <cell r="Z43" t="str">
            <v>在用</v>
          </cell>
        </row>
        <row r="44">
          <cell r="B44" t="str">
            <v>草滩乡麦李村任塬组道路硬化工程</v>
          </cell>
          <cell r="C44" t="str">
            <v>公益性资产</v>
          </cell>
          <cell r="D44" t="str">
            <v>草滩乡</v>
          </cell>
          <cell r="E44" t="str">
            <v>财政局</v>
          </cell>
          <cell r="F44" t="str">
            <v>草滩乡</v>
          </cell>
          <cell r="G44" t="str">
            <v>麦李村</v>
          </cell>
          <cell r="H44" t="str">
            <v>硬化道路2km，宽3.5m,厚18cm。</v>
          </cell>
          <cell r="I44">
            <v>2013</v>
          </cell>
          <cell r="J44">
            <v>2013</v>
          </cell>
          <cell r="K44">
            <v>15</v>
          </cell>
          <cell r="L44" t="str">
            <v>会财发[2013]399号</v>
          </cell>
        </row>
        <row r="44">
          <cell r="Q44">
            <v>46</v>
          </cell>
          <cell r="R44">
            <v>46</v>
          </cell>
          <cell r="S44">
            <v>46</v>
          </cell>
          <cell r="T44" t="str">
            <v>实物资产</v>
          </cell>
          <cell r="U44" t="str">
            <v>集体</v>
          </cell>
          <cell r="V44" t="str">
            <v>麦李村</v>
          </cell>
        </row>
        <row r="44">
          <cell r="Z44" t="str">
            <v>在用</v>
          </cell>
        </row>
        <row r="45">
          <cell r="B45" t="str">
            <v>河畔镇河畔村新农村亮化工程</v>
          </cell>
          <cell r="C45" t="str">
            <v>公益性资产</v>
          </cell>
          <cell r="D45" t="str">
            <v>河畔镇</v>
          </cell>
          <cell r="E45" t="str">
            <v>财政局</v>
          </cell>
          <cell r="F45" t="str">
            <v>河畔镇</v>
          </cell>
          <cell r="G45" t="str">
            <v>河畔村</v>
          </cell>
          <cell r="H45" t="str">
            <v>平整场地12000平方米，安装太阳能路灯50盏。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会财发[2013]399号</v>
          </cell>
        </row>
        <row r="45">
          <cell r="Q45">
            <v>30</v>
          </cell>
          <cell r="R45">
            <v>30</v>
          </cell>
          <cell r="S45">
            <v>30</v>
          </cell>
          <cell r="T45" t="str">
            <v>实物资产</v>
          </cell>
          <cell r="U45" t="str">
            <v>集体</v>
          </cell>
          <cell r="V45" t="str">
            <v>河畔村</v>
          </cell>
        </row>
        <row r="45">
          <cell r="Z45" t="str">
            <v>在用</v>
          </cell>
        </row>
        <row r="46">
          <cell r="B46" t="str">
            <v>新庄乡杨岔村杨岔社至麻湾社道路硬化工程</v>
          </cell>
          <cell r="C46" t="str">
            <v>公益性资产</v>
          </cell>
          <cell r="D46" t="str">
            <v>新庄乡</v>
          </cell>
          <cell r="E46" t="str">
            <v>财政局</v>
          </cell>
          <cell r="F46" t="str">
            <v>新庄乡</v>
          </cell>
          <cell r="G46" t="str">
            <v>杨岔村</v>
          </cell>
          <cell r="H46" t="str">
            <v>硬化道路2km，宽3.5m,厚18cm。</v>
          </cell>
          <cell r="I46">
            <v>2013</v>
          </cell>
          <cell r="J46">
            <v>2013</v>
          </cell>
          <cell r="K46">
            <v>15</v>
          </cell>
          <cell r="L46" t="str">
            <v>会财发[2013]399号</v>
          </cell>
        </row>
        <row r="46">
          <cell r="Q46">
            <v>46</v>
          </cell>
          <cell r="R46">
            <v>46</v>
          </cell>
          <cell r="S46">
            <v>46</v>
          </cell>
          <cell r="T46" t="str">
            <v>实物资产</v>
          </cell>
          <cell r="U46" t="str">
            <v>集体</v>
          </cell>
          <cell r="V46" t="str">
            <v>杨岔村</v>
          </cell>
        </row>
        <row r="46">
          <cell r="Z46" t="str">
            <v>在用</v>
          </cell>
        </row>
        <row r="47">
          <cell r="B47" t="str">
            <v>白草塬乡总堡村文化广场建设工程</v>
          </cell>
          <cell r="C47" t="str">
            <v>公益性资产</v>
          </cell>
          <cell r="D47" t="str">
            <v>白草塬乡</v>
          </cell>
          <cell r="E47" t="str">
            <v>财政局</v>
          </cell>
          <cell r="F47" t="str">
            <v>白草塬乡</v>
          </cell>
          <cell r="G47" t="str">
            <v>总堡村</v>
          </cell>
          <cell r="H47" t="str">
            <v>硬化文化广场5000平方米，厚18厘米。</v>
          </cell>
          <cell r="I47">
            <v>2013</v>
          </cell>
          <cell r="J47">
            <v>2013</v>
          </cell>
          <cell r="K47">
            <v>15</v>
          </cell>
          <cell r="L47" t="str">
            <v>会财发[2013]399号</v>
          </cell>
        </row>
        <row r="47">
          <cell r="Q47">
            <v>40</v>
          </cell>
          <cell r="R47">
            <v>40</v>
          </cell>
          <cell r="S47">
            <v>40</v>
          </cell>
          <cell r="T47" t="str">
            <v>实物资产</v>
          </cell>
          <cell r="U47" t="str">
            <v>集体</v>
          </cell>
          <cell r="V47" t="str">
            <v>总堡村</v>
          </cell>
        </row>
        <row r="47">
          <cell r="Z47" t="str">
            <v>在用</v>
          </cell>
        </row>
        <row r="48">
          <cell r="B48" t="str">
            <v>甘沟驿镇六十铺村道路硬化工程</v>
          </cell>
          <cell r="C48" t="str">
            <v>公益性资产</v>
          </cell>
          <cell r="D48" t="str">
            <v>甘沟驿镇</v>
          </cell>
          <cell r="E48" t="str">
            <v>财政局</v>
          </cell>
          <cell r="F48" t="str">
            <v>甘沟驿镇</v>
          </cell>
          <cell r="G48" t="str">
            <v>六十铺村</v>
          </cell>
          <cell r="H48" t="str">
            <v>硬化道路3.5km，宽3.5m,厚18cm。</v>
          </cell>
          <cell r="I48">
            <v>2013</v>
          </cell>
          <cell r="J48">
            <v>2013</v>
          </cell>
          <cell r="K48">
            <v>15</v>
          </cell>
          <cell r="L48" t="str">
            <v>会财发[2013]399号</v>
          </cell>
        </row>
        <row r="48">
          <cell r="Q48">
            <v>80.5</v>
          </cell>
          <cell r="R48">
            <v>80.5</v>
          </cell>
          <cell r="S48">
            <v>80.5</v>
          </cell>
          <cell r="T48" t="str">
            <v>实物资产</v>
          </cell>
          <cell r="U48" t="str">
            <v>集体</v>
          </cell>
          <cell r="V48" t="str">
            <v>六十铺村</v>
          </cell>
        </row>
        <row r="48">
          <cell r="Z48" t="str">
            <v>在用</v>
          </cell>
        </row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</row>
        <row r="71">
          <cell r="B71" t="str">
            <v>新庄乡杨岔村杨岔坡道路硬化工程</v>
          </cell>
          <cell r="C71" t="str">
            <v>公益性资产</v>
          </cell>
          <cell r="D71" t="str">
            <v>新庄乡</v>
          </cell>
          <cell r="E71" t="str">
            <v>财政局</v>
          </cell>
          <cell r="F71" t="str">
            <v>新庄乡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</row>
        <row r="72">
          <cell r="B72" t="str">
            <v>新庄乡新庄村村级文化阵地建设工程</v>
          </cell>
          <cell r="C72" t="str">
            <v>公益性资产</v>
          </cell>
          <cell r="D72" t="str">
            <v>新庄乡</v>
          </cell>
          <cell r="E72" t="str">
            <v>财政局</v>
          </cell>
          <cell r="F72" t="str">
            <v>新庄乡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  <cell r="AA88" t="str">
            <v>四房村</v>
          </cell>
          <cell r="AB88" t="str">
            <v>刘子权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  <cell r="AA99" t="str">
            <v>大南村</v>
          </cell>
          <cell r="AB99" t="str">
            <v>魏源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</row>
        <row r="101">
          <cell r="B101" t="str">
            <v>新庄乡移民点巷内道路硬化工程</v>
          </cell>
          <cell r="C101" t="str">
            <v>公益性资产</v>
          </cell>
          <cell r="D101" t="str">
            <v>新庄乡</v>
          </cell>
          <cell r="E101" t="str">
            <v>财政局</v>
          </cell>
          <cell r="F101" t="str">
            <v>新庄乡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</row>
        <row r="118">
          <cell r="B118" t="str">
            <v>新庄乡寺寨村东帑村村组道路硬化工程</v>
          </cell>
          <cell r="C118" t="str">
            <v>公益性资产</v>
          </cell>
          <cell r="D118" t="str">
            <v>新庄乡</v>
          </cell>
          <cell r="E118" t="str">
            <v>财政局</v>
          </cell>
          <cell r="F118" t="str">
            <v>新庄乡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</row>
        <row r="139">
          <cell r="B139" t="str">
            <v>新庄乡新庄村新庄组巷道道路硬化工程</v>
          </cell>
          <cell r="C139" t="str">
            <v>公益性资产</v>
          </cell>
          <cell r="D139" t="str">
            <v>新庄乡</v>
          </cell>
          <cell r="E139" t="str">
            <v>财政局</v>
          </cell>
          <cell r="F139" t="str">
            <v>新庄乡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  <cell r="AA147" t="str">
            <v>小南村</v>
          </cell>
          <cell r="AB147" t="str">
            <v>李军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  <cell r="AA171" t="str">
            <v>蔺湾村</v>
          </cell>
          <cell r="AB171" t="str">
            <v>南富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  <cell r="AA194" t="str">
            <v>大南村</v>
          </cell>
          <cell r="AB194" t="str">
            <v>魏源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</row>
        <row r="219">
          <cell r="B219" t="str">
            <v>新庄乡寺寨村朱沟组道路硬化工程</v>
          </cell>
          <cell r="C219" t="str">
            <v>公益性资产</v>
          </cell>
          <cell r="D219" t="str">
            <v>新庄乡</v>
          </cell>
          <cell r="E219" t="str">
            <v>财政局</v>
          </cell>
          <cell r="F219" t="str">
            <v>新庄乡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  <cell r="AA233" t="str">
            <v>大南村</v>
          </cell>
          <cell r="AB233" t="str">
            <v>魏源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</row>
        <row r="246">
          <cell r="B246" t="str">
            <v>新庄乡寺寨村亮化工程</v>
          </cell>
          <cell r="C246" t="str">
            <v>公益性资产</v>
          </cell>
          <cell r="D246" t="str">
            <v>新庄乡</v>
          </cell>
          <cell r="E246" t="str">
            <v>财政局</v>
          </cell>
          <cell r="F246" t="str">
            <v>新庄乡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  <cell r="AA265" t="str">
            <v>范沟村</v>
          </cell>
          <cell r="AB265" t="str">
            <v>周淑萍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  <cell r="AA266" t="str">
            <v>坡里村</v>
          </cell>
          <cell r="AB266" t="str">
            <v>李更伟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  <cell r="AA267" t="str">
            <v>大房村</v>
          </cell>
          <cell r="AB267" t="str">
            <v>冉军斌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  <cell r="AA268" t="str">
            <v>朱沟村</v>
          </cell>
          <cell r="AB268" t="str">
            <v>张鑫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  <cell r="AA320" t="str">
            <v>范沟村</v>
          </cell>
          <cell r="AB320" t="str">
            <v>周淑萍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  <cell r="AA321" t="str">
            <v>坡里村</v>
          </cell>
          <cell r="AB321" t="str">
            <v>李更伟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  <cell r="AA322" t="str">
            <v>坡里村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  <cell r="AA323" t="str">
            <v>四房吴村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  <cell r="AA324" t="str">
            <v>湾口村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  <cell r="AA325" t="str">
            <v>湾口村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</row>
        <row r="339">
          <cell r="B339" t="str">
            <v>汉家岔镇双岔村309线至小岘组道路硬化工程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双岔村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双岔村</v>
          </cell>
        </row>
        <row r="339">
          <cell r="Z339" t="str">
            <v>在用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  <cell r="AA356" t="str">
            <v>范沟村</v>
          </cell>
          <cell r="AB356" t="str">
            <v>周淑萍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  <cell r="AA357" t="str">
            <v>坡里村</v>
          </cell>
          <cell r="AB357" t="str">
            <v>李更伟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  <cell r="AA402" t="str">
            <v>四房吴村</v>
          </cell>
          <cell r="AB402" t="str">
            <v>刘子权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  <cell r="AA433" t="str">
            <v>湾口村</v>
          </cell>
          <cell r="AB433" t="str">
            <v>李飞源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  <cell r="AA434" t="str">
            <v>湾口村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  <cell r="AA463" t="str">
            <v>湾口村</v>
          </cell>
          <cell r="AB463" t="str">
            <v>李飞源</v>
          </cell>
        </row>
      </sheetData>
      <sheetData sheetId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26">
          <cell r="B26" t="str">
            <v>八里湾乡大水村何窑至大湾小学道路硬化</v>
          </cell>
          <cell r="C26" t="str">
            <v>公益性资产</v>
          </cell>
          <cell r="D26" t="str">
            <v>八里湾乡</v>
          </cell>
          <cell r="E26" t="str">
            <v>财政局</v>
          </cell>
          <cell r="F26" t="str">
            <v>八里湾乡</v>
          </cell>
          <cell r="G26" t="str">
            <v>大水村</v>
          </cell>
          <cell r="H26" t="str">
            <v>硬化道路3km，宽3.5m,厚18cm。</v>
          </cell>
          <cell r="I26">
            <v>2013</v>
          </cell>
          <cell r="J26">
            <v>2013</v>
          </cell>
          <cell r="K26">
            <v>15</v>
          </cell>
          <cell r="L26" t="str">
            <v>会财发[2013]148号</v>
          </cell>
        </row>
        <row r="26">
          <cell r="Q26">
            <v>69</v>
          </cell>
          <cell r="R26">
            <v>69</v>
          </cell>
          <cell r="S26">
            <v>69</v>
          </cell>
          <cell r="T26" t="str">
            <v>实物资产</v>
          </cell>
          <cell r="U26" t="str">
            <v>集体</v>
          </cell>
          <cell r="V26" t="str">
            <v>大水村</v>
          </cell>
        </row>
        <row r="26">
          <cell r="Z26" t="str">
            <v>在用</v>
          </cell>
          <cell r="AA26" t="str">
            <v>大水岔村委会</v>
          </cell>
          <cell r="AB26" t="str">
            <v>周学军</v>
          </cell>
        </row>
        <row r="27">
          <cell r="B27" t="str">
            <v>甘沟驿镇河西坡村道路硬化</v>
          </cell>
          <cell r="C27" t="str">
            <v>公益性资产</v>
          </cell>
          <cell r="D27" t="str">
            <v>甘沟驿镇</v>
          </cell>
          <cell r="E27" t="str">
            <v>财政局</v>
          </cell>
          <cell r="F27" t="str">
            <v>甘沟驿镇</v>
          </cell>
          <cell r="G27" t="str">
            <v>河西坡村</v>
          </cell>
          <cell r="H27" t="str">
            <v>硬化道路3.5km，宽3.5m,厚18cm。</v>
          </cell>
          <cell r="I27">
            <v>2013</v>
          </cell>
          <cell r="J27">
            <v>2013</v>
          </cell>
          <cell r="K27">
            <v>15</v>
          </cell>
          <cell r="L27" t="str">
            <v>会财发[2013]148号</v>
          </cell>
        </row>
        <row r="27">
          <cell r="Q27">
            <v>80.5</v>
          </cell>
          <cell r="R27">
            <v>80.5</v>
          </cell>
          <cell r="S27">
            <v>80.5</v>
          </cell>
          <cell r="T27" t="str">
            <v>实物资产</v>
          </cell>
          <cell r="U27" t="str">
            <v>集体</v>
          </cell>
          <cell r="V27" t="str">
            <v>河西坡村</v>
          </cell>
        </row>
        <row r="27">
          <cell r="Z27" t="str">
            <v>在用</v>
          </cell>
        </row>
        <row r="28">
          <cell r="B28" t="str">
            <v>老君坡乡老君坡村上街至下街桥头硬化工程</v>
          </cell>
          <cell r="C28" t="str">
            <v>公益性资产</v>
          </cell>
          <cell r="D28" t="str">
            <v>老君坡乡</v>
          </cell>
          <cell r="E28" t="str">
            <v>财政局</v>
          </cell>
          <cell r="F28" t="str">
            <v>老君坡乡</v>
          </cell>
          <cell r="G28" t="str">
            <v>老君坡村</v>
          </cell>
          <cell r="H28" t="str">
            <v>硬化道路3km，宽3.5m,厚18cm。</v>
          </cell>
          <cell r="I28">
            <v>2013</v>
          </cell>
          <cell r="J28">
            <v>2013</v>
          </cell>
          <cell r="K28">
            <v>15</v>
          </cell>
          <cell r="L28" t="str">
            <v>会财发[2013]148号</v>
          </cell>
        </row>
        <row r="28">
          <cell r="Q28">
            <v>69</v>
          </cell>
          <cell r="R28">
            <v>69</v>
          </cell>
          <cell r="S28">
            <v>69</v>
          </cell>
          <cell r="T28" t="str">
            <v>实物资产</v>
          </cell>
          <cell r="U28" t="str">
            <v>集体</v>
          </cell>
          <cell r="V28" t="str">
            <v>老君坡村</v>
          </cell>
        </row>
        <row r="28">
          <cell r="Z28" t="str">
            <v>在用</v>
          </cell>
        </row>
        <row r="29">
          <cell r="B29" t="str">
            <v>刘寨乡李寨村李寨社至曲岔社村组道路硬化工程</v>
          </cell>
          <cell r="C29" t="str">
            <v>公益性资产</v>
          </cell>
          <cell r="D29" t="str">
            <v>刘寨乡</v>
          </cell>
          <cell r="E29" t="str">
            <v>财政局</v>
          </cell>
          <cell r="F29" t="str">
            <v>刘寨乡</v>
          </cell>
          <cell r="G29" t="str">
            <v>李寨村</v>
          </cell>
          <cell r="H29" t="str">
            <v>硬化道路4.5km，宽3.5m,厚18cm。</v>
          </cell>
          <cell r="I29">
            <v>2013</v>
          </cell>
          <cell r="J29">
            <v>2013</v>
          </cell>
          <cell r="K29">
            <v>15</v>
          </cell>
          <cell r="L29" t="str">
            <v>会财发[2013]148号</v>
          </cell>
        </row>
        <row r="29">
          <cell r="Q29">
            <v>103.5</v>
          </cell>
          <cell r="R29">
            <v>103.5</v>
          </cell>
          <cell r="S29">
            <v>103.5</v>
          </cell>
          <cell r="T29" t="str">
            <v>实物资产</v>
          </cell>
          <cell r="U29" t="str">
            <v>集体</v>
          </cell>
          <cell r="V29" t="str">
            <v>李寨村</v>
          </cell>
        </row>
        <row r="29">
          <cell r="Z29" t="str">
            <v>在用</v>
          </cell>
        </row>
        <row r="30">
          <cell r="B30" t="str">
            <v>大沟乡庄湾村丑岔社至庄湾社村组道路硬化</v>
          </cell>
          <cell r="C30" t="str">
            <v>公益性资产</v>
          </cell>
          <cell r="D30" t="str">
            <v>大沟乡</v>
          </cell>
          <cell r="E30" t="str">
            <v>财政局</v>
          </cell>
          <cell r="F30" t="str">
            <v>大沟乡</v>
          </cell>
          <cell r="G30" t="str">
            <v>庄湾村</v>
          </cell>
          <cell r="H30" t="str">
            <v>硬化道路3.5km，宽3.5m,厚18cm。</v>
          </cell>
          <cell r="I30">
            <v>2013</v>
          </cell>
          <cell r="J30">
            <v>2013</v>
          </cell>
          <cell r="K30">
            <v>15</v>
          </cell>
          <cell r="L30" t="str">
            <v>会财发[2013]148号</v>
          </cell>
        </row>
        <row r="30">
          <cell r="Q30">
            <v>80.5</v>
          </cell>
          <cell r="R30">
            <v>80.5</v>
          </cell>
          <cell r="S30">
            <v>80.5</v>
          </cell>
          <cell r="T30" t="str">
            <v>实物资产</v>
          </cell>
          <cell r="U30" t="str">
            <v>集体</v>
          </cell>
          <cell r="V30" t="str">
            <v>庄湾村</v>
          </cell>
        </row>
        <row r="30">
          <cell r="Z30" t="str">
            <v>在用</v>
          </cell>
        </row>
        <row r="31">
          <cell r="B31" t="str">
            <v>新塬乡老庄村老庄组至堡坪组硬化道路新建工程</v>
          </cell>
          <cell r="C31" t="str">
            <v>公益性资产</v>
          </cell>
          <cell r="D31" t="str">
            <v>新塬乡</v>
          </cell>
          <cell r="E31" t="str">
            <v>财政局</v>
          </cell>
          <cell r="F31" t="str">
            <v>新塬乡</v>
          </cell>
          <cell r="G31" t="str">
            <v>老庄村</v>
          </cell>
          <cell r="H31" t="str">
            <v>硬化道路3km，宽3.5m,厚18cm。</v>
          </cell>
          <cell r="I31">
            <v>2013</v>
          </cell>
          <cell r="J31">
            <v>2013</v>
          </cell>
          <cell r="K31">
            <v>15</v>
          </cell>
          <cell r="L31" t="str">
            <v>会财发[2013]148号</v>
          </cell>
        </row>
        <row r="31">
          <cell r="Q31">
            <v>69</v>
          </cell>
          <cell r="R31">
            <v>69</v>
          </cell>
          <cell r="S31">
            <v>69</v>
          </cell>
          <cell r="T31" t="str">
            <v>实物资产</v>
          </cell>
          <cell r="U31" t="str">
            <v>集体</v>
          </cell>
          <cell r="V31" t="str">
            <v>老庄村</v>
          </cell>
        </row>
        <row r="31">
          <cell r="Z31" t="str">
            <v>在用</v>
          </cell>
        </row>
        <row r="32">
          <cell r="B32" t="str">
            <v>郭城驿镇八百户村六百户社至关川水管所道路硬化</v>
          </cell>
          <cell r="C32" t="str">
            <v>公益性资产</v>
          </cell>
          <cell r="D32" t="str">
            <v>郭城驿镇</v>
          </cell>
          <cell r="E32" t="str">
            <v>财政局</v>
          </cell>
          <cell r="F32" t="str">
            <v>郭城驿镇</v>
          </cell>
          <cell r="G32" t="str">
            <v>八百户村</v>
          </cell>
          <cell r="H32" t="str">
            <v>硬化道路2km，宽3.5m,厚18cm。</v>
          </cell>
          <cell r="I32">
            <v>2013</v>
          </cell>
          <cell r="J32">
            <v>2013</v>
          </cell>
          <cell r="K32">
            <v>15</v>
          </cell>
          <cell r="L32" t="str">
            <v>会财发[2013]148号</v>
          </cell>
        </row>
        <row r="32">
          <cell r="Q32">
            <v>46</v>
          </cell>
          <cell r="R32">
            <v>46</v>
          </cell>
          <cell r="S32">
            <v>46</v>
          </cell>
          <cell r="T32" t="str">
            <v>实物资产</v>
          </cell>
          <cell r="U32" t="str">
            <v>集体</v>
          </cell>
          <cell r="V32" t="str">
            <v>八百户村</v>
          </cell>
        </row>
        <row r="32">
          <cell r="Z32" t="str">
            <v>在用</v>
          </cell>
        </row>
        <row r="33">
          <cell r="B33" t="str">
            <v>头寨子镇三百户村三社、四社道路硬化</v>
          </cell>
          <cell r="C33" t="str">
            <v>公益性资产</v>
          </cell>
          <cell r="D33" t="str">
            <v>头寨子镇</v>
          </cell>
          <cell r="E33" t="str">
            <v>财政局</v>
          </cell>
          <cell r="F33" t="str">
            <v>头寨子镇</v>
          </cell>
          <cell r="G33" t="str">
            <v>三百户村</v>
          </cell>
          <cell r="H33" t="str">
            <v>硬化道路3km，宽3.5m,厚18cm。</v>
          </cell>
          <cell r="I33">
            <v>2013</v>
          </cell>
          <cell r="J33">
            <v>2013</v>
          </cell>
          <cell r="K33">
            <v>15</v>
          </cell>
          <cell r="L33" t="str">
            <v>会财发[2013]148号</v>
          </cell>
        </row>
        <row r="33">
          <cell r="Q33">
            <v>69</v>
          </cell>
          <cell r="R33">
            <v>69</v>
          </cell>
          <cell r="S33">
            <v>69</v>
          </cell>
          <cell r="T33" t="str">
            <v>实物资产</v>
          </cell>
          <cell r="U33" t="str">
            <v>集体</v>
          </cell>
          <cell r="V33" t="str">
            <v>三百户村</v>
          </cell>
        </row>
        <row r="33">
          <cell r="Z33" t="str">
            <v>在用</v>
          </cell>
        </row>
        <row r="34">
          <cell r="B34" t="str">
            <v>太平店镇万坪村村址至宽岔社通村道路硬化</v>
          </cell>
          <cell r="C34" t="str">
            <v>公益性资产</v>
          </cell>
          <cell r="D34" t="str">
            <v>太平店镇</v>
          </cell>
          <cell r="E34" t="str">
            <v>财政局</v>
          </cell>
          <cell r="F34" t="str">
            <v>太平店镇</v>
          </cell>
          <cell r="G34" t="str">
            <v>万坪村</v>
          </cell>
          <cell r="H34" t="str">
            <v>硬化道路4km，宽3.5m,厚18cm。</v>
          </cell>
          <cell r="I34">
            <v>2013</v>
          </cell>
          <cell r="J34">
            <v>2013</v>
          </cell>
          <cell r="K34">
            <v>15</v>
          </cell>
          <cell r="L34" t="str">
            <v>会财发[2013]148号</v>
          </cell>
        </row>
        <row r="34">
          <cell r="Q34">
            <v>92</v>
          </cell>
          <cell r="R34">
            <v>92</v>
          </cell>
          <cell r="S34">
            <v>92</v>
          </cell>
          <cell r="T34" t="str">
            <v>实物资产</v>
          </cell>
          <cell r="U34" t="str">
            <v>集体</v>
          </cell>
          <cell r="V34" t="str">
            <v>万坪村</v>
          </cell>
        </row>
        <row r="34">
          <cell r="Z34" t="str">
            <v>在用</v>
          </cell>
        </row>
        <row r="35">
          <cell r="B35" t="str">
            <v>柴家门乡柴门村至何门村村组道路硬化</v>
          </cell>
          <cell r="C35" t="str">
            <v>公益性资产</v>
          </cell>
          <cell r="D35" t="str">
            <v>柴家门乡</v>
          </cell>
          <cell r="E35" t="str">
            <v>财政局</v>
          </cell>
          <cell r="F35" t="str">
            <v>柴家门乡</v>
          </cell>
          <cell r="G35" t="str">
            <v>柴门村</v>
          </cell>
          <cell r="H35" t="str">
            <v>硬化道路4km，宽3.5m,厚18cm。</v>
          </cell>
          <cell r="I35">
            <v>2013</v>
          </cell>
          <cell r="J35">
            <v>2013</v>
          </cell>
          <cell r="K35">
            <v>15</v>
          </cell>
          <cell r="L35" t="str">
            <v>会财发[2013]148号</v>
          </cell>
        </row>
        <row r="35">
          <cell r="Q35">
            <v>92</v>
          </cell>
          <cell r="R35">
            <v>92</v>
          </cell>
          <cell r="S35">
            <v>92</v>
          </cell>
          <cell r="T35" t="str">
            <v>实物资产</v>
          </cell>
          <cell r="U35" t="str">
            <v>集体</v>
          </cell>
          <cell r="V35" t="str">
            <v>柴门村</v>
          </cell>
        </row>
        <row r="35">
          <cell r="Z35" t="str">
            <v>在用</v>
          </cell>
        </row>
        <row r="36">
          <cell r="B36" t="str">
            <v>河畔镇车川村村组道路硬化工程</v>
          </cell>
          <cell r="C36" t="str">
            <v>公益性资产</v>
          </cell>
          <cell r="D36" t="str">
            <v>河畔镇</v>
          </cell>
          <cell r="E36" t="str">
            <v>财政局</v>
          </cell>
          <cell r="F36" t="str">
            <v>河畔镇</v>
          </cell>
          <cell r="G36" t="str">
            <v>车川村</v>
          </cell>
          <cell r="H36" t="str">
            <v>硬化道路5km，宽3.5m,厚18cm。</v>
          </cell>
          <cell r="I36">
            <v>2013</v>
          </cell>
          <cell r="J36">
            <v>2013</v>
          </cell>
          <cell r="K36">
            <v>15</v>
          </cell>
          <cell r="L36" t="str">
            <v>会财发[2013]148号</v>
          </cell>
        </row>
        <row r="36">
          <cell r="Q36">
            <v>115</v>
          </cell>
          <cell r="R36">
            <v>115</v>
          </cell>
          <cell r="S36">
            <v>115</v>
          </cell>
          <cell r="T36" t="str">
            <v>实物资产</v>
          </cell>
          <cell r="U36" t="str">
            <v>集体</v>
          </cell>
          <cell r="V36" t="str">
            <v>车川村</v>
          </cell>
        </row>
        <row r="36">
          <cell r="Z36" t="str">
            <v>在用</v>
          </cell>
        </row>
        <row r="37">
          <cell r="B37" t="str">
            <v>平头川乡双头村刘湾社至王川社道路硬化</v>
          </cell>
          <cell r="C37" t="str">
            <v>公益性资产</v>
          </cell>
          <cell r="D37" t="str">
            <v>平头川乡</v>
          </cell>
          <cell r="E37" t="str">
            <v>财政局</v>
          </cell>
          <cell r="F37" t="str">
            <v>平头川乡</v>
          </cell>
          <cell r="G37" t="str">
            <v>双头村</v>
          </cell>
          <cell r="H37" t="str">
            <v>整修砂化路8km，路宽6m,铺沙8厘米，边沟8000米。</v>
          </cell>
          <cell r="I37">
            <v>2013</v>
          </cell>
          <cell r="J37">
            <v>2013</v>
          </cell>
          <cell r="K37">
            <v>15</v>
          </cell>
          <cell r="L37" t="str">
            <v>会财发[2013]148号</v>
          </cell>
        </row>
        <row r="37">
          <cell r="Q37">
            <v>25</v>
          </cell>
          <cell r="R37">
            <v>25</v>
          </cell>
          <cell r="S37">
            <v>25</v>
          </cell>
          <cell r="T37" t="str">
            <v>实物资产</v>
          </cell>
          <cell r="U37" t="str">
            <v>集体</v>
          </cell>
          <cell r="V37" t="str">
            <v>双头村</v>
          </cell>
        </row>
        <row r="37">
          <cell r="Z37" t="str">
            <v>在用</v>
          </cell>
        </row>
        <row r="38">
          <cell r="B38" t="str">
            <v>翟家所乡张城堡村上街组村容村貌整治、文化广场硬化和文化舞台建设</v>
          </cell>
          <cell r="C38" t="str">
            <v>公益性资产</v>
          </cell>
          <cell r="D38" t="str">
            <v>翟家所乡</v>
          </cell>
          <cell r="E38" t="str">
            <v>财政局</v>
          </cell>
          <cell r="F38" t="str">
            <v>翟家所乡</v>
          </cell>
          <cell r="G38" t="str">
            <v>张城堡村</v>
          </cell>
          <cell r="H38" t="str">
            <v>安装路灯50盏，村庄绿化200亩，硬化广场4500平方米，新建文化舞台一座800平方米。</v>
          </cell>
          <cell r="I38">
            <v>2013</v>
          </cell>
          <cell r="J38">
            <v>2013</v>
          </cell>
          <cell r="K38">
            <v>15</v>
          </cell>
          <cell r="L38" t="str">
            <v>会财发[2013]148号</v>
          </cell>
        </row>
        <row r="38">
          <cell r="Q38">
            <v>100</v>
          </cell>
          <cell r="R38">
            <v>100</v>
          </cell>
          <cell r="S38">
            <v>100</v>
          </cell>
          <cell r="T38" t="str">
            <v>实物资产</v>
          </cell>
          <cell r="U38" t="str">
            <v>集体</v>
          </cell>
          <cell r="V38" t="str">
            <v>张城堡村</v>
          </cell>
        </row>
        <row r="38">
          <cell r="Z38" t="str">
            <v>在用</v>
          </cell>
        </row>
        <row r="39">
          <cell r="B39" t="str">
            <v>四房吴乡大房吴村村内砂化道路建设工程</v>
          </cell>
          <cell r="C39" t="str">
            <v>公益性资产</v>
          </cell>
          <cell r="D39" t="str">
            <v>四房吴乡</v>
          </cell>
          <cell r="E39" t="str">
            <v>财政局</v>
          </cell>
          <cell r="F39" t="str">
            <v>四房吴乡</v>
          </cell>
          <cell r="G39" t="str">
            <v>大房吴村</v>
          </cell>
          <cell r="H39" t="str">
            <v>新建道路8.5公里，建设道路路基宽度6.5米，路面宽度6米，厚10厘米，排水边改4000米，根据地形配置涵管7道。</v>
          </cell>
          <cell r="I39">
            <v>2013</v>
          </cell>
          <cell r="J39">
            <v>2013</v>
          </cell>
          <cell r="K39">
            <v>15</v>
          </cell>
          <cell r="L39" t="str">
            <v>会财发[2013]268号</v>
          </cell>
        </row>
        <row r="39">
          <cell r="Q39">
            <v>25</v>
          </cell>
          <cell r="R39">
            <v>25</v>
          </cell>
          <cell r="S39">
            <v>25</v>
          </cell>
          <cell r="T39" t="str">
            <v>实物资产</v>
          </cell>
          <cell r="U39" t="str">
            <v>集体</v>
          </cell>
          <cell r="V39" t="str">
            <v>大房吴村</v>
          </cell>
        </row>
        <row r="39">
          <cell r="Z39" t="str">
            <v>在用</v>
          </cell>
        </row>
        <row r="40">
          <cell r="B40" t="str">
            <v>头寨子镇头寨村罗湾翻水桥建设工程</v>
          </cell>
          <cell r="C40" t="str">
            <v>公益性资产</v>
          </cell>
          <cell r="D40" t="str">
            <v>头寨子镇</v>
          </cell>
          <cell r="E40" t="str">
            <v>财政局</v>
          </cell>
          <cell r="F40" t="str">
            <v>头寨子镇</v>
          </cell>
          <cell r="G40" t="str">
            <v>头寨村</v>
          </cell>
          <cell r="H40" t="str">
            <v>新建翻水桥1座，长32米，高3米，宽4米，3跨。</v>
          </cell>
          <cell r="I40">
            <v>2013</v>
          </cell>
          <cell r="J40">
            <v>2013</v>
          </cell>
          <cell r="K40">
            <v>15</v>
          </cell>
          <cell r="L40" t="str">
            <v>会财发[2013]268号</v>
          </cell>
        </row>
        <row r="40">
          <cell r="Q40">
            <v>30</v>
          </cell>
          <cell r="R40">
            <v>30</v>
          </cell>
          <cell r="S40">
            <v>30</v>
          </cell>
          <cell r="T40" t="str">
            <v>实物资产</v>
          </cell>
          <cell r="U40" t="str">
            <v>集体</v>
          </cell>
          <cell r="V40" t="str">
            <v>头寨村</v>
          </cell>
        </row>
        <row r="40">
          <cell r="Z40" t="str">
            <v>在用</v>
          </cell>
        </row>
        <row r="41">
          <cell r="B41" t="str">
            <v>郭城驿镇红堡子村文化广场铺设工程</v>
          </cell>
          <cell r="C41" t="str">
            <v>公益性资产</v>
          </cell>
          <cell r="D41" t="str">
            <v>郭城驿镇</v>
          </cell>
          <cell r="E41" t="str">
            <v>财政局</v>
          </cell>
          <cell r="F41" t="str">
            <v>郭城驿镇</v>
          </cell>
          <cell r="G41" t="str">
            <v>红堡子村</v>
          </cell>
          <cell r="H41" t="str">
            <v>大理石铺面，混凝土垫层，面积5600平方米，厚15厘米。</v>
          </cell>
          <cell r="I41">
            <v>2013</v>
          </cell>
          <cell r="J41">
            <v>2013</v>
          </cell>
          <cell r="K41">
            <v>15</v>
          </cell>
          <cell r="L41" t="str">
            <v>会财发[2013]268号</v>
          </cell>
        </row>
        <row r="41">
          <cell r="Q41">
            <v>30</v>
          </cell>
          <cell r="R41">
            <v>30</v>
          </cell>
          <cell r="S41">
            <v>30</v>
          </cell>
          <cell r="T41" t="str">
            <v>实物资产</v>
          </cell>
          <cell r="U41" t="str">
            <v>集体</v>
          </cell>
          <cell r="V41" t="str">
            <v>红堡子村</v>
          </cell>
        </row>
        <row r="41">
          <cell r="Z41" t="str">
            <v>在用</v>
          </cell>
        </row>
        <row r="42">
          <cell r="B42" t="str">
            <v>太平店镇何川村村内砂化道路建设工程</v>
          </cell>
          <cell r="C42" t="str">
            <v>公益性资产</v>
          </cell>
          <cell r="D42" t="str">
            <v>太平店镇</v>
          </cell>
          <cell r="E42" t="str">
            <v>财政局</v>
          </cell>
          <cell r="F42" t="str">
            <v>太平店镇</v>
          </cell>
          <cell r="G42" t="str">
            <v>何川村</v>
          </cell>
          <cell r="H42" t="str">
            <v>砂化道路7.15公里，路面宽6米，厚8厘米，单向边沟2380米，修建涵管3道。</v>
          </cell>
          <cell r="I42">
            <v>2013</v>
          </cell>
          <cell r="J42">
            <v>2013</v>
          </cell>
          <cell r="K42">
            <v>15</v>
          </cell>
          <cell r="L42" t="str">
            <v>会财发[2013]268号</v>
          </cell>
        </row>
        <row r="42">
          <cell r="Q42">
            <v>20</v>
          </cell>
          <cell r="R42">
            <v>20</v>
          </cell>
          <cell r="S42">
            <v>20</v>
          </cell>
          <cell r="T42" t="str">
            <v>实物资产</v>
          </cell>
          <cell r="U42" t="str">
            <v>集体</v>
          </cell>
          <cell r="V42" t="str">
            <v>何川村</v>
          </cell>
        </row>
        <row r="42">
          <cell r="Z42" t="str">
            <v>在用</v>
          </cell>
        </row>
        <row r="43">
          <cell r="B43" t="str">
            <v>韩集乡韩集组至耐阳组村组道路硬化工程</v>
          </cell>
          <cell r="C43" t="str">
            <v>公益性资产</v>
          </cell>
          <cell r="D43" t="str">
            <v>韩家集乡</v>
          </cell>
          <cell r="E43" t="str">
            <v>财政局</v>
          </cell>
          <cell r="F43" t="str">
            <v>韩家集乡</v>
          </cell>
          <cell r="G43" t="str">
            <v>韩集村</v>
          </cell>
          <cell r="H43" t="str">
            <v>硬化道路3km，宽3.5m,厚18cm。</v>
          </cell>
          <cell r="I43">
            <v>2013</v>
          </cell>
          <cell r="J43">
            <v>2013</v>
          </cell>
          <cell r="K43">
            <v>15</v>
          </cell>
          <cell r="L43" t="str">
            <v>会财发[2013]268号</v>
          </cell>
        </row>
        <row r="43">
          <cell r="Q43">
            <v>69</v>
          </cell>
          <cell r="R43">
            <v>69</v>
          </cell>
          <cell r="S43">
            <v>69</v>
          </cell>
          <cell r="T43" t="str">
            <v>实物资产</v>
          </cell>
          <cell r="U43" t="str">
            <v>集体</v>
          </cell>
          <cell r="V43" t="str">
            <v>韩集村</v>
          </cell>
        </row>
        <row r="43">
          <cell r="Z43" t="str">
            <v>在用</v>
          </cell>
        </row>
        <row r="44">
          <cell r="B44" t="str">
            <v>草滩乡麦李村任塬组道路硬化工程</v>
          </cell>
          <cell r="C44" t="str">
            <v>公益性资产</v>
          </cell>
          <cell r="D44" t="str">
            <v>草滩乡</v>
          </cell>
          <cell r="E44" t="str">
            <v>财政局</v>
          </cell>
          <cell r="F44" t="str">
            <v>草滩乡</v>
          </cell>
          <cell r="G44" t="str">
            <v>麦李村</v>
          </cell>
          <cell r="H44" t="str">
            <v>硬化道路2km，宽3.5m,厚18cm。</v>
          </cell>
          <cell r="I44">
            <v>2013</v>
          </cell>
          <cell r="J44">
            <v>2013</v>
          </cell>
          <cell r="K44">
            <v>15</v>
          </cell>
          <cell r="L44" t="str">
            <v>会财发[2013]399号</v>
          </cell>
        </row>
        <row r="44">
          <cell r="Q44">
            <v>46</v>
          </cell>
          <cell r="R44">
            <v>46</v>
          </cell>
          <cell r="S44">
            <v>46</v>
          </cell>
          <cell r="T44" t="str">
            <v>实物资产</v>
          </cell>
          <cell r="U44" t="str">
            <v>集体</v>
          </cell>
          <cell r="V44" t="str">
            <v>麦李村</v>
          </cell>
        </row>
        <row r="44">
          <cell r="Z44" t="str">
            <v>在用</v>
          </cell>
        </row>
        <row r="45">
          <cell r="B45" t="str">
            <v>河畔镇河畔村新农村亮化工程</v>
          </cell>
          <cell r="C45" t="str">
            <v>公益性资产</v>
          </cell>
          <cell r="D45" t="str">
            <v>河畔镇</v>
          </cell>
          <cell r="E45" t="str">
            <v>财政局</v>
          </cell>
          <cell r="F45" t="str">
            <v>河畔镇</v>
          </cell>
          <cell r="G45" t="str">
            <v>河畔村</v>
          </cell>
          <cell r="H45" t="str">
            <v>平整场地12000平方米，安装太阳能路灯50盏。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会财发[2013]399号</v>
          </cell>
        </row>
        <row r="45">
          <cell r="Q45">
            <v>30</v>
          </cell>
          <cell r="R45">
            <v>30</v>
          </cell>
          <cell r="S45">
            <v>30</v>
          </cell>
          <cell r="T45" t="str">
            <v>实物资产</v>
          </cell>
          <cell r="U45" t="str">
            <v>集体</v>
          </cell>
          <cell r="V45" t="str">
            <v>河畔村</v>
          </cell>
        </row>
        <row r="45">
          <cell r="Z45" t="str">
            <v>在用</v>
          </cell>
        </row>
        <row r="46">
          <cell r="B46" t="str">
            <v>新庄乡杨岔村杨岔社至麻湾社道路硬化工程</v>
          </cell>
          <cell r="C46" t="str">
            <v>公益性资产</v>
          </cell>
          <cell r="D46" t="str">
            <v>新庄乡</v>
          </cell>
          <cell r="E46" t="str">
            <v>财政局</v>
          </cell>
          <cell r="F46" t="str">
            <v>新庄乡</v>
          </cell>
          <cell r="G46" t="str">
            <v>杨岔村</v>
          </cell>
          <cell r="H46" t="str">
            <v>硬化道路2km，宽3.5m,厚18cm。</v>
          </cell>
          <cell r="I46">
            <v>2013</v>
          </cell>
          <cell r="J46">
            <v>2013</v>
          </cell>
          <cell r="K46">
            <v>15</v>
          </cell>
          <cell r="L46" t="str">
            <v>会财发[2013]399号</v>
          </cell>
        </row>
        <row r="46">
          <cell r="Q46">
            <v>46</v>
          </cell>
          <cell r="R46">
            <v>46</v>
          </cell>
          <cell r="S46">
            <v>46</v>
          </cell>
          <cell r="T46" t="str">
            <v>实物资产</v>
          </cell>
          <cell r="U46" t="str">
            <v>集体</v>
          </cell>
          <cell r="V46" t="str">
            <v>杨岔村</v>
          </cell>
        </row>
        <row r="46">
          <cell r="Z46" t="str">
            <v>在用</v>
          </cell>
        </row>
        <row r="47">
          <cell r="B47" t="str">
            <v>白草塬乡总堡村文化广场建设工程</v>
          </cell>
          <cell r="C47" t="str">
            <v>公益性资产</v>
          </cell>
          <cell r="D47" t="str">
            <v>白草塬乡</v>
          </cell>
          <cell r="E47" t="str">
            <v>财政局</v>
          </cell>
          <cell r="F47" t="str">
            <v>白草塬乡</v>
          </cell>
          <cell r="G47" t="str">
            <v>总堡村</v>
          </cell>
          <cell r="H47" t="str">
            <v>硬化文化广场5000平方米，厚18厘米。</v>
          </cell>
          <cell r="I47">
            <v>2013</v>
          </cell>
          <cell r="J47">
            <v>2013</v>
          </cell>
          <cell r="K47">
            <v>15</v>
          </cell>
          <cell r="L47" t="str">
            <v>会财发[2013]399号</v>
          </cell>
        </row>
        <row r="47">
          <cell r="Q47">
            <v>40</v>
          </cell>
          <cell r="R47">
            <v>40</v>
          </cell>
          <cell r="S47">
            <v>40</v>
          </cell>
          <cell r="T47" t="str">
            <v>实物资产</v>
          </cell>
          <cell r="U47" t="str">
            <v>集体</v>
          </cell>
          <cell r="V47" t="str">
            <v>总堡村</v>
          </cell>
        </row>
        <row r="47">
          <cell r="Z47" t="str">
            <v>在用</v>
          </cell>
        </row>
        <row r="48">
          <cell r="B48" t="str">
            <v>甘沟驿镇六十铺村道路硬化工程</v>
          </cell>
          <cell r="C48" t="str">
            <v>公益性资产</v>
          </cell>
          <cell r="D48" t="str">
            <v>甘沟驿镇</v>
          </cell>
          <cell r="E48" t="str">
            <v>财政局</v>
          </cell>
          <cell r="F48" t="str">
            <v>甘沟驿镇</v>
          </cell>
          <cell r="G48" t="str">
            <v>六十铺村</v>
          </cell>
          <cell r="H48" t="str">
            <v>硬化道路3.5km，宽3.5m,厚18cm。</v>
          </cell>
          <cell r="I48">
            <v>2013</v>
          </cell>
          <cell r="J48">
            <v>2013</v>
          </cell>
          <cell r="K48">
            <v>15</v>
          </cell>
          <cell r="L48" t="str">
            <v>会财发[2013]399号</v>
          </cell>
        </row>
        <row r="48">
          <cell r="Q48">
            <v>80.5</v>
          </cell>
          <cell r="R48">
            <v>80.5</v>
          </cell>
          <cell r="S48">
            <v>80.5</v>
          </cell>
          <cell r="T48" t="str">
            <v>实物资产</v>
          </cell>
          <cell r="U48" t="str">
            <v>集体</v>
          </cell>
          <cell r="V48" t="str">
            <v>六十铺村</v>
          </cell>
        </row>
        <row r="48">
          <cell r="Z48" t="str">
            <v>在用</v>
          </cell>
        </row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</row>
        <row r="71">
          <cell r="B71" t="str">
            <v>新庄乡杨岔村杨岔坡道路硬化工程</v>
          </cell>
          <cell r="C71" t="str">
            <v>公益性资产</v>
          </cell>
          <cell r="D71" t="str">
            <v>新庄乡</v>
          </cell>
          <cell r="E71" t="str">
            <v>财政局</v>
          </cell>
          <cell r="F71" t="str">
            <v>新庄乡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</row>
        <row r="72">
          <cell r="B72" t="str">
            <v>新庄乡新庄村村级文化阵地建设工程</v>
          </cell>
          <cell r="C72" t="str">
            <v>公益性资产</v>
          </cell>
          <cell r="D72" t="str">
            <v>新庄乡</v>
          </cell>
          <cell r="E72" t="str">
            <v>财政局</v>
          </cell>
          <cell r="F72" t="str">
            <v>新庄乡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  <cell r="AA91" t="str">
            <v>李家湾村委会</v>
          </cell>
          <cell r="AB91" t="str">
            <v>丁军辉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</row>
        <row r="101">
          <cell r="B101" t="str">
            <v>新庄乡移民点巷内道路硬化工程</v>
          </cell>
          <cell r="C101" t="str">
            <v>公益性资产</v>
          </cell>
          <cell r="D101" t="str">
            <v>新庄乡</v>
          </cell>
          <cell r="E101" t="str">
            <v>财政局</v>
          </cell>
          <cell r="F101" t="str">
            <v>新庄乡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</row>
        <row r="118">
          <cell r="B118" t="str">
            <v>新庄乡寺寨村东帑村村组道路硬化工程</v>
          </cell>
          <cell r="C118" t="str">
            <v>公益性资产</v>
          </cell>
          <cell r="D118" t="str">
            <v>新庄乡</v>
          </cell>
          <cell r="E118" t="str">
            <v>财政局</v>
          </cell>
          <cell r="F118" t="str">
            <v>新庄乡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</row>
        <row r="139">
          <cell r="B139" t="str">
            <v>新庄乡新庄村新庄组巷道道路硬化工程</v>
          </cell>
          <cell r="C139" t="str">
            <v>公益性资产</v>
          </cell>
          <cell r="D139" t="str">
            <v>新庄乡</v>
          </cell>
          <cell r="E139" t="str">
            <v>财政局</v>
          </cell>
          <cell r="F139" t="str">
            <v>新庄乡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  <cell r="AA176" t="str">
            <v>复兴村委会</v>
          </cell>
          <cell r="AB176" t="str">
            <v>牛宗义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  <cell r="AA197" t="str">
            <v>团结村委会</v>
          </cell>
          <cell r="AB197" t="str">
            <v>李勇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  <cell r="AA212" t="str">
            <v>芦子坪村委会</v>
          </cell>
          <cell r="AB212" t="str">
            <v>徐志晋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</row>
        <row r="219">
          <cell r="B219" t="str">
            <v>新庄乡寺寨村朱沟组道路硬化工程</v>
          </cell>
          <cell r="C219" t="str">
            <v>公益性资产</v>
          </cell>
          <cell r="D219" t="str">
            <v>新庄乡</v>
          </cell>
          <cell r="E219" t="str">
            <v>财政局</v>
          </cell>
          <cell r="F219" t="str">
            <v>新庄乡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  <cell r="AA235" t="str">
            <v>团结村委会</v>
          </cell>
          <cell r="AB235" t="str">
            <v>李勇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</row>
        <row r="246">
          <cell r="B246" t="str">
            <v>新庄乡寺寨村亮化工程</v>
          </cell>
          <cell r="C246" t="str">
            <v>公益性资产</v>
          </cell>
          <cell r="D246" t="str">
            <v>新庄乡</v>
          </cell>
          <cell r="E246" t="str">
            <v>财政局</v>
          </cell>
          <cell r="F246" t="str">
            <v>新庄乡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  <cell r="AA261" t="str">
            <v>陈家去村委会</v>
          </cell>
          <cell r="AB261" t="str">
            <v>杨琴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  <cell r="AA262" t="str">
            <v>李家湾村委会</v>
          </cell>
          <cell r="AB262" t="str">
            <v>丁军辉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  <cell r="AA313" t="str">
            <v>苟家川村委会</v>
          </cell>
          <cell r="AB313" t="str">
            <v>王大伟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  <cell r="AA314" t="str">
            <v>芦子坪村委会</v>
          </cell>
          <cell r="AB314" t="str">
            <v>徐志晋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</row>
        <row r="339">
          <cell r="B339" t="str">
            <v>汉家岔镇双岔村309线至小岘组道路硬化工程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双岔村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双岔村</v>
          </cell>
        </row>
        <row r="339">
          <cell r="Z339" t="str">
            <v>在用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  <cell r="AA367" t="str">
            <v>苟家川村委会</v>
          </cell>
          <cell r="AB367" t="str">
            <v>王大伟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  <cell r="AA368" t="str">
            <v>芦子坪村委会</v>
          </cell>
          <cell r="AB368" t="str">
            <v>徐志晋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  <cell r="AA426" t="str">
            <v>富家岔村委会</v>
          </cell>
          <cell r="AB426" t="str">
            <v>李继武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</row>
        <row r="478">
          <cell r="B478" t="str">
            <v>甘沟驿镇大窑村文化广场亮化工程</v>
          </cell>
          <cell r="C478" t="str">
            <v>公益性资产</v>
          </cell>
          <cell r="D478" t="str">
            <v>甘沟驿镇</v>
          </cell>
          <cell r="E478" t="str">
            <v>财政局</v>
          </cell>
          <cell r="F478" t="str">
            <v>甘沟驿镇</v>
          </cell>
          <cell r="G478" t="str">
            <v>大窑村</v>
          </cell>
          <cell r="H478" t="str">
            <v>安装30WLED太阳能路灯6盏</v>
          </cell>
          <cell r="I478">
            <v>2018</v>
          </cell>
          <cell r="J478">
            <v>2018</v>
          </cell>
          <cell r="K478">
            <v>15</v>
          </cell>
          <cell r="L478" t="str">
            <v>会财发[2018]622号</v>
          </cell>
        </row>
        <row r="478">
          <cell r="Q478">
            <v>1.8</v>
          </cell>
          <cell r="R478">
            <v>1.8</v>
          </cell>
          <cell r="S478">
            <v>1.8</v>
          </cell>
          <cell r="T478" t="str">
            <v>实物资产</v>
          </cell>
          <cell r="U478" t="str">
            <v>集体</v>
          </cell>
          <cell r="V478" t="str">
            <v>大窑村</v>
          </cell>
        </row>
        <row r="478">
          <cell r="Z478" t="str">
            <v>在用</v>
          </cell>
        </row>
        <row r="479">
          <cell r="B479" t="str">
            <v>甘沟驿镇田坪村文化广场亮化工程</v>
          </cell>
          <cell r="C479" t="str">
            <v>公益性资产</v>
          </cell>
          <cell r="D479" t="str">
            <v>甘沟驿镇</v>
          </cell>
          <cell r="E479" t="str">
            <v>财政局</v>
          </cell>
          <cell r="F479" t="str">
            <v>甘沟驿镇</v>
          </cell>
          <cell r="G479" t="str">
            <v>田坪村</v>
          </cell>
          <cell r="H479" t="str">
            <v>安装30WLED太阳能路灯10盏</v>
          </cell>
          <cell r="I479">
            <v>2018</v>
          </cell>
          <cell r="J479">
            <v>2018</v>
          </cell>
          <cell r="K479">
            <v>15</v>
          </cell>
          <cell r="L479" t="str">
            <v>会财发[2018]622号</v>
          </cell>
        </row>
        <row r="479">
          <cell r="Q479">
            <v>3</v>
          </cell>
          <cell r="R479">
            <v>3</v>
          </cell>
          <cell r="S479">
            <v>3</v>
          </cell>
          <cell r="T479" t="str">
            <v>实物资产</v>
          </cell>
          <cell r="U479" t="str">
            <v>集体</v>
          </cell>
          <cell r="V479" t="str">
            <v>田坪村</v>
          </cell>
        </row>
        <row r="479">
          <cell r="Z479" t="str">
            <v>在用</v>
          </cell>
        </row>
        <row r="480">
          <cell r="B480" t="str">
            <v>汉岔镇荆坪村文化广场亮化工程</v>
          </cell>
          <cell r="C480" t="str">
            <v>公益性资产</v>
          </cell>
          <cell r="D480" t="str">
            <v>汉岔镇</v>
          </cell>
          <cell r="E480" t="str">
            <v>财政局</v>
          </cell>
          <cell r="F480" t="str">
            <v>汉岔镇</v>
          </cell>
          <cell r="G480" t="str">
            <v>荆坪村</v>
          </cell>
          <cell r="H480" t="str">
            <v>安装30WLED太阳能路灯8盏</v>
          </cell>
          <cell r="I480">
            <v>2018</v>
          </cell>
          <cell r="J480">
            <v>2018</v>
          </cell>
          <cell r="K480">
            <v>15</v>
          </cell>
          <cell r="L480" t="str">
            <v>会财发[2018]622号</v>
          </cell>
        </row>
        <row r="480">
          <cell r="Q480">
            <v>2.4</v>
          </cell>
          <cell r="R480">
            <v>2.4</v>
          </cell>
          <cell r="S480">
            <v>2.4</v>
          </cell>
          <cell r="T480" t="str">
            <v>实物资产</v>
          </cell>
          <cell r="U480" t="str">
            <v>集体</v>
          </cell>
          <cell r="V480" t="str">
            <v>荆坪村</v>
          </cell>
        </row>
        <row r="480">
          <cell r="Z480" t="str">
            <v>在用</v>
          </cell>
        </row>
        <row r="481">
          <cell r="B481" t="str">
            <v>头寨子镇双坪村文化广场亮化工程</v>
          </cell>
          <cell r="C481" t="str">
            <v>公益性资产</v>
          </cell>
          <cell r="D481" t="str">
            <v>头寨子镇</v>
          </cell>
          <cell r="E481" t="str">
            <v>财政局</v>
          </cell>
          <cell r="F481" t="str">
            <v>头寨子镇</v>
          </cell>
          <cell r="G481" t="str">
            <v>双坪村</v>
          </cell>
          <cell r="H481" t="str">
            <v>安装30WLED太阳能路灯8盏</v>
          </cell>
          <cell r="I481">
            <v>2018</v>
          </cell>
          <cell r="J481">
            <v>2018</v>
          </cell>
          <cell r="K481">
            <v>15</v>
          </cell>
          <cell r="L481" t="str">
            <v>会财发[2018]622号</v>
          </cell>
        </row>
        <row r="481">
          <cell r="Q481">
            <v>2.4</v>
          </cell>
          <cell r="R481">
            <v>2.4</v>
          </cell>
          <cell r="S481">
            <v>2.4</v>
          </cell>
          <cell r="T481" t="str">
            <v>实物资产</v>
          </cell>
          <cell r="U481" t="str">
            <v>集体</v>
          </cell>
          <cell r="V481" t="str">
            <v>双坪村</v>
          </cell>
        </row>
        <row r="481">
          <cell r="Z481" t="str">
            <v>在用</v>
          </cell>
        </row>
        <row r="482">
          <cell r="B482" t="str">
            <v>头寨子镇牛门洞村文化广场亮化工程</v>
          </cell>
          <cell r="C482" t="str">
            <v>公益性资产</v>
          </cell>
          <cell r="D482" t="str">
            <v>头寨子镇</v>
          </cell>
          <cell r="E482" t="str">
            <v>财政局</v>
          </cell>
          <cell r="F482" t="str">
            <v>头寨子镇</v>
          </cell>
          <cell r="G482" t="str">
            <v>牛门洞村</v>
          </cell>
          <cell r="H482" t="str">
            <v>安装30WLED太阳能路灯8盏</v>
          </cell>
          <cell r="I482">
            <v>2018</v>
          </cell>
          <cell r="J482">
            <v>2018</v>
          </cell>
          <cell r="K482">
            <v>15</v>
          </cell>
          <cell r="L482" t="str">
            <v>会财发[2018]622号</v>
          </cell>
        </row>
        <row r="482">
          <cell r="Q482">
            <v>2.4</v>
          </cell>
          <cell r="R482">
            <v>2.4</v>
          </cell>
          <cell r="S482">
            <v>2.4</v>
          </cell>
          <cell r="T482" t="str">
            <v>实物资产</v>
          </cell>
          <cell r="U482" t="str">
            <v>集体</v>
          </cell>
          <cell r="V482" t="str">
            <v>牛门洞村</v>
          </cell>
        </row>
        <row r="482">
          <cell r="Z482" t="str">
            <v>在用</v>
          </cell>
        </row>
        <row r="483">
          <cell r="B483" t="str">
            <v>新庄镇泉坪村文化广场亮化工程</v>
          </cell>
          <cell r="C483" t="str">
            <v>公益性资产</v>
          </cell>
          <cell r="D483" t="str">
            <v>新庄镇</v>
          </cell>
          <cell r="E483" t="str">
            <v>财政局</v>
          </cell>
          <cell r="F483" t="str">
            <v>新庄镇</v>
          </cell>
          <cell r="G483" t="str">
            <v>泉坪村</v>
          </cell>
          <cell r="H483" t="str">
            <v>安装30WLED太阳能路灯8盏</v>
          </cell>
          <cell r="I483">
            <v>2018</v>
          </cell>
          <cell r="J483">
            <v>2018</v>
          </cell>
          <cell r="K483">
            <v>15</v>
          </cell>
          <cell r="L483" t="str">
            <v>会财发[2018]622号</v>
          </cell>
        </row>
        <row r="483">
          <cell r="Q483">
            <v>2.4</v>
          </cell>
          <cell r="R483">
            <v>2.4</v>
          </cell>
          <cell r="S483">
            <v>2.4</v>
          </cell>
          <cell r="T483" t="str">
            <v>实物资产</v>
          </cell>
          <cell r="U483" t="str">
            <v>集体</v>
          </cell>
          <cell r="V483" t="str">
            <v>泉坪村</v>
          </cell>
        </row>
        <row r="483">
          <cell r="Z483" t="str">
            <v>在用</v>
          </cell>
        </row>
        <row r="484">
          <cell r="B484" t="str">
            <v>新庄镇杨赵村文化广场亮化工程</v>
          </cell>
          <cell r="C484" t="str">
            <v>公益性资产</v>
          </cell>
          <cell r="D484" t="str">
            <v>新庄镇</v>
          </cell>
          <cell r="E484" t="str">
            <v>财政局</v>
          </cell>
          <cell r="F484" t="str">
            <v>新庄镇</v>
          </cell>
          <cell r="G484" t="str">
            <v>杨赵村</v>
          </cell>
          <cell r="H484" t="str">
            <v>安装30WLED太阳能路灯8盏</v>
          </cell>
          <cell r="I484">
            <v>2018</v>
          </cell>
          <cell r="J484">
            <v>2018</v>
          </cell>
          <cell r="K484">
            <v>15</v>
          </cell>
          <cell r="L484" t="str">
            <v>会财发[2018]622号</v>
          </cell>
        </row>
        <row r="484">
          <cell r="Q484">
            <v>2.4</v>
          </cell>
          <cell r="R484">
            <v>2.4</v>
          </cell>
          <cell r="S484">
            <v>2.4</v>
          </cell>
          <cell r="T484" t="str">
            <v>实物资产</v>
          </cell>
          <cell r="U484" t="str">
            <v>集体</v>
          </cell>
          <cell r="V484" t="str">
            <v>杨赵村</v>
          </cell>
        </row>
        <row r="484">
          <cell r="Z484" t="str">
            <v>在用</v>
          </cell>
        </row>
        <row r="485">
          <cell r="B485" t="str">
            <v>柴家门镇寺南村芦沟社文化广场亮化工程</v>
          </cell>
          <cell r="C485" t="str">
            <v>公益性资产</v>
          </cell>
          <cell r="D485" t="str">
            <v>柴家门镇</v>
          </cell>
          <cell r="E485" t="str">
            <v>财政局</v>
          </cell>
          <cell r="F485" t="str">
            <v>柴家门镇</v>
          </cell>
          <cell r="G485" t="str">
            <v>寺南村</v>
          </cell>
          <cell r="H485" t="str">
            <v>安装30WLED太阳能路灯6盏</v>
          </cell>
          <cell r="I485">
            <v>2018</v>
          </cell>
          <cell r="J485">
            <v>2018</v>
          </cell>
          <cell r="K485">
            <v>15</v>
          </cell>
          <cell r="L485" t="str">
            <v>会财发[2018]622号</v>
          </cell>
        </row>
        <row r="485">
          <cell r="Q485">
            <v>1.8</v>
          </cell>
          <cell r="R485">
            <v>1.8</v>
          </cell>
          <cell r="S485">
            <v>1.8</v>
          </cell>
          <cell r="T485" t="str">
            <v>实物资产</v>
          </cell>
          <cell r="U485" t="str">
            <v>集体</v>
          </cell>
          <cell r="V485" t="str">
            <v>寺南村</v>
          </cell>
        </row>
        <row r="485">
          <cell r="Z485" t="str">
            <v>在用</v>
          </cell>
        </row>
        <row r="486">
          <cell r="B486" t="str">
            <v>杨集镇姚坡村文化广场亮化工程</v>
          </cell>
          <cell r="C486" t="str">
            <v>公益性资产</v>
          </cell>
          <cell r="D486" t="str">
            <v>杨集镇</v>
          </cell>
          <cell r="E486" t="str">
            <v>财政局</v>
          </cell>
          <cell r="F486" t="str">
            <v>杨集镇</v>
          </cell>
          <cell r="G486" t="str">
            <v>姚坡村</v>
          </cell>
          <cell r="H486" t="str">
            <v>安装30WLED太阳能路灯8盏</v>
          </cell>
          <cell r="I486">
            <v>2018</v>
          </cell>
          <cell r="J486">
            <v>2018</v>
          </cell>
          <cell r="K486">
            <v>15</v>
          </cell>
          <cell r="L486" t="str">
            <v>会财发[2018]622号</v>
          </cell>
        </row>
        <row r="486">
          <cell r="Q486">
            <v>2.4</v>
          </cell>
          <cell r="R486">
            <v>2.4</v>
          </cell>
          <cell r="S486">
            <v>2.4</v>
          </cell>
          <cell r="T486" t="str">
            <v>实物资产</v>
          </cell>
          <cell r="U486" t="str">
            <v>集体</v>
          </cell>
          <cell r="V486" t="str">
            <v>姚坡村</v>
          </cell>
        </row>
        <row r="486">
          <cell r="Z486" t="str">
            <v>在用</v>
          </cell>
        </row>
        <row r="487">
          <cell r="B487" t="str">
            <v>翟家所镇新智村文化广场亮化工程</v>
          </cell>
          <cell r="C487" t="str">
            <v>公益性资产</v>
          </cell>
          <cell r="D487" t="str">
            <v>翟家所镇</v>
          </cell>
          <cell r="E487" t="str">
            <v>财政局</v>
          </cell>
          <cell r="F487" t="str">
            <v>翟家所镇</v>
          </cell>
          <cell r="G487" t="str">
            <v>新智村</v>
          </cell>
          <cell r="H487" t="str">
            <v>安装30WLED太阳能路灯8盏</v>
          </cell>
          <cell r="I487">
            <v>2018</v>
          </cell>
          <cell r="J487">
            <v>2018</v>
          </cell>
          <cell r="K487">
            <v>15</v>
          </cell>
          <cell r="L487" t="str">
            <v>会财发[2018]622号</v>
          </cell>
        </row>
        <row r="487">
          <cell r="Q487">
            <v>2.4</v>
          </cell>
          <cell r="R487">
            <v>2.4</v>
          </cell>
          <cell r="S487">
            <v>2.4</v>
          </cell>
          <cell r="T487" t="str">
            <v>实物资产</v>
          </cell>
          <cell r="U487" t="str">
            <v>集体</v>
          </cell>
          <cell r="V487" t="str">
            <v>新智村</v>
          </cell>
        </row>
        <row r="487">
          <cell r="Z487" t="str">
            <v>在用</v>
          </cell>
        </row>
        <row r="488">
          <cell r="B488" t="str">
            <v>汉家岔镇杨山村文化广场建设工程</v>
          </cell>
          <cell r="C488" t="str">
            <v>公益性资产</v>
          </cell>
          <cell r="D488" t="str">
            <v>汉家岔镇</v>
          </cell>
          <cell r="E488" t="str">
            <v>财政局</v>
          </cell>
          <cell r="F488" t="str">
            <v>汉家岔镇</v>
          </cell>
          <cell r="G488" t="str">
            <v>杨山村</v>
          </cell>
          <cell r="H488" t="str">
            <v>新建13m*11m砖混结构文化舞台一座，并配套39㎡化妆室一座；硬化广场1800㎡，厚12cm；新建砖围墙202m；新建铁艺大门1座；新建20㎡厕所1座。</v>
          </cell>
          <cell r="I488">
            <v>2019</v>
          </cell>
          <cell r="J488">
            <v>2019</v>
          </cell>
          <cell r="K488">
            <v>15</v>
          </cell>
          <cell r="L488" t="str">
            <v>会财农发〔2019〕26 号</v>
          </cell>
        </row>
        <row r="488">
          <cell r="Q488">
            <v>60</v>
          </cell>
          <cell r="R488">
            <v>60</v>
          </cell>
          <cell r="S488">
            <v>60</v>
          </cell>
          <cell r="T488" t="str">
            <v>实物资产</v>
          </cell>
          <cell r="U488" t="str">
            <v>集体</v>
          </cell>
          <cell r="V488" t="str">
            <v>杨山村</v>
          </cell>
        </row>
        <row r="488">
          <cell r="Z488" t="str">
            <v>在用</v>
          </cell>
        </row>
        <row r="489">
          <cell r="B489" t="str">
            <v>柴家门镇阳坡村文化广场建设工程</v>
          </cell>
          <cell r="C489" t="str">
            <v>公益性资产</v>
          </cell>
          <cell r="D489" t="str">
            <v>柴家门镇</v>
          </cell>
          <cell r="E489" t="str">
            <v>财政局</v>
          </cell>
          <cell r="F489" t="str">
            <v>柴家门镇</v>
          </cell>
          <cell r="G489" t="str">
            <v>阳坡村</v>
          </cell>
          <cell r="H489" t="str">
            <v>新建（13.7*11.3）砖混结构文化舞台一座，并配套56㎡化妆室一座；硬化广场2100㎡，厚12cm；新建砖围墙200m；新建铁艺大门1座；新建20㎡厕所1座。</v>
          </cell>
          <cell r="I489">
            <v>2019</v>
          </cell>
          <cell r="J489">
            <v>2019</v>
          </cell>
          <cell r="K489">
            <v>15</v>
          </cell>
          <cell r="L489" t="str">
            <v>会财农发〔2019〕26 号</v>
          </cell>
        </row>
        <row r="489">
          <cell r="Q489">
            <v>68.7</v>
          </cell>
          <cell r="R489">
            <v>68.7</v>
          </cell>
          <cell r="S489">
            <v>68.7</v>
          </cell>
          <cell r="T489" t="str">
            <v>实物资产</v>
          </cell>
          <cell r="U489" t="str">
            <v>集体</v>
          </cell>
          <cell r="V489" t="str">
            <v>阳坡村</v>
          </cell>
        </row>
        <row r="489">
          <cell r="Z489" t="str">
            <v>在用</v>
          </cell>
        </row>
        <row r="490">
          <cell r="B490" t="str">
            <v>郭城驿镇小羊营村文化广场建设工程</v>
          </cell>
          <cell r="C490" t="str">
            <v>公益性资产</v>
          </cell>
          <cell r="D490" t="str">
            <v>郭城驿镇</v>
          </cell>
          <cell r="E490" t="str">
            <v>财政局</v>
          </cell>
          <cell r="F490" t="str">
            <v>郭城驿镇</v>
          </cell>
          <cell r="G490" t="str">
            <v>小羊营村</v>
          </cell>
          <cell r="H490" t="str">
            <v>新建文化舞台135.5㎡、并配套文化活动室67.5㎡；新建厕所20㎡，厚12cm广场硬化1900㎡，1.8m高砖围墙182m，铁艺大门1座，5㎡旗台1座。</v>
          </cell>
          <cell r="I490">
            <v>2019</v>
          </cell>
          <cell r="J490">
            <v>2019</v>
          </cell>
          <cell r="K490">
            <v>15</v>
          </cell>
          <cell r="L490" t="str">
            <v>会财农发〔2019〕26 号</v>
          </cell>
        </row>
        <row r="490">
          <cell r="Q490">
            <v>60</v>
          </cell>
          <cell r="R490">
            <v>60</v>
          </cell>
          <cell r="S490">
            <v>60</v>
          </cell>
          <cell r="T490" t="str">
            <v>实物资产</v>
          </cell>
          <cell r="U490" t="str">
            <v>集体</v>
          </cell>
          <cell r="V490" t="str">
            <v>小羊营村</v>
          </cell>
        </row>
        <row r="490">
          <cell r="Z490" t="str">
            <v>在用</v>
          </cell>
        </row>
        <row r="491">
          <cell r="B491" t="str">
            <v>郭城驿镇黑虎岔村文化广场附属工程</v>
          </cell>
          <cell r="C491" t="str">
            <v>公益性资产</v>
          </cell>
          <cell r="D491" t="str">
            <v>郭城驿镇</v>
          </cell>
          <cell r="E491" t="str">
            <v>财政局</v>
          </cell>
          <cell r="F491" t="str">
            <v>郭城驿镇</v>
          </cell>
          <cell r="G491" t="str">
            <v>黑虎岔村</v>
          </cell>
          <cell r="H491" t="str">
            <v>新建广场硬化1808㎡、厚12cm，广场铺装1065㎡，道牙130.6m。</v>
          </cell>
          <cell r="I491">
            <v>2019</v>
          </cell>
          <cell r="J491">
            <v>2019</v>
          </cell>
          <cell r="K491">
            <v>15</v>
          </cell>
          <cell r="L491" t="str">
            <v>会财农发〔2019〕26 号</v>
          </cell>
        </row>
        <row r="491">
          <cell r="Q491">
            <v>39</v>
          </cell>
          <cell r="R491">
            <v>39</v>
          </cell>
          <cell r="S491">
            <v>39</v>
          </cell>
          <cell r="T491" t="str">
            <v>实物资产</v>
          </cell>
          <cell r="U491" t="str">
            <v>集体</v>
          </cell>
          <cell r="V491" t="str">
            <v>黑虎岔村</v>
          </cell>
        </row>
        <row r="491">
          <cell r="Z491" t="str">
            <v>在用</v>
          </cell>
        </row>
        <row r="492">
          <cell r="B492" t="str">
            <v>郭城驿镇郭城村广场附属工程</v>
          </cell>
          <cell r="C492" t="str">
            <v>公益性资产</v>
          </cell>
          <cell r="D492" t="str">
            <v>郭城驿镇</v>
          </cell>
          <cell r="E492" t="str">
            <v>财政局</v>
          </cell>
          <cell r="F492" t="str">
            <v>郭城驿镇</v>
          </cell>
          <cell r="G492" t="str">
            <v>郭城村</v>
          </cell>
          <cell r="H492" t="str">
            <v>新建围栏93m；硬化广场550㎡，厚12cm；新建大门一座。</v>
          </cell>
          <cell r="I492">
            <v>2019</v>
          </cell>
          <cell r="J492">
            <v>2019</v>
          </cell>
          <cell r="K492">
            <v>15</v>
          </cell>
          <cell r="L492" t="str">
            <v>会财农发〔2019〕26 号</v>
          </cell>
        </row>
        <row r="492">
          <cell r="Q492">
            <v>6.4</v>
          </cell>
          <cell r="R492">
            <v>6.4</v>
          </cell>
          <cell r="S492">
            <v>6.4</v>
          </cell>
          <cell r="T492" t="str">
            <v>实物资产</v>
          </cell>
          <cell r="U492" t="str">
            <v>集体</v>
          </cell>
          <cell r="V492" t="str">
            <v>郭城村</v>
          </cell>
        </row>
        <row r="492">
          <cell r="Z492" t="str">
            <v>在用</v>
          </cell>
        </row>
        <row r="493">
          <cell r="B493" t="str">
            <v>丁家沟镇郝川村文化广场附属工程及郝川村亮化工程</v>
          </cell>
          <cell r="C493" t="str">
            <v>公益性资产</v>
          </cell>
          <cell r="D493" t="str">
            <v>丁家沟镇</v>
          </cell>
          <cell r="E493" t="str">
            <v>财政局</v>
          </cell>
          <cell r="F493" t="str">
            <v>丁家沟镇</v>
          </cell>
          <cell r="G493" t="str">
            <v>郝川村</v>
          </cell>
          <cell r="H493" t="str">
            <v>硬化广场2300㎡，厚度12cm；1.8m砖围墙136.6m；铁艺大门1座；厕所20㎡；安装6m高LED太阳能路灯20盏。</v>
          </cell>
          <cell r="I493">
            <v>2019</v>
          </cell>
          <cell r="J493">
            <v>2019</v>
          </cell>
          <cell r="K493">
            <v>15</v>
          </cell>
          <cell r="L493" t="str">
            <v>会财农发〔2019〕26 号</v>
          </cell>
        </row>
        <row r="493">
          <cell r="Q493">
            <v>25.6</v>
          </cell>
          <cell r="R493">
            <v>25.6</v>
          </cell>
          <cell r="S493">
            <v>25.6</v>
          </cell>
          <cell r="T493" t="str">
            <v>实物资产</v>
          </cell>
          <cell r="U493" t="str">
            <v>集体</v>
          </cell>
          <cell r="V493" t="str">
            <v>郝川村</v>
          </cell>
        </row>
        <row r="493">
          <cell r="Z493" t="str">
            <v>在用</v>
          </cell>
        </row>
        <row r="494">
          <cell r="B494" t="str">
            <v>新添回族乡新添村街道亮化工程</v>
          </cell>
          <cell r="C494" t="str">
            <v>公益性资产</v>
          </cell>
          <cell r="D494" t="str">
            <v>新添堡乡</v>
          </cell>
          <cell r="E494" t="str">
            <v>财政局</v>
          </cell>
          <cell r="F494" t="str">
            <v>新添堡乡</v>
          </cell>
          <cell r="G494" t="str">
            <v>新添村</v>
          </cell>
          <cell r="H494" t="str">
            <v>安装8米高市电路灯64盏，6米高太阳能路灯10盏。</v>
          </cell>
          <cell r="I494">
            <v>2019</v>
          </cell>
          <cell r="J494">
            <v>2019</v>
          </cell>
          <cell r="K494">
            <v>15</v>
          </cell>
          <cell r="L494" t="str">
            <v>会财农发〔2019〕26 号</v>
          </cell>
        </row>
        <row r="494">
          <cell r="Q494">
            <v>23.4</v>
          </cell>
          <cell r="R494">
            <v>23.4</v>
          </cell>
          <cell r="S494">
            <v>23.4</v>
          </cell>
          <cell r="T494" t="str">
            <v>实物资产</v>
          </cell>
          <cell r="U494" t="str">
            <v>集体</v>
          </cell>
          <cell r="V494" t="str">
            <v>新添村</v>
          </cell>
        </row>
        <row r="494">
          <cell r="Z494" t="str">
            <v>在用</v>
          </cell>
        </row>
        <row r="495">
          <cell r="B495" t="str">
            <v>丁家沟镇漫湾村亮化工程</v>
          </cell>
          <cell r="C495" t="str">
            <v>公益性资产</v>
          </cell>
          <cell r="D495" t="str">
            <v>丁家沟镇</v>
          </cell>
          <cell r="E495" t="str">
            <v>财政局</v>
          </cell>
          <cell r="F495" t="str">
            <v>丁家沟镇</v>
          </cell>
          <cell r="G495" t="str">
            <v>漫湾村</v>
          </cell>
          <cell r="H495" t="str">
            <v>安装6米高LED太阳能路灯8盏。</v>
          </cell>
          <cell r="I495">
            <v>2019</v>
          </cell>
          <cell r="J495">
            <v>2019</v>
          </cell>
          <cell r="K495">
            <v>15</v>
          </cell>
          <cell r="L495" t="str">
            <v>会财农发〔2019〕26 号</v>
          </cell>
        </row>
        <row r="495">
          <cell r="Q495">
            <v>2.4</v>
          </cell>
          <cell r="R495">
            <v>2.4</v>
          </cell>
          <cell r="S495">
            <v>2.4</v>
          </cell>
          <cell r="T495" t="str">
            <v>实物资产</v>
          </cell>
          <cell r="U495" t="str">
            <v>集体</v>
          </cell>
          <cell r="V495" t="str">
            <v>漫湾村</v>
          </cell>
        </row>
        <row r="495">
          <cell r="Z495" t="str">
            <v>在用</v>
          </cell>
        </row>
        <row r="496">
          <cell r="B496" t="str">
            <v>新添堡回族乡河屲村刘寺社阳坡庄至康湾梁顶道路硬化</v>
          </cell>
          <cell r="C496" t="str">
            <v>公益性资产</v>
          </cell>
          <cell r="D496" t="str">
            <v>新添堡乡</v>
          </cell>
          <cell r="E496" t="str">
            <v>财政局</v>
          </cell>
          <cell r="F496" t="str">
            <v>新添堡乡</v>
          </cell>
          <cell r="G496" t="str">
            <v>河屲村</v>
          </cell>
          <cell r="H496" t="str">
            <v>硬化道路1.1km，厚度18cm，路面宽3.5m。</v>
          </cell>
          <cell r="I496">
            <v>2019</v>
          </cell>
          <cell r="J496">
            <v>2019</v>
          </cell>
          <cell r="K496">
            <v>15</v>
          </cell>
          <cell r="L496" t="str">
            <v>会财农发〔2019〕26 号</v>
          </cell>
        </row>
        <row r="496">
          <cell r="Q496">
            <v>33</v>
          </cell>
          <cell r="R496">
            <v>33</v>
          </cell>
          <cell r="S496">
            <v>33</v>
          </cell>
          <cell r="T496" t="str">
            <v>实物资产</v>
          </cell>
          <cell r="U496" t="str">
            <v>集体</v>
          </cell>
          <cell r="V496" t="str">
            <v>河屲村</v>
          </cell>
        </row>
        <row r="496">
          <cell r="Z496" t="str">
            <v>在用</v>
          </cell>
        </row>
        <row r="497">
          <cell r="B497" t="str">
            <v>河畔镇两迎水村247路口至汶坪坡口道路硬化工程</v>
          </cell>
          <cell r="C497" t="str">
            <v>公益性资产</v>
          </cell>
          <cell r="D497" t="str">
            <v>河畔镇</v>
          </cell>
          <cell r="E497" t="str">
            <v>财政局</v>
          </cell>
          <cell r="F497" t="str">
            <v>河畔镇</v>
          </cell>
          <cell r="G497" t="str">
            <v>两迎水村</v>
          </cell>
          <cell r="H497" t="str">
            <v>硬化道路1.75km，厚度18cm，路面宽3.5m,边沟850m。</v>
          </cell>
          <cell r="I497">
            <v>2019</v>
          </cell>
          <cell r="J497">
            <v>2019</v>
          </cell>
          <cell r="K497">
            <v>15</v>
          </cell>
          <cell r="L497" t="str">
            <v>会财农发〔2019〕26 号</v>
          </cell>
        </row>
        <row r="497">
          <cell r="Q497">
            <v>60</v>
          </cell>
          <cell r="R497">
            <v>60</v>
          </cell>
          <cell r="S497">
            <v>60</v>
          </cell>
          <cell r="T497" t="str">
            <v>实物资产</v>
          </cell>
          <cell r="U497" t="str">
            <v>集体</v>
          </cell>
          <cell r="V497" t="str">
            <v>两迎水村</v>
          </cell>
        </row>
        <row r="497">
          <cell r="Z497" t="str">
            <v>在用</v>
          </cell>
        </row>
        <row r="498">
          <cell r="B498" t="str">
            <v>汉家岔镇杨山村上庄社道路硬化工程</v>
          </cell>
          <cell r="C498" t="str">
            <v>公益性资产</v>
          </cell>
          <cell r="D498" t="str">
            <v>汉家岔镇</v>
          </cell>
          <cell r="E498" t="str">
            <v>财政局</v>
          </cell>
          <cell r="F498" t="str">
            <v>汉家岔镇</v>
          </cell>
          <cell r="G498" t="str">
            <v>杨山村</v>
          </cell>
          <cell r="H498" t="str">
            <v>硬化道路3km，厚度18cm，路面宽3.5m。</v>
          </cell>
          <cell r="I498">
            <v>2019</v>
          </cell>
          <cell r="J498">
            <v>2019</v>
          </cell>
          <cell r="K498">
            <v>15</v>
          </cell>
          <cell r="L498" t="str">
            <v>会财农发〔2019〕26 号</v>
          </cell>
        </row>
        <row r="498">
          <cell r="Q498">
            <v>90</v>
          </cell>
          <cell r="R498">
            <v>90</v>
          </cell>
          <cell r="S498">
            <v>90</v>
          </cell>
          <cell r="T498" t="str">
            <v>实物资产</v>
          </cell>
          <cell r="U498" t="str">
            <v>集体</v>
          </cell>
          <cell r="V498" t="str">
            <v>杨山村</v>
          </cell>
        </row>
        <row r="498">
          <cell r="Z498" t="str">
            <v>在用</v>
          </cell>
        </row>
        <row r="499">
          <cell r="B499" t="str">
            <v>大沟镇大沟村郡湾至309线道路硬化工程</v>
          </cell>
          <cell r="C499" t="str">
            <v>公益性资产</v>
          </cell>
          <cell r="D499" t="str">
            <v>大沟镇</v>
          </cell>
          <cell r="E499" t="str">
            <v>财政局</v>
          </cell>
          <cell r="F499" t="str">
            <v>大沟镇</v>
          </cell>
          <cell r="G499" t="str">
            <v>大沟村</v>
          </cell>
          <cell r="H499" t="str">
            <v>硬化道路1.4km，厚度18cm，路面宽4.5m。</v>
          </cell>
          <cell r="I499">
            <v>2019</v>
          </cell>
          <cell r="J499">
            <v>2019</v>
          </cell>
          <cell r="K499">
            <v>15</v>
          </cell>
          <cell r="L499" t="str">
            <v>会财农发〔2019〕26 号</v>
          </cell>
        </row>
        <row r="499">
          <cell r="Q499">
            <v>54</v>
          </cell>
          <cell r="R499">
            <v>54</v>
          </cell>
          <cell r="S499">
            <v>54</v>
          </cell>
          <cell r="T499" t="str">
            <v>实物资产</v>
          </cell>
          <cell r="U499" t="str">
            <v>集体</v>
          </cell>
          <cell r="V499" t="str">
            <v>大沟村</v>
          </cell>
        </row>
        <row r="499">
          <cell r="Z499" t="str">
            <v>在用</v>
          </cell>
        </row>
        <row r="500">
          <cell r="B500" t="str">
            <v>八里湾乡团结村贺山社至芦坪社道路硬化工程</v>
          </cell>
          <cell r="C500" t="str">
            <v>公益性资产</v>
          </cell>
          <cell r="D500" t="str">
            <v>八里湾乡</v>
          </cell>
          <cell r="E500" t="str">
            <v>财政局</v>
          </cell>
          <cell r="F500" t="str">
            <v>八里湾乡</v>
          </cell>
          <cell r="G500" t="str">
            <v>团结村</v>
          </cell>
          <cell r="H500" t="str">
            <v>硬化道路2.6km，厚度18cm，路面宽3.5m；硬化边沟1.2km；铺设600涵管20m。</v>
          </cell>
          <cell r="I500">
            <v>2019</v>
          </cell>
          <cell r="J500">
            <v>2019</v>
          </cell>
          <cell r="K500">
            <v>15</v>
          </cell>
          <cell r="L500" t="str">
            <v>会财农发〔2019〕26 号</v>
          </cell>
        </row>
        <row r="500">
          <cell r="Q500">
            <v>85</v>
          </cell>
          <cell r="R500">
            <v>85</v>
          </cell>
          <cell r="S500">
            <v>85</v>
          </cell>
          <cell r="T500" t="str">
            <v>实物资产</v>
          </cell>
          <cell r="U500" t="str">
            <v>集体</v>
          </cell>
          <cell r="V500" t="str">
            <v>团结村</v>
          </cell>
        </row>
        <row r="500">
          <cell r="Z500" t="str">
            <v>在用</v>
          </cell>
          <cell r="AA500" t="str">
            <v>团结村委会</v>
          </cell>
          <cell r="AB500" t="str">
            <v>李勇</v>
          </cell>
        </row>
        <row r="501">
          <cell r="B501" t="str">
            <v>丁家沟镇窑沟村曹坡社道路硬化工程</v>
          </cell>
          <cell r="C501" t="str">
            <v>公益性资产</v>
          </cell>
          <cell r="D501" t="str">
            <v>丁家沟镇</v>
          </cell>
          <cell r="E501" t="str">
            <v>财政局</v>
          </cell>
          <cell r="F501" t="str">
            <v>丁家沟镇</v>
          </cell>
          <cell r="G501" t="str">
            <v>窑沟村</v>
          </cell>
          <cell r="H501" t="str">
            <v>硬化道路2km（7000㎡），厚度18cm，路面宽3.5m。</v>
          </cell>
          <cell r="I501">
            <v>2019</v>
          </cell>
          <cell r="J501">
            <v>2019</v>
          </cell>
          <cell r="K501">
            <v>15</v>
          </cell>
          <cell r="L501" t="str">
            <v>会财农发〔2019〕26 号</v>
          </cell>
        </row>
        <row r="501">
          <cell r="Q501">
            <v>60</v>
          </cell>
          <cell r="R501">
            <v>60</v>
          </cell>
          <cell r="S501">
            <v>60</v>
          </cell>
          <cell r="T501" t="str">
            <v>实物资产</v>
          </cell>
          <cell r="U501" t="str">
            <v>集体</v>
          </cell>
          <cell r="V501" t="str">
            <v>窑沟村</v>
          </cell>
        </row>
        <row r="501">
          <cell r="Z501" t="str">
            <v>在用</v>
          </cell>
        </row>
        <row r="502">
          <cell r="B502" t="str">
            <v>丁家沟镇荔峡村荔峡社道路硬化工程</v>
          </cell>
          <cell r="C502" t="str">
            <v>公益性资产</v>
          </cell>
          <cell r="D502" t="str">
            <v>丁家沟镇</v>
          </cell>
          <cell r="E502" t="str">
            <v>财政局</v>
          </cell>
          <cell r="F502" t="str">
            <v>丁家沟镇</v>
          </cell>
          <cell r="G502" t="str">
            <v>荔峡村</v>
          </cell>
          <cell r="H502" t="str">
            <v>硬化道路1km、厚度18cm、路面宽3.5m。</v>
          </cell>
          <cell r="I502">
            <v>2019</v>
          </cell>
          <cell r="J502">
            <v>2019</v>
          </cell>
          <cell r="K502">
            <v>15</v>
          </cell>
          <cell r="L502" t="str">
            <v>会财农发〔2019〕26 号</v>
          </cell>
        </row>
        <row r="502">
          <cell r="Q502">
            <v>30</v>
          </cell>
          <cell r="R502">
            <v>30</v>
          </cell>
          <cell r="S502">
            <v>30</v>
          </cell>
          <cell r="T502" t="str">
            <v>实物资产</v>
          </cell>
          <cell r="U502" t="str">
            <v>集体</v>
          </cell>
          <cell r="V502" t="str">
            <v>荔峡村</v>
          </cell>
        </row>
        <row r="502">
          <cell r="Z502" t="str">
            <v>在用</v>
          </cell>
        </row>
        <row r="503">
          <cell r="B503" t="str">
            <v>翟所镇六房村村级综合服务中心建设项目</v>
          </cell>
          <cell r="C503" t="str">
            <v>公益性资产</v>
          </cell>
          <cell r="D503" t="str">
            <v>翟所镇</v>
          </cell>
          <cell r="E503" t="str">
            <v>财政局</v>
          </cell>
          <cell r="F503" t="str">
            <v>翟所镇</v>
          </cell>
          <cell r="G503" t="str">
            <v>六房村</v>
          </cell>
          <cell r="H503" t="str">
            <v>新建砖混木结构村级综合服务中心180㎡。</v>
          </cell>
          <cell r="I503">
            <v>2019</v>
          </cell>
          <cell r="J503">
            <v>2019</v>
          </cell>
          <cell r="K503">
            <v>15</v>
          </cell>
          <cell r="L503" t="str">
            <v>会财农发〔2019〕26 号</v>
          </cell>
        </row>
        <row r="503">
          <cell r="Q503">
            <v>25</v>
          </cell>
          <cell r="R503">
            <v>25</v>
          </cell>
          <cell r="S503">
            <v>25</v>
          </cell>
          <cell r="T503" t="str">
            <v>实物资产</v>
          </cell>
          <cell r="U503" t="str">
            <v>集体</v>
          </cell>
          <cell r="V503" t="str">
            <v>六房村</v>
          </cell>
        </row>
        <row r="503">
          <cell r="Z503" t="str">
            <v>在用</v>
          </cell>
        </row>
        <row r="504">
          <cell r="B504" t="str">
            <v>翟所镇夏阳村便民广场及村级综合服务中心建设项目</v>
          </cell>
          <cell r="C504" t="str">
            <v>公益性资产</v>
          </cell>
          <cell r="D504" t="str">
            <v>翟所镇</v>
          </cell>
          <cell r="E504" t="str">
            <v>财政局</v>
          </cell>
          <cell r="F504" t="str">
            <v>翟所镇</v>
          </cell>
          <cell r="G504" t="str">
            <v>夏阳村</v>
          </cell>
          <cell r="H504" t="str">
            <v>1、新建（13.2m*10.8m）文化舞台一座、配套（3.6m*7.2m*2）化妆间；2、硬化12㎝厚广场1800㎡；3、新建砖围墙围墙88m，围栏85m；4、新建30㎡（20㎡旱厕、10㎡无害化厕所）厕所一座；5、铁艺大门一座；6、安装太阳能路灯20盏；7、种植高2.5m的侧柏40棵、胸径10-15cm的垂柳47棵；8、新建村级综合服务中心180㎡。</v>
          </cell>
          <cell r="I504">
            <v>2019</v>
          </cell>
          <cell r="J504">
            <v>2019</v>
          </cell>
          <cell r="K504">
            <v>15</v>
          </cell>
          <cell r="L504" t="str">
            <v>会财农发〔2019〕26 号</v>
          </cell>
        </row>
        <row r="504">
          <cell r="Q504">
            <v>90</v>
          </cell>
          <cell r="R504">
            <v>90</v>
          </cell>
          <cell r="S504">
            <v>90</v>
          </cell>
          <cell r="T504" t="str">
            <v>实物资产</v>
          </cell>
          <cell r="U504" t="str">
            <v>集体</v>
          </cell>
          <cell r="V504" t="str">
            <v>夏阳村</v>
          </cell>
        </row>
        <row r="504">
          <cell r="Z504" t="str">
            <v>在用</v>
          </cell>
        </row>
        <row r="505">
          <cell r="B505" t="str">
            <v>汉家岔镇双庙村便民广场建设项目</v>
          </cell>
          <cell r="C505" t="str">
            <v>公益性资产</v>
          </cell>
          <cell r="D505" t="str">
            <v>汉家岔镇</v>
          </cell>
          <cell r="E505" t="str">
            <v>财政局</v>
          </cell>
          <cell r="F505" t="str">
            <v>汉家岔镇</v>
          </cell>
          <cell r="G505" t="str">
            <v>双庙村</v>
          </cell>
          <cell r="H505" t="str">
            <v>1、新建（13.2m*10.8m）文化舞台一座、配套（13.2m*3.3m）化妆间；2、新建2m高围墙63m；3、新建30㎡厕所一座；4、新建砖混木结构文化活动室180㎡。</v>
          </cell>
          <cell r="I505">
            <v>2019</v>
          </cell>
          <cell r="J505">
            <v>2019</v>
          </cell>
          <cell r="K505">
            <v>15</v>
          </cell>
          <cell r="L505" t="str">
            <v>会财农发〔2019〕26 号</v>
          </cell>
        </row>
        <row r="505">
          <cell r="Q505">
            <v>65</v>
          </cell>
          <cell r="R505">
            <v>65</v>
          </cell>
          <cell r="S505">
            <v>65</v>
          </cell>
          <cell r="T505" t="str">
            <v>实物资产</v>
          </cell>
          <cell r="U505" t="str">
            <v>集体</v>
          </cell>
          <cell r="V505" t="str">
            <v>双庙村</v>
          </cell>
        </row>
        <row r="505">
          <cell r="Z505" t="str">
            <v>在用</v>
          </cell>
        </row>
        <row r="506">
          <cell r="B506" t="str">
            <v>汉家岔镇塔岔村便民广场建设项目</v>
          </cell>
          <cell r="C506" t="str">
            <v>公益性资产</v>
          </cell>
          <cell r="D506" t="str">
            <v>汉家岔镇</v>
          </cell>
          <cell r="E506" t="str">
            <v>财政局</v>
          </cell>
          <cell r="F506" t="str">
            <v>汉家岔镇</v>
          </cell>
          <cell r="G506" t="str">
            <v>塔岔村</v>
          </cell>
          <cell r="H506" t="str">
            <v>1、新建（13.2m*10.8m）文化舞台一座、配套（13.2m*3.3m）化妆间；2、新建2m高围墙63m；3、新建30㎡厕所一座；4、新建二层平板房文化活动室180㎡。</v>
          </cell>
          <cell r="I506">
            <v>2019</v>
          </cell>
          <cell r="J506">
            <v>2019</v>
          </cell>
          <cell r="K506">
            <v>15</v>
          </cell>
          <cell r="L506" t="str">
            <v>会财农发〔2019〕26 号</v>
          </cell>
        </row>
        <row r="506">
          <cell r="Q506">
            <v>65</v>
          </cell>
          <cell r="R506">
            <v>65</v>
          </cell>
          <cell r="S506">
            <v>65</v>
          </cell>
          <cell r="T506" t="str">
            <v>实物资产</v>
          </cell>
          <cell r="U506" t="str">
            <v>集体</v>
          </cell>
          <cell r="V506" t="str">
            <v>塔岔村</v>
          </cell>
        </row>
        <row r="506">
          <cell r="Z506" t="str">
            <v>在用</v>
          </cell>
        </row>
        <row r="507">
          <cell r="B507" t="str">
            <v>汉家岔镇细岔村村级综合服务中心建设项目</v>
          </cell>
          <cell r="C507" t="str">
            <v>公益性资产</v>
          </cell>
          <cell r="D507" t="str">
            <v>汉家岔镇</v>
          </cell>
          <cell r="E507" t="str">
            <v>财政局</v>
          </cell>
          <cell r="F507" t="str">
            <v>汉家岔镇</v>
          </cell>
          <cell r="G507" t="str">
            <v>细岔村</v>
          </cell>
          <cell r="H507" t="str">
            <v>新建砖混结构二层平板房180㎡。</v>
          </cell>
          <cell r="I507">
            <v>2019</v>
          </cell>
          <cell r="J507">
            <v>2019</v>
          </cell>
          <cell r="K507">
            <v>15</v>
          </cell>
          <cell r="L507" t="str">
            <v>会财农发〔2019〕26 号</v>
          </cell>
        </row>
        <row r="507">
          <cell r="Q507">
            <v>25</v>
          </cell>
          <cell r="R507">
            <v>25</v>
          </cell>
          <cell r="S507">
            <v>25</v>
          </cell>
          <cell r="T507" t="str">
            <v>实物资产</v>
          </cell>
          <cell r="U507" t="str">
            <v>集体</v>
          </cell>
          <cell r="V507" t="str">
            <v>细岔村</v>
          </cell>
        </row>
        <row r="507">
          <cell r="Z507" t="str">
            <v>在用</v>
          </cell>
        </row>
        <row r="508">
          <cell r="B508" t="str">
            <v>汉家岔镇王马山村村级综合服务中心建设项目</v>
          </cell>
          <cell r="C508" t="str">
            <v>公益性资产</v>
          </cell>
          <cell r="D508" t="str">
            <v>汉家岔镇</v>
          </cell>
          <cell r="E508" t="str">
            <v>财政局</v>
          </cell>
          <cell r="F508" t="str">
            <v>汉家岔镇</v>
          </cell>
          <cell r="G508" t="str">
            <v>王马山村</v>
          </cell>
          <cell r="H508" t="str">
            <v>新建砖混结构二层平板房180㎡。</v>
          </cell>
          <cell r="I508">
            <v>2019</v>
          </cell>
          <cell r="J508">
            <v>2019</v>
          </cell>
          <cell r="K508">
            <v>15</v>
          </cell>
          <cell r="L508" t="str">
            <v>会财农发〔2019〕26 号</v>
          </cell>
        </row>
        <row r="508">
          <cell r="Q508">
            <v>25</v>
          </cell>
          <cell r="R508">
            <v>25</v>
          </cell>
          <cell r="S508">
            <v>25</v>
          </cell>
          <cell r="T508" t="str">
            <v>实物资产</v>
          </cell>
          <cell r="U508" t="str">
            <v>集体</v>
          </cell>
          <cell r="V508" t="str">
            <v>王马山村</v>
          </cell>
        </row>
        <row r="508">
          <cell r="Z508" t="str">
            <v>在用</v>
          </cell>
        </row>
        <row r="509">
          <cell r="B509" t="str">
            <v>新庄镇中吊村村便民广场建设项目</v>
          </cell>
          <cell r="C509" t="str">
            <v>公益性资产</v>
          </cell>
          <cell r="D509" t="str">
            <v>新庄镇</v>
          </cell>
          <cell r="E509" t="str">
            <v>财政局</v>
          </cell>
          <cell r="F509" t="str">
            <v>新庄镇</v>
          </cell>
          <cell r="G509" t="str">
            <v>中吊村</v>
          </cell>
          <cell r="H509" t="str">
            <v>1、新建（13.2m*10.8m）文化舞台一座、配套（3.6m*7.2m*2）化妆间；2、硬化12㎝厚广场1800㎡；3、新建砖围墙52m、围栏93m；4、新建30㎡厕所一座；5、铁艺大门一座；6、安装太阳能路灯10盏；7、新建文化活动室50㎡。</v>
          </cell>
          <cell r="I509">
            <v>2019</v>
          </cell>
          <cell r="J509">
            <v>2019</v>
          </cell>
          <cell r="K509">
            <v>15</v>
          </cell>
          <cell r="L509" t="str">
            <v>会财农发〔2019〕26 号</v>
          </cell>
        </row>
        <row r="509">
          <cell r="Q509">
            <v>65</v>
          </cell>
          <cell r="R509">
            <v>65</v>
          </cell>
          <cell r="S509">
            <v>65</v>
          </cell>
          <cell r="T509" t="str">
            <v>实物资产</v>
          </cell>
          <cell r="U509" t="str">
            <v>集体</v>
          </cell>
          <cell r="V509" t="str">
            <v>中吊村</v>
          </cell>
        </row>
        <row r="509">
          <cell r="Z509" t="str">
            <v>在用</v>
          </cell>
        </row>
        <row r="510">
          <cell r="B510" t="str">
            <v>老君坡镇柳岔村便民广场及村级综合服务中心建设工程</v>
          </cell>
          <cell r="C510" t="str">
            <v>公益性资产</v>
          </cell>
          <cell r="D510" t="str">
            <v>老君坡镇</v>
          </cell>
          <cell r="E510" t="str">
            <v>财政局</v>
          </cell>
          <cell r="F510" t="str">
            <v>老君坡镇</v>
          </cell>
          <cell r="G510" t="str">
            <v>柳岔村</v>
          </cell>
          <cell r="H510" t="str">
            <v>1、新建（13.2m*10.8m）文化舞台一座、配套（13.2m*3.3m）化妆间；2、硬化12㎝厚广场1500㎡；3、新建2m高围墙100m；4、新建30㎡（20㎡旱厕、10㎡无害化厕所）厕所一座；5、铁艺大门一座；6、安装太阳能路灯15盏；7、种植高2m的云杉101棵；8、新建文化活动室27㎡；9、新建村级综合服务中心180㎡。</v>
          </cell>
          <cell r="I510">
            <v>2019</v>
          </cell>
          <cell r="J510">
            <v>2019</v>
          </cell>
          <cell r="K510">
            <v>15</v>
          </cell>
          <cell r="L510" t="str">
            <v>会财农发〔2019〕26 号</v>
          </cell>
        </row>
        <row r="510">
          <cell r="Q510">
            <v>90</v>
          </cell>
          <cell r="R510">
            <v>90</v>
          </cell>
          <cell r="S510">
            <v>90</v>
          </cell>
          <cell r="T510" t="str">
            <v>实物资产</v>
          </cell>
          <cell r="U510" t="str">
            <v>集体</v>
          </cell>
          <cell r="V510" t="str">
            <v>柳岔村</v>
          </cell>
        </row>
        <row r="510">
          <cell r="Z510" t="str">
            <v>在用</v>
          </cell>
        </row>
        <row r="511">
          <cell r="B511" t="str">
            <v>老君坡镇谢岔村便民广场及村级综合服务中心建设工程</v>
          </cell>
          <cell r="C511" t="str">
            <v>公益性资产</v>
          </cell>
          <cell r="D511" t="str">
            <v>老君坡镇</v>
          </cell>
          <cell r="E511" t="str">
            <v>财政局</v>
          </cell>
          <cell r="F511" t="str">
            <v>老君坡镇</v>
          </cell>
          <cell r="G511" t="str">
            <v>谢岔村</v>
          </cell>
          <cell r="H511" t="str">
            <v>1、新建（13.2m*10.8m）文化舞台一座、配套（13.2m*3.3m）化妆间；2、硬化12㎝厚广场1500㎡；3、新建2m高围墙114m；4、新建30㎡（20㎡旱厕、10㎡无害化厕所）厕所一座；5、铁艺大门一座；6、安装太阳能路灯15盏；7、种植高2m的云杉101棵；8、新建文化活动室23㎡；9、新建村级综合服务中心180㎡。</v>
          </cell>
          <cell r="I511">
            <v>2019</v>
          </cell>
          <cell r="J511">
            <v>2019</v>
          </cell>
          <cell r="K511">
            <v>15</v>
          </cell>
          <cell r="L511" t="str">
            <v>会财农发〔2019〕26 号</v>
          </cell>
        </row>
        <row r="511">
          <cell r="Q511">
            <v>90</v>
          </cell>
          <cell r="R511">
            <v>90</v>
          </cell>
          <cell r="S511">
            <v>90</v>
          </cell>
          <cell r="T511" t="str">
            <v>实物资产</v>
          </cell>
          <cell r="U511" t="str">
            <v>集体</v>
          </cell>
          <cell r="V511" t="str">
            <v>谢岔村</v>
          </cell>
        </row>
        <row r="511">
          <cell r="Z511" t="str">
            <v>在用</v>
          </cell>
        </row>
        <row r="512">
          <cell r="B512" t="str">
            <v>老君坡镇文岔村村级综合服务中心建设工程</v>
          </cell>
          <cell r="C512" t="str">
            <v>公益性资产</v>
          </cell>
          <cell r="D512" t="str">
            <v>老君坡镇</v>
          </cell>
          <cell r="E512" t="str">
            <v>财政局</v>
          </cell>
          <cell r="F512" t="str">
            <v>老君坡镇</v>
          </cell>
          <cell r="G512" t="str">
            <v>文岔村</v>
          </cell>
          <cell r="H512" t="str">
            <v>新建砖混木结构村级综合服务中心180㎡。</v>
          </cell>
          <cell r="I512">
            <v>2019</v>
          </cell>
          <cell r="J512">
            <v>2019</v>
          </cell>
          <cell r="K512">
            <v>15</v>
          </cell>
          <cell r="L512" t="str">
            <v>会财农发〔2019〕26 号</v>
          </cell>
        </row>
        <row r="512">
          <cell r="Q512">
            <v>25</v>
          </cell>
          <cell r="R512">
            <v>25</v>
          </cell>
          <cell r="S512">
            <v>25</v>
          </cell>
          <cell r="T512" t="str">
            <v>实物资产</v>
          </cell>
          <cell r="U512" t="str">
            <v>集体</v>
          </cell>
          <cell r="V512" t="str">
            <v>文岔村</v>
          </cell>
        </row>
        <row r="512">
          <cell r="Z512" t="str">
            <v>在用</v>
          </cell>
        </row>
        <row r="513">
          <cell r="B513" t="str">
            <v>老君坡镇河口村村级综合服务中心建设工程</v>
          </cell>
          <cell r="C513" t="str">
            <v>公益性资产</v>
          </cell>
          <cell r="D513" t="str">
            <v>老君坡镇</v>
          </cell>
          <cell r="E513" t="str">
            <v>财政局</v>
          </cell>
          <cell r="F513" t="str">
            <v>老君坡镇</v>
          </cell>
          <cell r="G513" t="str">
            <v>河口村</v>
          </cell>
          <cell r="H513" t="str">
            <v>新建砖混木结构村级综合服务中心180㎡。</v>
          </cell>
          <cell r="I513">
            <v>2019</v>
          </cell>
          <cell r="J513">
            <v>2019</v>
          </cell>
          <cell r="K513">
            <v>15</v>
          </cell>
          <cell r="L513" t="str">
            <v>会财农发〔2019〕26 号</v>
          </cell>
        </row>
        <row r="513">
          <cell r="Q513">
            <v>25</v>
          </cell>
          <cell r="R513">
            <v>25</v>
          </cell>
          <cell r="S513">
            <v>25</v>
          </cell>
          <cell r="T513" t="str">
            <v>实物资产</v>
          </cell>
          <cell r="U513" t="str">
            <v>集体</v>
          </cell>
          <cell r="V513" t="str">
            <v>河口村</v>
          </cell>
        </row>
        <row r="513">
          <cell r="Z513" t="str">
            <v>在用</v>
          </cell>
        </row>
        <row r="514">
          <cell r="B514" t="str">
            <v>草滩镇油坊沟村村级综合服务中心建设工程</v>
          </cell>
          <cell r="C514" t="str">
            <v>公益性资产</v>
          </cell>
          <cell r="D514" t="str">
            <v>草滩镇</v>
          </cell>
          <cell r="E514" t="str">
            <v>财政局</v>
          </cell>
          <cell r="F514" t="str">
            <v>草滩镇</v>
          </cell>
          <cell r="G514" t="str">
            <v>油坊沟村</v>
          </cell>
          <cell r="H514" t="str">
            <v>新建砖混木结构村级综合服务中心180㎡。</v>
          </cell>
          <cell r="I514">
            <v>2019</v>
          </cell>
          <cell r="J514">
            <v>2019</v>
          </cell>
          <cell r="K514">
            <v>15</v>
          </cell>
          <cell r="L514" t="str">
            <v>会财农发〔2019〕26 号</v>
          </cell>
        </row>
        <row r="514">
          <cell r="Q514">
            <v>25</v>
          </cell>
          <cell r="R514">
            <v>25</v>
          </cell>
          <cell r="S514">
            <v>25</v>
          </cell>
          <cell r="T514" t="str">
            <v>实物资产</v>
          </cell>
          <cell r="U514" t="str">
            <v>集体</v>
          </cell>
          <cell r="V514" t="str">
            <v>油坊沟村</v>
          </cell>
        </row>
        <row r="514">
          <cell r="Z514" t="str">
            <v>在用</v>
          </cell>
        </row>
        <row r="515">
          <cell r="B515" t="str">
            <v>草滩镇姚岔村便民广场及村级综合服务中心建设工程</v>
          </cell>
          <cell r="C515" t="str">
            <v>公益性资产</v>
          </cell>
          <cell r="D515" t="str">
            <v>草滩镇</v>
          </cell>
          <cell r="E515" t="str">
            <v>财政局</v>
          </cell>
          <cell r="F515" t="str">
            <v>草滩镇</v>
          </cell>
          <cell r="G515" t="str">
            <v>姚岔村</v>
          </cell>
          <cell r="H515" t="str">
            <v>1、新建（13.2m*10.8m）文化舞台一座、配套（3.6m*7.2m*2）化妆间；2、硬化12㎝厚广场2000㎡；3、新建2m高围墙200m；4、新建30㎡（20㎡旱厕、10㎡无害化厕所）厕所一座；5、铁艺大门一座；6、安装太阳能路灯12盏；7、种植胸径10-15cm的垂柳45棵；8、新建村级综合服务中心180㎡。</v>
          </cell>
          <cell r="I515">
            <v>2019</v>
          </cell>
          <cell r="J515">
            <v>2019</v>
          </cell>
          <cell r="K515">
            <v>15</v>
          </cell>
          <cell r="L515" t="str">
            <v>会财农发〔2019〕26 号</v>
          </cell>
        </row>
        <row r="515">
          <cell r="Q515">
            <v>90</v>
          </cell>
          <cell r="R515">
            <v>90</v>
          </cell>
          <cell r="S515">
            <v>90</v>
          </cell>
          <cell r="T515" t="str">
            <v>实物资产</v>
          </cell>
          <cell r="U515" t="str">
            <v>集体</v>
          </cell>
          <cell r="V515" t="str">
            <v>姚岔村</v>
          </cell>
        </row>
        <row r="515">
          <cell r="Z515" t="str">
            <v>在用</v>
          </cell>
        </row>
        <row r="516">
          <cell r="B516" t="str">
            <v>草滩镇麦李村村级综合服务中心建设工程</v>
          </cell>
          <cell r="C516" t="str">
            <v>公益性资产</v>
          </cell>
          <cell r="D516" t="str">
            <v>草滩镇</v>
          </cell>
          <cell r="E516" t="str">
            <v>财政局</v>
          </cell>
          <cell r="F516" t="str">
            <v>草滩镇</v>
          </cell>
          <cell r="G516" t="str">
            <v>麦李村</v>
          </cell>
          <cell r="H516" t="str">
            <v>新建砖混木结构村级综合服务中心180㎡。</v>
          </cell>
          <cell r="I516">
            <v>2019</v>
          </cell>
          <cell r="J516">
            <v>2019</v>
          </cell>
          <cell r="K516">
            <v>15</v>
          </cell>
          <cell r="L516" t="str">
            <v>会财农发〔2019〕26 号</v>
          </cell>
        </row>
        <row r="516">
          <cell r="Q516">
            <v>25</v>
          </cell>
          <cell r="R516">
            <v>25</v>
          </cell>
          <cell r="S516">
            <v>25</v>
          </cell>
          <cell r="T516" t="str">
            <v>实物资产</v>
          </cell>
          <cell r="U516" t="str">
            <v>集体</v>
          </cell>
          <cell r="V516" t="str">
            <v>麦李村</v>
          </cell>
        </row>
        <row r="516">
          <cell r="Z516" t="str">
            <v>在用</v>
          </cell>
        </row>
        <row r="517">
          <cell r="B517" t="str">
            <v>杨崖集镇红土村便民广场及村级综合服务中心建设工程</v>
          </cell>
          <cell r="C517" t="str">
            <v>公益性资产</v>
          </cell>
          <cell r="D517" t="str">
            <v>杨崖集镇</v>
          </cell>
          <cell r="E517" t="str">
            <v>财政局</v>
          </cell>
          <cell r="F517" t="str">
            <v>杨崖集镇</v>
          </cell>
          <cell r="G517" t="str">
            <v>红土村</v>
          </cell>
          <cell r="H517" t="str">
            <v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v>
          </cell>
          <cell r="I517">
            <v>2019</v>
          </cell>
          <cell r="J517">
            <v>2019</v>
          </cell>
          <cell r="K517">
            <v>15</v>
          </cell>
          <cell r="L517" t="str">
            <v>会财农发〔2019〕26 号</v>
          </cell>
        </row>
        <row r="517">
          <cell r="Q517">
            <v>90</v>
          </cell>
          <cell r="R517">
            <v>90</v>
          </cell>
          <cell r="S517">
            <v>90</v>
          </cell>
          <cell r="T517" t="str">
            <v>实物资产</v>
          </cell>
          <cell r="U517" t="str">
            <v>集体</v>
          </cell>
          <cell r="V517" t="str">
            <v>红土村</v>
          </cell>
        </row>
        <row r="517">
          <cell r="Z517" t="str">
            <v>在用</v>
          </cell>
        </row>
        <row r="518">
          <cell r="B518" t="str">
            <v>杨崖集镇陇川村村级综合服务中心建设工程</v>
          </cell>
          <cell r="C518" t="str">
            <v>公益性资产</v>
          </cell>
          <cell r="D518" t="str">
            <v>杨崖集镇</v>
          </cell>
          <cell r="E518" t="str">
            <v>财政局</v>
          </cell>
          <cell r="F518" t="str">
            <v>杨崖集镇</v>
          </cell>
          <cell r="G518" t="str">
            <v>陇川村</v>
          </cell>
          <cell r="H518" t="str">
            <v>新建砖混木结构村级综合服务中心180㎡。</v>
          </cell>
          <cell r="I518">
            <v>2019</v>
          </cell>
          <cell r="J518">
            <v>2019</v>
          </cell>
          <cell r="K518">
            <v>15</v>
          </cell>
          <cell r="L518" t="str">
            <v>会财农发〔2019〕26 号</v>
          </cell>
        </row>
        <row r="518">
          <cell r="Q518">
            <v>25</v>
          </cell>
          <cell r="R518">
            <v>25</v>
          </cell>
          <cell r="S518">
            <v>25</v>
          </cell>
          <cell r="T518" t="str">
            <v>实物资产</v>
          </cell>
          <cell r="U518" t="str">
            <v>集体</v>
          </cell>
          <cell r="V518" t="str">
            <v>陇川村</v>
          </cell>
        </row>
        <row r="518">
          <cell r="Z518" t="str">
            <v>在用</v>
          </cell>
        </row>
        <row r="519">
          <cell r="B519" t="str">
            <v>丁家沟镇梁庄村村级综合服务中心建设工程</v>
          </cell>
          <cell r="C519" t="str">
            <v>公益性资产</v>
          </cell>
          <cell r="D519" t="str">
            <v>丁家沟镇</v>
          </cell>
          <cell r="E519" t="str">
            <v>财政局</v>
          </cell>
          <cell r="F519" t="str">
            <v>丁家沟镇</v>
          </cell>
          <cell r="G519" t="str">
            <v>梁庄村</v>
          </cell>
          <cell r="H519" t="str">
            <v>新建砖混木结构平房180m2。</v>
          </cell>
          <cell r="I519">
            <v>2019</v>
          </cell>
          <cell r="J519">
            <v>2019</v>
          </cell>
          <cell r="K519">
            <v>15</v>
          </cell>
          <cell r="L519" t="str">
            <v>会财农发〔2019〕26 号</v>
          </cell>
        </row>
        <row r="519">
          <cell r="Q519">
            <v>25</v>
          </cell>
          <cell r="R519">
            <v>25</v>
          </cell>
          <cell r="S519">
            <v>25</v>
          </cell>
          <cell r="T519" t="str">
            <v>实物资产</v>
          </cell>
          <cell r="U519" t="str">
            <v>集体</v>
          </cell>
          <cell r="V519" t="str">
            <v>梁庄村</v>
          </cell>
        </row>
        <row r="519">
          <cell r="Z519" t="str">
            <v>在用</v>
          </cell>
        </row>
        <row r="520">
          <cell r="B520" t="str">
            <v>丁家沟镇沈屲村村级综合服务中心建设工程</v>
          </cell>
          <cell r="C520" t="str">
            <v>公益性资产</v>
          </cell>
          <cell r="D520" t="str">
            <v>丁家沟镇</v>
          </cell>
          <cell r="E520" t="str">
            <v>财政局</v>
          </cell>
          <cell r="F520" t="str">
            <v>丁家沟镇</v>
          </cell>
          <cell r="G520" t="str">
            <v>沈屲村</v>
          </cell>
          <cell r="H520" t="str">
            <v>新建砖混木结构平房180m2。</v>
          </cell>
          <cell r="I520">
            <v>2019</v>
          </cell>
          <cell r="J520">
            <v>2019</v>
          </cell>
          <cell r="K520">
            <v>15</v>
          </cell>
          <cell r="L520" t="str">
            <v>会财农发〔2019〕26 号</v>
          </cell>
        </row>
        <row r="520">
          <cell r="Q520">
            <v>25</v>
          </cell>
          <cell r="R520">
            <v>25</v>
          </cell>
          <cell r="S520">
            <v>25</v>
          </cell>
          <cell r="T520" t="str">
            <v>实物资产</v>
          </cell>
          <cell r="U520" t="str">
            <v>集体</v>
          </cell>
          <cell r="V520" t="str">
            <v>沈屲村</v>
          </cell>
        </row>
        <row r="520">
          <cell r="Z520" t="str">
            <v>在用</v>
          </cell>
        </row>
        <row r="521">
          <cell r="B521" t="str">
            <v>丁家沟镇荔峡村便民广场及村级综合服务中心建设工程</v>
          </cell>
          <cell r="C521" t="str">
            <v>公益性资产</v>
          </cell>
          <cell r="D521" t="str">
            <v>丁家沟镇</v>
          </cell>
          <cell r="E521" t="str">
            <v>财政局</v>
          </cell>
          <cell r="F521" t="str">
            <v>丁家沟镇</v>
          </cell>
          <cell r="G521" t="str">
            <v>荔峡村</v>
          </cell>
          <cell r="H521" t="str">
            <v>1、新建（13.2m*10.8m）文化舞台一座、配套（3.6m*7.2m*2）化妆间；2、硬化12㎝厚广场1600㎡；3、新建2m高围墙150m；4、新建30㎡（20㎡旱厕、10㎡无害化厕所）厕所一座；5、铁艺大门一座；6、安装太阳能路灯27盏；7、种植高2.5m的侧柏31棵；8、新建村级综合服务中心180㎡。</v>
          </cell>
          <cell r="I521">
            <v>2019</v>
          </cell>
          <cell r="J521">
            <v>2019</v>
          </cell>
          <cell r="K521">
            <v>15</v>
          </cell>
          <cell r="L521" t="str">
            <v>会财农发〔2019〕26 号</v>
          </cell>
        </row>
        <row r="521">
          <cell r="Q521">
            <v>90</v>
          </cell>
          <cell r="R521">
            <v>90</v>
          </cell>
          <cell r="S521">
            <v>90</v>
          </cell>
          <cell r="T521" t="str">
            <v>实物资产</v>
          </cell>
          <cell r="U521" t="str">
            <v>集体</v>
          </cell>
          <cell r="V521" t="str">
            <v>荔峡村</v>
          </cell>
        </row>
        <row r="521">
          <cell r="Z521" t="str">
            <v>在用</v>
          </cell>
        </row>
        <row r="522">
          <cell r="B522" t="str">
            <v>土高山乡红湾村村级综合服务中心建设工程</v>
          </cell>
          <cell r="C522" t="str">
            <v>公益性资产</v>
          </cell>
          <cell r="D522" t="str">
            <v>土高山乡</v>
          </cell>
          <cell r="E522" t="str">
            <v>财政局</v>
          </cell>
          <cell r="F522" t="str">
            <v>土高山乡</v>
          </cell>
          <cell r="G522" t="str">
            <v>红湾村</v>
          </cell>
          <cell r="H522" t="str">
            <v>1、新建（13.2m*10.8m）文化舞台一座（28.51万元）、配套（3.6m*7.2m*2）化妆间（6.74万元）；2、硬化12㎝厚广场2020㎡（14.15万元）；3、新建2m高围墙150m（5.4万元）；4、新建30㎡厕所一座（3.6万元）；5、铁艺大门一座（0.5万元）；6、安装太阳能路灯17盏（5.1万元）；7、种植高1.5m的侧柏200棵（1万元）。</v>
          </cell>
          <cell r="I522">
            <v>2019</v>
          </cell>
          <cell r="J522">
            <v>2019</v>
          </cell>
          <cell r="K522">
            <v>15</v>
          </cell>
          <cell r="L522" t="str">
            <v>会财农发〔2019〕26 号</v>
          </cell>
        </row>
        <row r="522">
          <cell r="Q522">
            <v>65</v>
          </cell>
          <cell r="R522">
            <v>65</v>
          </cell>
          <cell r="S522">
            <v>65</v>
          </cell>
          <cell r="T522" t="str">
            <v>实物资产</v>
          </cell>
          <cell r="U522" t="str">
            <v>集体</v>
          </cell>
          <cell r="V522" t="str">
            <v>红湾村</v>
          </cell>
        </row>
        <row r="522">
          <cell r="Z522" t="str">
            <v>在用</v>
          </cell>
        </row>
        <row r="523">
          <cell r="B523" t="str">
            <v>土高山乡上沟村便民广场及村级综合服务中心建设工程</v>
          </cell>
          <cell r="C523" t="str">
            <v>公益性资产</v>
          </cell>
          <cell r="D523" t="str">
            <v>土高山乡</v>
          </cell>
          <cell r="E523" t="str">
            <v>财政局</v>
          </cell>
          <cell r="F523" t="str">
            <v>土高山乡</v>
          </cell>
          <cell r="G523" t="str">
            <v>上沟村</v>
          </cell>
          <cell r="H523" t="str">
            <v>1、新建（13.2m*10.8m）文化舞台一座、配套（3.6m*7.2m*2）化妆间；2、硬化12㎝厚广场2265㎡；3、新建2m高围墙150m；4、新建30㎡（20㎡旱厕、10㎡无害化厕所）厕所一座；5、铁艺大门一座；6、安装太阳能路灯10盏；7、种植高1.5m的侧柏200棵；8、新建村级综合服务中心180㎡。</v>
          </cell>
          <cell r="I523">
            <v>2019</v>
          </cell>
          <cell r="J523">
            <v>2019</v>
          </cell>
          <cell r="K523">
            <v>15</v>
          </cell>
          <cell r="L523" t="str">
            <v>会财农发〔2019〕26 号</v>
          </cell>
        </row>
        <row r="523">
          <cell r="Q523">
            <v>90</v>
          </cell>
          <cell r="R523">
            <v>90</v>
          </cell>
          <cell r="S523">
            <v>90</v>
          </cell>
          <cell r="T523" t="str">
            <v>实物资产</v>
          </cell>
          <cell r="U523" t="str">
            <v>集体</v>
          </cell>
          <cell r="V523" t="str">
            <v>上沟村</v>
          </cell>
        </row>
        <row r="523">
          <cell r="Z523" t="str">
            <v>在用</v>
          </cell>
        </row>
        <row r="524">
          <cell r="B524" t="str">
            <v>土门岘镇张门村村级综合服务中心建设工程</v>
          </cell>
          <cell r="C524" t="str">
            <v>公益性资产</v>
          </cell>
          <cell r="D524" t="str">
            <v>土门岘镇</v>
          </cell>
          <cell r="E524" t="str">
            <v>财政局</v>
          </cell>
          <cell r="F524" t="str">
            <v>土门岘镇</v>
          </cell>
          <cell r="G524" t="str">
            <v>张门村</v>
          </cell>
          <cell r="H524" t="str">
            <v>新建砖混木结构村级综合服务中心180㎡。</v>
          </cell>
          <cell r="I524">
            <v>2019</v>
          </cell>
          <cell r="J524">
            <v>2019</v>
          </cell>
          <cell r="K524">
            <v>15</v>
          </cell>
          <cell r="L524" t="str">
            <v>会财农发〔2019〕26 号</v>
          </cell>
        </row>
        <row r="524">
          <cell r="Q524">
            <v>25</v>
          </cell>
          <cell r="R524">
            <v>25</v>
          </cell>
          <cell r="S524">
            <v>25</v>
          </cell>
          <cell r="T524" t="str">
            <v>实物资产</v>
          </cell>
          <cell r="U524" t="str">
            <v>集体</v>
          </cell>
          <cell r="V524" t="str">
            <v>张门村</v>
          </cell>
        </row>
        <row r="524">
          <cell r="Z524" t="str">
            <v>在用</v>
          </cell>
        </row>
        <row r="525">
          <cell r="B525" t="str">
            <v>土门岘镇安坡村便民广场建设工程</v>
          </cell>
          <cell r="C525" t="str">
            <v>公益性资产</v>
          </cell>
          <cell r="D525" t="str">
            <v>土门岘镇</v>
          </cell>
          <cell r="E525" t="str">
            <v>财政局</v>
          </cell>
          <cell r="F525" t="str">
            <v>土门岘镇</v>
          </cell>
          <cell r="G525" t="str">
            <v>安坡村</v>
          </cell>
          <cell r="H525" t="str">
            <v>1、新建（13.2m*10.8m）文化舞台一座、配套（3.6m*7.2m*2）化妆间；2、硬化12㎝厚广场1500㎡；3、新建2m高围墙200m；4、新建30㎡厕所一座；5、铁艺大门一座；6、安装太阳能路灯22盏；7、种植胸径10-15cm的垂柳135棵。</v>
          </cell>
          <cell r="I525">
            <v>2019</v>
          </cell>
          <cell r="J525">
            <v>2019</v>
          </cell>
          <cell r="K525">
            <v>15</v>
          </cell>
          <cell r="L525" t="str">
            <v>会财农发〔2019〕26 号</v>
          </cell>
        </row>
        <row r="525">
          <cell r="Q525">
            <v>65</v>
          </cell>
          <cell r="R525">
            <v>65</v>
          </cell>
          <cell r="S525">
            <v>65</v>
          </cell>
          <cell r="T525" t="str">
            <v>实物资产</v>
          </cell>
          <cell r="U525" t="str">
            <v>集体</v>
          </cell>
          <cell r="V525" t="str">
            <v>安坡村</v>
          </cell>
        </row>
        <row r="525">
          <cell r="Z525" t="str">
            <v>在用</v>
          </cell>
        </row>
        <row r="526">
          <cell r="B526" t="str">
            <v>大沟镇掌里村便民广场及村级综合服务中心建设工程</v>
          </cell>
          <cell r="C526" t="str">
            <v>公益性资产</v>
          </cell>
          <cell r="D526" t="str">
            <v>大沟镇</v>
          </cell>
          <cell r="E526" t="str">
            <v>财政局</v>
          </cell>
          <cell r="F526" t="str">
            <v>大沟镇</v>
          </cell>
          <cell r="G526" t="str">
            <v>掌里村</v>
          </cell>
          <cell r="H526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6">
            <v>2019</v>
          </cell>
          <cell r="J526">
            <v>2019</v>
          </cell>
          <cell r="K526">
            <v>15</v>
          </cell>
          <cell r="L526" t="str">
            <v>会财农发〔2019〕26 号</v>
          </cell>
        </row>
        <row r="526">
          <cell r="Q526">
            <v>90</v>
          </cell>
          <cell r="R526">
            <v>90</v>
          </cell>
          <cell r="S526">
            <v>90</v>
          </cell>
          <cell r="T526" t="str">
            <v>实物资产</v>
          </cell>
          <cell r="U526" t="str">
            <v>集体</v>
          </cell>
          <cell r="V526" t="str">
            <v>掌里村</v>
          </cell>
        </row>
        <row r="526">
          <cell r="Z526" t="str">
            <v>在用</v>
          </cell>
        </row>
        <row r="527">
          <cell r="B527" t="str">
            <v>大沟镇庄湾村便民广场及村级综合服务中心建设工程</v>
          </cell>
          <cell r="C527" t="str">
            <v>公益性资产</v>
          </cell>
          <cell r="D527" t="str">
            <v>大沟镇</v>
          </cell>
          <cell r="E527" t="str">
            <v>财政局</v>
          </cell>
          <cell r="F527" t="str">
            <v>大沟镇</v>
          </cell>
          <cell r="G527" t="str">
            <v>庄湾村</v>
          </cell>
          <cell r="H527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7">
            <v>2019</v>
          </cell>
          <cell r="J527">
            <v>2019</v>
          </cell>
          <cell r="K527">
            <v>15</v>
          </cell>
          <cell r="L527" t="str">
            <v>会财农发〔2019〕26 号</v>
          </cell>
        </row>
        <row r="527">
          <cell r="Q527">
            <v>90</v>
          </cell>
          <cell r="R527">
            <v>90</v>
          </cell>
          <cell r="S527">
            <v>90</v>
          </cell>
          <cell r="T527" t="str">
            <v>实物资产</v>
          </cell>
          <cell r="U527" t="str">
            <v>集体</v>
          </cell>
          <cell r="V527" t="str">
            <v>庄湾村</v>
          </cell>
        </row>
        <row r="527">
          <cell r="Z527" t="str">
            <v>在用</v>
          </cell>
        </row>
        <row r="528">
          <cell r="B528" t="str">
            <v>大沟镇厍曲村村级综合服务中心建设工程</v>
          </cell>
          <cell r="C528" t="str">
            <v>公益性资产</v>
          </cell>
          <cell r="D528" t="str">
            <v>大沟镇</v>
          </cell>
          <cell r="E528" t="str">
            <v>财政局</v>
          </cell>
          <cell r="F528" t="str">
            <v>大沟镇</v>
          </cell>
          <cell r="G528" t="str">
            <v>厍曲村</v>
          </cell>
          <cell r="H528" t="str">
            <v>新建砖混二层楼村级综合服务中心340㎡。</v>
          </cell>
          <cell r="I528">
            <v>2019</v>
          </cell>
          <cell r="J528">
            <v>2019</v>
          </cell>
          <cell r="K528">
            <v>15</v>
          </cell>
          <cell r="L528" t="str">
            <v>会财农发〔2019〕26 号</v>
          </cell>
        </row>
        <row r="528">
          <cell r="Q528">
            <v>25</v>
          </cell>
          <cell r="R528">
            <v>25</v>
          </cell>
          <cell r="S528">
            <v>25</v>
          </cell>
          <cell r="T528" t="str">
            <v>实物资产</v>
          </cell>
          <cell r="U528" t="str">
            <v>集体</v>
          </cell>
          <cell r="V528" t="str">
            <v>厍曲村</v>
          </cell>
        </row>
        <row r="528">
          <cell r="Z528" t="str">
            <v>在用</v>
          </cell>
        </row>
        <row r="529">
          <cell r="B529" t="str">
            <v>太平店镇贾铺村村级综合服务中心建设工程</v>
          </cell>
          <cell r="C529" t="str">
            <v>公益性资产</v>
          </cell>
          <cell r="D529" t="str">
            <v>太平店镇</v>
          </cell>
          <cell r="E529" t="str">
            <v>财政局</v>
          </cell>
          <cell r="F529" t="str">
            <v>太平店镇</v>
          </cell>
          <cell r="G529" t="str">
            <v>贾铺村</v>
          </cell>
          <cell r="H529" t="str">
            <v>新建砖混木结构村级综合服务中心180㎡。</v>
          </cell>
          <cell r="I529">
            <v>2019</v>
          </cell>
          <cell r="J529">
            <v>2019</v>
          </cell>
          <cell r="K529">
            <v>15</v>
          </cell>
          <cell r="L529" t="str">
            <v>会财农发〔2019〕26 号</v>
          </cell>
        </row>
        <row r="529">
          <cell r="Q529">
            <v>25</v>
          </cell>
          <cell r="R529">
            <v>25</v>
          </cell>
          <cell r="S529">
            <v>25</v>
          </cell>
          <cell r="T529" t="str">
            <v>实物资产</v>
          </cell>
          <cell r="U529" t="str">
            <v>集体</v>
          </cell>
          <cell r="V529" t="str">
            <v>贾铺村</v>
          </cell>
        </row>
        <row r="529">
          <cell r="Z529" t="str">
            <v>在用</v>
          </cell>
        </row>
        <row r="530">
          <cell r="B530" t="str">
            <v>平头川镇柳树沟村村级综合服务中心建设工程</v>
          </cell>
          <cell r="C530" t="str">
            <v>公益性资产</v>
          </cell>
          <cell r="D530" t="str">
            <v>平头川镇</v>
          </cell>
          <cell r="E530" t="str">
            <v>财政局</v>
          </cell>
          <cell r="F530" t="str">
            <v>平头川镇</v>
          </cell>
          <cell r="G530" t="str">
            <v>柳树沟村</v>
          </cell>
          <cell r="H530" t="str">
            <v>新建砖混木结构村级综合服务中心180㎡。</v>
          </cell>
          <cell r="I530">
            <v>2019</v>
          </cell>
          <cell r="J530">
            <v>2019</v>
          </cell>
          <cell r="K530">
            <v>15</v>
          </cell>
          <cell r="L530" t="str">
            <v>会财农发〔2019〕26 号</v>
          </cell>
        </row>
        <row r="530">
          <cell r="Q530">
            <v>25</v>
          </cell>
          <cell r="R530">
            <v>25</v>
          </cell>
          <cell r="S530">
            <v>25</v>
          </cell>
          <cell r="T530" t="str">
            <v>实物资产</v>
          </cell>
          <cell r="U530" t="str">
            <v>集体</v>
          </cell>
          <cell r="V530" t="str">
            <v>柳树沟村</v>
          </cell>
        </row>
        <row r="530">
          <cell r="Z530" t="str">
            <v>在用</v>
          </cell>
        </row>
        <row r="531">
          <cell r="B531" t="str">
            <v>平头川镇万曲村便民广场及村级综合服务中心建设工程</v>
          </cell>
          <cell r="C531" t="str">
            <v>公益性资产</v>
          </cell>
          <cell r="D531" t="str">
            <v>平头川镇</v>
          </cell>
          <cell r="E531" t="str">
            <v>财政局</v>
          </cell>
          <cell r="F531" t="str">
            <v>平头川镇</v>
          </cell>
          <cell r="G531" t="str">
            <v>万曲村</v>
          </cell>
          <cell r="H531" t="str">
            <v>1、新建（13.2m*10.8m）文化舞台一座、配套（13.2*3.3）化妆间；2、硬化12㎝厚广场2133㎡；3、新建砖围墙150m；4、新建50㎡（40㎡旱厕、10㎡无害化厕所）厕所一座；5、铁艺大门一座；6、安装太阳能路灯12盏；7、新建村级综合服务中心180㎡。</v>
          </cell>
          <cell r="I531">
            <v>2019</v>
          </cell>
          <cell r="J531">
            <v>2019</v>
          </cell>
          <cell r="K531">
            <v>15</v>
          </cell>
          <cell r="L531" t="str">
            <v>会财农发〔2019〕26 号</v>
          </cell>
        </row>
        <row r="531">
          <cell r="Q531">
            <v>90</v>
          </cell>
          <cell r="R531">
            <v>90</v>
          </cell>
          <cell r="S531">
            <v>90</v>
          </cell>
          <cell r="T531" t="str">
            <v>实物资产</v>
          </cell>
          <cell r="U531" t="str">
            <v>集体</v>
          </cell>
          <cell r="V531" t="str">
            <v>万曲村</v>
          </cell>
        </row>
        <row r="531">
          <cell r="Z531" t="str">
            <v>在用</v>
          </cell>
        </row>
        <row r="532">
          <cell r="B532" t="str">
            <v>平头川镇李湾村村级综合服务中心建设工程</v>
          </cell>
          <cell r="C532" t="str">
            <v>公益性资产</v>
          </cell>
          <cell r="D532" t="str">
            <v>平头川镇</v>
          </cell>
          <cell r="E532" t="str">
            <v>财政局</v>
          </cell>
          <cell r="F532" t="str">
            <v>平头川镇</v>
          </cell>
          <cell r="G532" t="str">
            <v>李湾村</v>
          </cell>
          <cell r="H532" t="str">
            <v>新建砖混木结构村级综合服务中心180㎡。</v>
          </cell>
          <cell r="I532">
            <v>2019</v>
          </cell>
          <cell r="J532">
            <v>2019</v>
          </cell>
          <cell r="K532">
            <v>15</v>
          </cell>
          <cell r="L532" t="str">
            <v>会财农发〔2019〕26 号</v>
          </cell>
        </row>
        <row r="532">
          <cell r="Q532">
            <v>25</v>
          </cell>
          <cell r="R532">
            <v>25</v>
          </cell>
          <cell r="S532">
            <v>25</v>
          </cell>
          <cell r="T532" t="str">
            <v>实物资产</v>
          </cell>
          <cell r="U532" t="str">
            <v>集体</v>
          </cell>
          <cell r="V532" t="str">
            <v>李湾村</v>
          </cell>
        </row>
        <row r="532">
          <cell r="Z532" t="str">
            <v>在用</v>
          </cell>
        </row>
        <row r="533">
          <cell r="B533" t="str">
            <v>河畔镇两迎水村文化广场建设项目</v>
          </cell>
          <cell r="C533" t="str">
            <v>公益性资产</v>
          </cell>
          <cell r="D533" t="str">
            <v>河畔镇</v>
          </cell>
          <cell r="E533" t="str">
            <v>财政局</v>
          </cell>
          <cell r="F533" t="str">
            <v>河畔镇</v>
          </cell>
          <cell r="G533" t="str">
            <v>两迎水村</v>
          </cell>
          <cell r="H533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  <cell r="I533">
            <v>2020</v>
          </cell>
          <cell r="J533">
            <v>2020</v>
          </cell>
          <cell r="K533">
            <v>15</v>
          </cell>
          <cell r="L533" t="str">
            <v>会财农发[2020]20号</v>
          </cell>
        </row>
        <row r="533">
          <cell r="Q533">
            <v>90</v>
          </cell>
          <cell r="R533">
            <v>90</v>
          </cell>
          <cell r="S533">
            <v>90</v>
          </cell>
          <cell r="T533" t="str">
            <v>实物资产</v>
          </cell>
          <cell r="U533" t="str">
            <v>集体</v>
          </cell>
          <cell r="V533" t="str">
            <v>两迎水村</v>
          </cell>
        </row>
        <row r="533">
          <cell r="Z533" t="str">
            <v>在用</v>
          </cell>
        </row>
        <row r="534">
          <cell r="B534" t="str">
            <v>头寨子镇八岔村文化广场建设工程</v>
          </cell>
          <cell r="C534" t="str">
            <v>公益性资产</v>
          </cell>
          <cell r="D534" t="str">
            <v>头寨子</v>
          </cell>
          <cell r="E534" t="str">
            <v>财政局</v>
          </cell>
          <cell r="F534" t="str">
            <v>头寨子</v>
          </cell>
          <cell r="G534" t="str">
            <v>八岔村</v>
          </cell>
          <cell r="H534" t="str">
            <v>新建（13.7m*11.3m）砖混结构文化舞台一座并配套63.6㎡化妆室一座，屋面为钢木结构；硬化广场1970㎡；新砌高1.8米砖围墙52m，新建铁艺围栏108m。</v>
          </cell>
          <cell r="I534">
            <v>2020</v>
          </cell>
          <cell r="J534">
            <v>2020</v>
          </cell>
          <cell r="K534">
            <v>15</v>
          </cell>
          <cell r="L534" t="str">
            <v>会财农发[2020]20号</v>
          </cell>
        </row>
        <row r="534">
          <cell r="Q534">
            <v>60</v>
          </cell>
          <cell r="R534">
            <v>60</v>
          </cell>
          <cell r="S534">
            <v>60</v>
          </cell>
          <cell r="T534" t="str">
            <v>实物资产</v>
          </cell>
          <cell r="U534" t="str">
            <v>集体</v>
          </cell>
          <cell r="V534" t="str">
            <v>八岔村</v>
          </cell>
        </row>
        <row r="534">
          <cell r="Z534" t="str">
            <v>在用</v>
          </cell>
        </row>
        <row r="535">
          <cell r="B535" t="str">
            <v>新庄塬镇杜岘村文化广场建设工程</v>
          </cell>
          <cell r="C535" t="str">
            <v>公益性资产</v>
          </cell>
          <cell r="D535" t="str">
            <v>新庄塬</v>
          </cell>
          <cell r="E535" t="str">
            <v>财政局</v>
          </cell>
          <cell r="F535" t="str">
            <v>新庄塬</v>
          </cell>
          <cell r="G535" t="str">
            <v>杜岘村</v>
          </cell>
          <cell r="H535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  <cell r="I535">
            <v>2020</v>
          </cell>
          <cell r="J535">
            <v>2020</v>
          </cell>
          <cell r="K535">
            <v>15</v>
          </cell>
          <cell r="L535" t="str">
            <v>会财农发[2020]20号</v>
          </cell>
        </row>
        <row r="535">
          <cell r="Q535">
            <v>60</v>
          </cell>
          <cell r="R535">
            <v>60</v>
          </cell>
          <cell r="S535">
            <v>60</v>
          </cell>
          <cell r="T535" t="str">
            <v>实物资产</v>
          </cell>
          <cell r="U535" t="str">
            <v>集体</v>
          </cell>
          <cell r="V535" t="str">
            <v>杜岘村</v>
          </cell>
        </row>
        <row r="535">
          <cell r="Z535" t="str">
            <v>在用</v>
          </cell>
        </row>
        <row r="536">
          <cell r="B536" t="str">
            <v>郭城驿镇新堡子村文化广场建设工程</v>
          </cell>
          <cell r="C536" t="str">
            <v>公益性资产</v>
          </cell>
          <cell r="D536" t="str">
            <v>郭城驿</v>
          </cell>
          <cell r="E536" t="str">
            <v>财政局</v>
          </cell>
          <cell r="F536" t="str">
            <v>郭城驿</v>
          </cell>
          <cell r="G536" t="str">
            <v>新堡子村</v>
          </cell>
          <cell r="H536" t="str">
            <v>新建文化活动室360㎡，硬化广场2000㎡。</v>
          </cell>
          <cell r="I536">
            <v>2020</v>
          </cell>
          <cell r="J536">
            <v>2020</v>
          </cell>
          <cell r="K536">
            <v>15</v>
          </cell>
          <cell r="L536" t="str">
            <v>会财农发[2020]20号</v>
          </cell>
        </row>
        <row r="536">
          <cell r="Q536">
            <v>60</v>
          </cell>
          <cell r="R536">
            <v>60</v>
          </cell>
          <cell r="S536">
            <v>60</v>
          </cell>
          <cell r="T536" t="str">
            <v>实物资产</v>
          </cell>
          <cell r="U536" t="str">
            <v>集体</v>
          </cell>
          <cell r="V536" t="str">
            <v>新堡子村</v>
          </cell>
        </row>
        <row r="536">
          <cell r="Z536" t="str">
            <v>在用</v>
          </cell>
        </row>
        <row r="537">
          <cell r="B537" t="str">
            <v>甘沟驿镇修岔村文化广场建设工程</v>
          </cell>
          <cell r="C537" t="str">
            <v>公益性资产</v>
          </cell>
          <cell r="D537" t="str">
            <v>甘沟驿</v>
          </cell>
          <cell r="E537" t="str">
            <v>财政局</v>
          </cell>
          <cell r="F537" t="str">
            <v>甘沟驿</v>
          </cell>
          <cell r="G537" t="str">
            <v>修岔村</v>
          </cell>
          <cell r="H537" t="str">
            <v>新建13.7*11.3文化舞台一座，硬化广场2000㎡，新建铁艺大门1个，安装太阳能路灯33盏。</v>
          </cell>
          <cell r="I537">
            <v>2020</v>
          </cell>
          <cell r="J537">
            <v>2020</v>
          </cell>
          <cell r="K537">
            <v>15</v>
          </cell>
          <cell r="L537" t="str">
            <v>会财农发[2020]20号</v>
          </cell>
        </row>
        <row r="537">
          <cell r="Q537">
            <v>60</v>
          </cell>
          <cell r="R537">
            <v>60</v>
          </cell>
          <cell r="S537">
            <v>60</v>
          </cell>
          <cell r="T537" t="str">
            <v>实物资产</v>
          </cell>
          <cell r="U537" t="str">
            <v>集体</v>
          </cell>
          <cell r="V537" t="str">
            <v>修岔村</v>
          </cell>
        </row>
        <row r="537">
          <cell r="Z537" t="str">
            <v>在用</v>
          </cell>
        </row>
        <row r="538">
          <cell r="B538" t="str">
            <v>汉岔镇南湾村文化广场建设工程</v>
          </cell>
          <cell r="C538" t="str">
            <v>公益性资产</v>
          </cell>
          <cell r="D538" t="str">
            <v>汉岔镇</v>
          </cell>
          <cell r="E538" t="str">
            <v>财政局</v>
          </cell>
          <cell r="F538" t="str">
            <v>汉岔镇</v>
          </cell>
          <cell r="G538" t="str">
            <v>南湾村</v>
          </cell>
          <cell r="H538" t="str">
            <v>新建13m*11m砖混结构文化舞台一座，并配套39㎡化妆室一座；硬化广场1200㎡，厚12cm；新建20㎡厕所一座；新建文化活动室85㎡。</v>
          </cell>
          <cell r="I538">
            <v>2020</v>
          </cell>
          <cell r="J538">
            <v>2020</v>
          </cell>
          <cell r="K538">
            <v>15</v>
          </cell>
          <cell r="L538" t="str">
            <v>会财农发[2020]20号</v>
          </cell>
        </row>
        <row r="538">
          <cell r="Q538">
            <v>60</v>
          </cell>
          <cell r="R538">
            <v>60</v>
          </cell>
          <cell r="S538">
            <v>60</v>
          </cell>
          <cell r="T538" t="str">
            <v>实物资产</v>
          </cell>
          <cell r="U538" t="str">
            <v>集体</v>
          </cell>
          <cell r="V538" t="str">
            <v>南湾村</v>
          </cell>
        </row>
        <row r="538">
          <cell r="Z538" t="str">
            <v>在用</v>
          </cell>
        </row>
        <row r="539">
          <cell r="B539" t="str">
            <v>刘家寨子镇李寨村文化广场建设工程</v>
          </cell>
          <cell r="C539" t="str">
            <v>公益性资产</v>
          </cell>
          <cell r="D539" t="str">
            <v>刘家寨子</v>
          </cell>
          <cell r="E539" t="str">
            <v>财政局</v>
          </cell>
          <cell r="F539" t="str">
            <v>刘家寨子</v>
          </cell>
          <cell r="G539" t="str">
            <v>李寨村</v>
          </cell>
          <cell r="H539" t="str">
            <v>新建(长13.7米*宽11.3米)砖混结构文化舞台一座并配套63.6平方化妆室一座，屋面为钢木结构；新建厕所20m²；硬化广场面积1200m²、厚12cm；新砌高1.8米砖围墙150m；通透式围栏70m；新建铁艺大门一座,</v>
          </cell>
          <cell r="I539">
            <v>2020</v>
          </cell>
          <cell r="J539">
            <v>2020</v>
          </cell>
          <cell r="K539">
            <v>15</v>
          </cell>
          <cell r="L539" t="str">
            <v>会财农发[2020]20号</v>
          </cell>
        </row>
        <row r="539">
          <cell r="Q539">
            <v>60</v>
          </cell>
          <cell r="R539">
            <v>60</v>
          </cell>
          <cell r="S539">
            <v>60</v>
          </cell>
          <cell r="T539" t="str">
            <v>实物资产</v>
          </cell>
          <cell r="U539" t="str">
            <v>集体</v>
          </cell>
          <cell r="V539" t="str">
            <v>李寨村</v>
          </cell>
        </row>
        <row r="539">
          <cell r="Z539" t="str">
            <v>在用</v>
          </cell>
        </row>
        <row r="540">
          <cell r="B540" t="str">
            <v>刘家寨子镇甜水井村综合文化服务中心工程</v>
          </cell>
          <cell r="C540" t="str">
            <v>公益性资产</v>
          </cell>
          <cell r="D540" t="str">
            <v>刘家寨子</v>
          </cell>
          <cell r="E540" t="str">
            <v>财政局</v>
          </cell>
          <cell r="F540" t="str">
            <v>刘家寨子</v>
          </cell>
          <cell r="G540" t="str">
            <v>甜水井村</v>
          </cell>
          <cell r="H540" t="str">
            <v>新建文化活动室160m²</v>
          </cell>
          <cell r="I540">
            <v>2020</v>
          </cell>
          <cell r="J540">
            <v>2020</v>
          </cell>
          <cell r="K540">
            <v>15</v>
          </cell>
          <cell r="L540" t="str">
            <v>会财农发[2020]20号</v>
          </cell>
        </row>
        <row r="540">
          <cell r="Q540">
            <v>20</v>
          </cell>
          <cell r="R540">
            <v>20</v>
          </cell>
          <cell r="S540">
            <v>20</v>
          </cell>
          <cell r="T540" t="str">
            <v>实物资产</v>
          </cell>
          <cell r="U540" t="str">
            <v>集体</v>
          </cell>
          <cell r="V540" t="str">
            <v>甜水井村</v>
          </cell>
        </row>
        <row r="540">
          <cell r="Z540" t="str">
            <v>在用</v>
          </cell>
        </row>
        <row r="541">
          <cell r="B541" t="str">
            <v>草滩镇殿坪村文化广场建设工程</v>
          </cell>
          <cell r="C541" t="str">
            <v>公益性资产</v>
          </cell>
          <cell r="D541" t="str">
            <v>草滩镇</v>
          </cell>
          <cell r="E541" t="str">
            <v>财政局</v>
          </cell>
          <cell r="F541" t="str">
            <v>草滩镇</v>
          </cell>
          <cell r="G541" t="str">
            <v>殿坪村</v>
          </cell>
          <cell r="H541" t="str">
            <v>修建长13*11m砖混结构设施文化舞台一座，屋面为钢木结构；配套48㎡化妆室一座，硬化广场1600㎡、厚12cm；新修砖围墙120m；新建大门一座；新建厕所12㎡。</v>
          </cell>
          <cell r="I541">
            <v>2020</v>
          </cell>
          <cell r="J541">
            <v>2020</v>
          </cell>
          <cell r="K541">
            <v>15</v>
          </cell>
          <cell r="L541" t="str">
            <v>会财农发[2020]20号</v>
          </cell>
        </row>
        <row r="541">
          <cell r="Q541">
            <v>60</v>
          </cell>
          <cell r="R541">
            <v>60</v>
          </cell>
          <cell r="S541">
            <v>60</v>
          </cell>
          <cell r="T541" t="str">
            <v>实物资产</v>
          </cell>
          <cell r="U541" t="str">
            <v>集体</v>
          </cell>
          <cell r="V541" t="str">
            <v>殿坪村</v>
          </cell>
        </row>
        <row r="541">
          <cell r="Z541" t="str">
            <v>在用</v>
          </cell>
        </row>
        <row r="542">
          <cell r="B542" t="str">
            <v>平头川镇任湾村文化广场建设工程</v>
          </cell>
          <cell r="C542" t="str">
            <v>公益性资产</v>
          </cell>
          <cell r="D542" t="str">
            <v>平头川镇</v>
          </cell>
          <cell r="E542" t="str">
            <v>财政局</v>
          </cell>
          <cell r="F542" t="str">
            <v>平头川镇</v>
          </cell>
          <cell r="G542" t="str">
            <v>任湾村</v>
          </cell>
          <cell r="H542" t="str">
            <v>修建长13*11m砖混结构设施文化舞台一座，屋面为钢木结构；配套48㎡化妆室一座，硬化1080㎡、厚12cm；新修围墙50m；新建厕所20㎡,新建大门1座。</v>
          </cell>
          <cell r="I542">
            <v>2020</v>
          </cell>
          <cell r="J542">
            <v>2020</v>
          </cell>
          <cell r="K542">
            <v>15</v>
          </cell>
          <cell r="L542" t="str">
            <v>会财农发[2020]20号</v>
          </cell>
        </row>
        <row r="542">
          <cell r="Q542">
            <v>60</v>
          </cell>
          <cell r="R542">
            <v>60</v>
          </cell>
          <cell r="S542">
            <v>60</v>
          </cell>
          <cell r="T542" t="str">
            <v>实物资产</v>
          </cell>
          <cell r="U542" t="str">
            <v>集体</v>
          </cell>
          <cell r="V542" t="str">
            <v>任湾村</v>
          </cell>
        </row>
        <row r="542">
          <cell r="Z542" t="str">
            <v>在用</v>
          </cell>
        </row>
        <row r="543">
          <cell r="B543" t="str">
            <v>会师镇南咀村文化广场建设工程</v>
          </cell>
          <cell r="C543" t="str">
            <v>公益性资产</v>
          </cell>
          <cell r="D543" t="str">
            <v>会师镇</v>
          </cell>
          <cell r="E543" t="str">
            <v>财政局</v>
          </cell>
          <cell r="F543" t="str">
            <v>会师镇</v>
          </cell>
          <cell r="G543" t="str">
            <v>南咀村</v>
          </cell>
          <cell r="H543" t="str">
            <v>硬化面积2000㎡,厚12cm，新建围墙350m。</v>
          </cell>
          <cell r="I543">
            <v>2020</v>
          </cell>
          <cell r="J543">
            <v>2020</v>
          </cell>
          <cell r="K543">
            <v>15</v>
          </cell>
          <cell r="L543" t="str">
            <v>会财农发[2020]20号</v>
          </cell>
        </row>
        <row r="543">
          <cell r="Q543">
            <v>30</v>
          </cell>
          <cell r="R543">
            <v>30</v>
          </cell>
          <cell r="S543">
            <v>30</v>
          </cell>
          <cell r="T543" t="str">
            <v>实物资产</v>
          </cell>
          <cell r="U543" t="str">
            <v>集体</v>
          </cell>
          <cell r="V543" t="str">
            <v>南咀村</v>
          </cell>
        </row>
        <row r="543">
          <cell r="Z543" t="str">
            <v>在用</v>
          </cell>
        </row>
        <row r="544">
          <cell r="B544" t="str">
            <v>河畔镇冯家堡村湾儿社道路硬化工程  </v>
          </cell>
          <cell r="C544" t="str">
            <v>公益性资产</v>
          </cell>
          <cell r="D544" t="str">
            <v>河畔镇</v>
          </cell>
          <cell r="E544" t="str">
            <v>财政局</v>
          </cell>
          <cell r="F544" t="str">
            <v>河畔镇</v>
          </cell>
          <cell r="G544" t="str">
            <v>冯堡村</v>
          </cell>
          <cell r="H544" t="str">
            <v>道路硬化2.6km，厚18cm，宽3.5m；硬化边沟1km。</v>
          </cell>
          <cell r="I544">
            <v>2020</v>
          </cell>
          <cell r="J544">
            <v>2020</v>
          </cell>
          <cell r="K544">
            <v>15</v>
          </cell>
          <cell r="L544" t="str">
            <v>会财农发[2020]20号</v>
          </cell>
        </row>
        <row r="544">
          <cell r="Q544">
            <v>96</v>
          </cell>
          <cell r="R544">
            <v>96</v>
          </cell>
          <cell r="S544">
            <v>96</v>
          </cell>
          <cell r="T544" t="str">
            <v>实物资产</v>
          </cell>
          <cell r="U544" t="str">
            <v>集体</v>
          </cell>
          <cell r="V544" t="str">
            <v>冯堡村</v>
          </cell>
        </row>
        <row r="544">
          <cell r="Z544" t="str">
            <v>在用</v>
          </cell>
        </row>
        <row r="545">
          <cell r="B545" t="str">
            <v>河畔镇李家塬村咀头社道路硬化工程</v>
          </cell>
          <cell r="C545" t="str">
            <v>公益性资产</v>
          </cell>
          <cell r="D545" t="str">
            <v>河畔镇</v>
          </cell>
          <cell r="E545" t="str">
            <v>财政局</v>
          </cell>
          <cell r="F545" t="str">
            <v>河畔镇</v>
          </cell>
          <cell r="G545" t="str">
            <v>李塬村</v>
          </cell>
          <cell r="H545" t="str">
            <v>道路硬化2km，厚18cm，宽3.5m；硬化边沟1km。</v>
          </cell>
          <cell r="I545">
            <v>2020</v>
          </cell>
          <cell r="J545">
            <v>2020</v>
          </cell>
          <cell r="K545">
            <v>15</v>
          </cell>
          <cell r="L545" t="str">
            <v>会财农发[2020]20号</v>
          </cell>
        </row>
        <row r="545">
          <cell r="Q545">
            <v>75</v>
          </cell>
          <cell r="R545">
            <v>75</v>
          </cell>
          <cell r="S545">
            <v>75</v>
          </cell>
          <cell r="T545" t="str">
            <v>实物资产</v>
          </cell>
          <cell r="U545" t="str">
            <v>集体</v>
          </cell>
          <cell r="V545" t="str">
            <v>李塬村</v>
          </cell>
        </row>
        <row r="545">
          <cell r="Z545" t="str">
            <v>在用</v>
          </cell>
        </row>
        <row r="546">
          <cell r="B546" t="str">
            <v>韩家集镇袁咀村道路硬化工程</v>
          </cell>
          <cell r="C546" t="str">
            <v>公益性资产</v>
          </cell>
          <cell r="D546" t="str">
            <v>韩家集镇</v>
          </cell>
          <cell r="E546" t="str">
            <v>财政局</v>
          </cell>
          <cell r="F546" t="str">
            <v>韩家集镇</v>
          </cell>
          <cell r="G546" t="str">
            <v>袁咀村</v>
          </cell>
          <cell r="H546" t="str">
            <v>道路硬化2.6km，厚18cm，宽3.5m；硬化边沟1km。</v>
          </cell>
          <cell r="I546">
            <v>2020</v>
          </cell>
          <cell r="J546">
            <v>2020</v>
          </cell>
          <cell r="K546">
            <v>15</v>
          </cell>
          <cell r="L546" t="str">
            <v>会财农发[2020]20号</v>
          </cell>
        </row>
        <row r="546">
          <cell r="Q546">
            <v>96</v>
          </cell>
          <cell r="R546">
            <v>96</v>
          </cell>
          <cell r="S546">
            <v>96</v>
          </cell>
          <cell r="T546" t="str">
            <v>实物资产</v>
          </cell>
          <cell r="U546" t="str">
            <v>集体</v>
          </cell>
          <cell r="V546" t="str">
            <v>袁咀村</v>
          </cell>
        </row>
        <row r="546">
          <cell r="Z546" t="str">
            <v>在用</v>
          </cell>
        </row>
        <row r="547">
          <cell r="B547" t="str">
            <v>大沟镇王集村道路硬化工程</v>
          </cell>
          <cell r="C547" t="str">
            <v>公益性资产</v>
          </cell>
          <cell r="D547" t="str">
            <v>大沟镇</v>
          </cell>
          <cell r="E547" t="str">
            <v>财政局</v>
          </cell>
          <cell r="F547" t="str">
            <v>大沟镇</v>
          </cell>
          <cell r="G547" t="str">
            <v>王集村</v>
          </cell>
          <cell r="H547" t="str">
            <v>道路硬化2km，厚18cm，宽3.5m；硬化边沟2km。</v>
          </cell>
          <cell r="I547">
            <v>2020</v>
          </cell>
          <cell r="J547">
            <v>2020</v>
          </cell>
          <cell r="K547">
            <v>15</v>
          </cell>
          <cell r="L547" t="str">
            <v>会财农发[2020]20号</v>
          </cell>
        </row>
        <row r="547">
          <cell r="Q547">
            <v>80</v>
          </cell>
          <cell r="R547">
            <v>80</v>
          </cell>
          <cell r="S547">
            <v>80</v>
          </cell>
          <cell r="T547" t="str">
            <v>实物资产</v>
          </cell>
          <cell r="U547" t="str">
            <v>集体</v>
          </cell>
          <cell r="V547" t="str">
            <v>王集村</v>
          </cell>
        </row>
        <row r="547">
          <cell r="Z547" t="str">
            <v>在用</v>
          </cell>
        </row>
        <row r="548">
          <cell r="B548" t="str">
            <v>头寨子镇八岔村道路硬化工程</v>
          </cell>
          <cell r="C548" t="str">
            <v>公益性资产</v>
          </cell>
          <cell r="D548" t="str">
            <v>头寨子镇</v>
          </cell>
          <cell r="E548" t="str">
            <v>财政局</v>
          </cell>
          <cell r="F548" t="str">
            <v>头寨子镇</v>
          </cell>
          <cell r="G548" t="str">
            <v>八岔村</v>
          </cell>
          <cell r="H548" t="str">
            <v>道路硬化2.75km，厚18cm，宽3.5m</v>
          </cell>
          <cell r="I548">
            <v>2020</v>
          </cell>
          <cell r="J548">
            <v>2020</v>
          </cell>
          <cell r="K548">
            <v>15</v>
          </cell>
          <cell r="L548" t="str">
            <v>会财农发[2020]20号</v>
          </cell>
        </row>
        <row r="548">
          <cell r="Q548">
            <v>96</v>
          </cell>
          <cell r="R548">
            <v>96</v>
          </cell>
          <cell r="S548">
            <v>96</v>
          </cell>
          <cell r="T548" t="str">
            <v>实物资产</v>
          </cell>
          <cell r="U548" t="str">
            <v>集体</v>
          </cell>
          <cell r="V548" t="str">
            <v>八岔村</v>
          </cell>
        </row>
        <row r="548">
          <cell r="Z548" t="str">
            <v>在用</v>
          </cell>
        </row>
        <row r="549">
          <cell r="B549" t="str">
            <v>丁家沟镇沈屲村道路硬化工程</v>
          </cell>
          <cell r="C549" t="str">
            <v>公益性资产</v>
          </cell>
          <cell r="D549" t="str">
            <v>丁家沟镇</v>
          </cell>
          <cell r="E549" t="str">
            <v>财政局</v>
          </cell>
          <cell r="F549" t="str">
            <v>丁家沟镇</v>
          </cell>
          <cell r="G549" t="str">
            <v>沈屲村</v>
          </cell>
          <cell r="H549" t="str">
            <v>道路硬化1.8km，厚18cm，宽3.5m；硬化边沟0.6km。</v>
          </cell>
          <cell r="I549">
            <v>2020</v>
          </cell>
          <cell r="J549">
            <v>2020</v>
          </cell>
          <cell r="K549">
            <v>15</v>
          </cell>
          <cell r="L549" t="str">
            <v>会财农发[2020]20号</v>
          </cell>
        </row>
        <row r="549">
          <cell r="Q549">
            <v>66</v>
          </cell>
          <cell r="R549">
            <v>66</v>
          </cell>
          <cell r="S549">
            <v>66</v>
          </cell>
          <cell r="T549" t="str">
            <v>实物资产</v>
          </cell>
          <cell r="U549" t="str">
            <v>集体</v>
          </cell>
          <cell r="V549" t="str">
            <v>沈屲村</v>
          </cell>
        </row>
        <row r="549">
          <cell r="Z549" t="str">
            <v>在用</v>
          </cell>
        </row>
        <row r="550">
          <cell r="B550" t="str">
            <v>八里湾乡街道排水工程</v>
          </cell>
          <cell r="C550" t="str">
            <v>公益性资产</v>
          </cell>
          <cell r="D550" t="str">
            <v>八里湾乡</v>
          </cell>
          <cell r="E550" t="str">
            <v>财政局</v>
          </cell>
          <cell r="F550" t="str">
            <v>八里湾乡</v>
          </cell>
          <cell r="G550" t="str">
            <v>八里村</v>
          </cell>
          <cell r="H550" t="str">
            <v>开挖、清运破损硬化路面980㎡；
开挖湿土、淤泥，深度5m，清运土方4900m³；更换铺设直径1m水泥排水管道160m；素土回填夯实2940m³；灰土回填夯实1960m³。</v>
          </cell>
          <cell r="I550">
            <v>2020</v>
          </cell>
          <cell r="J550">
            <v>2020</v>
          </cell>
          <cell r="K550">
            <v>15</v>
          </cell>
          <cell r="L550" t="str">
            <v>会财农发[2020]20号</v>
          </cell>
        </row>
        <row r="550">
          <cell r="Q550">
            <v>60</v>
          </cell>
          <cell r="R550">
            <v>60</v>
          </cell>
          <cell r="S550">
            <v>60</v>
          </cell>
          <cell r="T550" t="str">
            <v>实物资产</v>
          </cell>
          <cell r="U550" t="str">
            <v>集体</v>
          </cell>
          <cell r="V550" t="str">
            <v>八里村</v>
          </cell>
        </row>
        <row r="550">
          <cell r="Z550" t="str">
            <v>在用</v>
          </cell>
          <cell r="AA550" t="str">
            <v>八里湾村委会</v>
          </cell>
          <cell r="AB550" t="str">
            <v>李丽霞</v>
          </cell>
        </row>
      </sheetData>
      <sheetData sheetId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38">
          <cell r="B38" t="str">
            <v>翟家所乡张城堡村上街组村容村貌整治、文化广场硬化和文化舞台建设</v>
          </cell>
          <cell r="C38" t="str">
            <v>公益性资产</v>
          </cell>
          <cell r="D38" t="str">
            <v>翟家所乡</v>
          </cell>
          <cell r="E38" t="str">
            <v>财政局</v>
          </cell>
          <cell r="F38" t="str">
            <v>翟家所乡</v>
          </cell>
          <cell r="G38" t="str">
            <v>张城堡村</v>
          </cell>
          <cell r="H38" t="str">
            <v>安装路灯50盏，村庄绿化200亩，硬化广场4500平方米，新建文化舞台一座800平方米。</v>
          </cell>
          <cell r="I38">
            <v>2013</v>
          </cell>
          <cell r="J38">
            <v>2013</v>
          </cell>
          <cell r="K38">
            <v>15</v>
          </cell>
          <cell r="L38" t="str">
            <v>会财发[2013]148号</v>
          </cell>
        </row>
        <row r="38">
          <cell r="Q38">
            <v>100</v>
          </cell>
          <cell r="R38">
            <v>100</v>
          </cell>
          <cell r="S38">
            <v>100</v>
          </cell>
          <cell r="T38" t="str">
            <v>实物资产</v>
          </cell>
          <cell r="U38" t="str">
            <v>集体</v>
          </cell>
          <cell r="V38" t="str">
            <v>张城堡村</v>
          </cell>
        </row>
        <row r="38">
          <cell r="Z38" t="str">
            <v>在用</v>
          </cell>
          <cell r="AA38" t="str">
            <v>张城堡村委会</v>
          </cell>
          <cell r="AB38" t="str">
            <v>宋尚峰</v>
          </cell>
        </row>
        <row r="39">
          <cell r="B39" t="str">
            <v>四房吴乡大房吴村村内砂化道路建设工程</v>
          </cell>
          <cell r="C39" t="str">
            <v>公益性资产</v>
          </cell>
          <cell r="D39" t="str">
            <v>四房吴乡</v>
          </cell>
          <cell r="E39" t="str">
            <v>财政局</v>
          </cell>
          <cell r="F39" t="str">
            <v>四房吴乡</v>
          </cell>
          <cell r="G39" t="str">
            <v>大房吴村</v>
          </cell>
          <cell r="H39" t="str">
            <v>新建道路8.5公里，建设道路路基宽度6.5米，路面宽度6米，厚10厘米，排水边改4000米，根据地形配置涵管7道。</v>
          </cell>
          <cell r="I39">
            <v>2013</v>
          </cell>
          <cell r="J39">
            <v>2013</v>
          </cell>
          <cell r="K39">
            <v>15</v>
          </cell>
          <cell r="L39" t="str">
            <v>会财发[2013]268号</v>
          </cell>
        </row>
        <row r="39">
          <cell r="Q39">
            <v>25</v>
          </cell>
          <cell r="R39">
            <v>25</v>
          </cell>
          <cell r="S39">
            <v>25</v>
          </cell>
          <cell r="T39" t="str">
            <v>实物资产</v>
          </cell>
          <cell r="U39" t="str">
            <v>集体</v>
          </cell>
          <cell r="V39" t="str">
            <v>大房吴村</v>
          </cell>
        </row>
        <row r="39">
          <cell r="Z39" t="str">
            <v>在用</v>
          </cell>
        </row>
        <row r="40">
          <cell r="B40" t="str">
            <v>头寨子镇头寨村罗湾翻水桥建设工程</v>
          </cell>
          <cell r="C40" t="str">
            <v>公益性资产</v>
          </cell>
          <cell r="D40" t="str">
            <v>头寨子镇</v>
          </cell>
          <cell r="E40" t="str">
            <v>财政局</v>
          </cell>
          <cell r="F40" t="str">
            <v>头寨子镇</v>
          </cell>
          <cell r="G40" t="str">
            <v>头寨村</v>
          </cell>
          <cell r="H40" t="str">
            <v>新建翻水桥1座，长32米，高3米，宽4米，3跨。</v>
          </cell>
          <cell r="I40">
            <v>2013</v>
          </cell>
          <cell r="J40">
            <v>2013</v>
          </cell>
          <cell r="K40">
            <v>15</v>
          </cell>
          <cell r="L40" t="str">
            <v>会财发[2013]268号</v>
          </cell>
        </row>
        <row r="40">
          <cell r="Q40">
            <v>30</v>
          </cell>
          <cell r="R40">
            <v>30</v>
          </cell>
          <cell r="S40">
            <v>30</v>
          </cell>
          <cell r="T40" t="str">
            <v>实物资产</v>
          </cell>
          <cell r="U40" t="str">
            <v>集体</v>
          </cell>
          <cell r="V40" t="str">
            <v>头寨村</v>
          </cell>
        </row>
        <row r="40">
          <cell r="Z40" t="str">
            <v>在用</v>
          </cell>
        </row>
        <row r="41">
          <cell r="B41" t="str">
            <v>郭城驿镇红堡子村文化广场铺设工程</v>
          </cell>
          <cell r="C41" t="str">
            <v>公益性资产</v>
          </cell>
          <cell r="D41" t="str">
            <v>郭城驿镇</v>
          </cell>
          <cell r="E41" t="str">
            <v>财政局</v>
          </cell>
          <cell r="F41" t="str">
            <v>郭城驿镇</v>
          </cell>
          <cell r="G41" t="str">
            <v>红堡子村</v>
          </cell>
          <cell r="H41" t="str">
            <v>大理石铺面，混凝土垫层，面积5600平方米，厚15厘米。</v>
          </cell>
          <cell r="I41">
            <v>2013</v>
          </cell>
          <cell r="J41">
            <v>2013</v>
          </cell>
          <cell r="K41">
            <v>15</v>
          </cell>
          <cell r="L41" t="str">
            <v>会财发[2013]268号</v>
          </cell>
        </row>
        <row r="41">
          <cell r="Q41">
            <v>30</v>
          </cell>
          <cell r="R41">
            <v>30</v>
          </cell>
          <cell r="S41">
            <v>30</v>
          </cell>
          <cell r="T41" t="str">
            <v>实物资产</v>
          </cell>
          <cell r="U41" t="str">
            <v>集体</v>
          </cell>
          <cell r="V41" t="str">
            <v>红堡子村</v>
          </cell>
        </row>
        <row r="41">
          <cell r="Z41" t="str">
            <v>在用</v>
          </cell>
        </row>
        <row r="42">
          <cell r="B42" t="str">
            <v>太平店镇何川村村内砂化道路建设工程</v>
          </cell>
          <cell r="C42" t="str">
            <v>公益性资产</v>
          </cell>
          <cell r="D42" t="str">
            <v>太平店镇</v>
          </cell>
          <cell r="E42" t="str">
            <v>财政局</v>
          </cell>
          <cell r="F42" t="str">
            <v>太平店镇</v>
          </cell>
          <cell r="G42" t="str">
            <v>何川村</v>
          </cell>
          <cell r="H42" t="str">
            <v>砂化道路7.15公里，路面宽6米，厚8厘米，单向边沟2380米，修建涵管3道。</v>
          </cell>
          <cell r="I42">
            <v>2013</v>
          </cell>
          <cell r="J42">
            <v>2013</v>
          </cell>
          <cell r="K42">
            <v>15</v>
          </cell>
          <cell r="L42" t="str">
            <v>会财发[2013]268号</v>
          </cell>
        </row>
        <row r="42">
          <cell r="Q42">
            <v>20</v>
          </cell>
          <cell r="R42">
            <v>20</v>
          </cell>
          <cell r="S42">
            <v>20</v>
          </cell>
          <cell r="T42" t="str">
            <v>实物资产</v>
          </cell>
          <cell r="U42" t="str">
            <v>集体</v>
          </cell>
          <cell r="V42" t="str">
            <v>何川村</v>
          </cell>
        </row>
        <row r="42">
          <cell r="Z42" t="str">
            <v>在用</v>
          </cell>
        </row>
        <row r="43">
          <cell r="B43" t="str">
            <v>韩集乡韩集组至耐阳组村组道路硬化工程</v>
          </cell>
          <cell r="C43" t="str">
            <v>公益性资产</v>
          </cell>
          <cell r="D43" t="str">
            <v>韩家集乡</v>
          </cell>
          <cell r="E43" t="str">
            <v>财政局</v>
          </cell>
          <cell r="F43" t="str">
            <v>韩家集乡</v>
          </cell>
          <cell r="G43" t="str">
            <v>韩集村</v>
          </cell>
          <cell r="H43" t="str">
            <v>硬化道路3km，宽3.5m,厚18cm。</v>
          </cell>
          <cell r="I43">
            <v>2013</v>
          </cell>
          <cell r="J43">
            <v>2013</v>
          </cell>
          <cell r="K43">
            <v>15</v>
          </cell>
          <cell r="L43" t="str">
            <v>会财发[2013]268号</v>
          </cell>
        </row>
        <row r="43">
          <cell r="Q43">
            <v>69</v>
          </cell>
          <cell r="R43">
            <v>69</v>
          </cell>
          <cell r="S43">
            <v>69</v>
          </cell>
          <cell r="T43" t="str">
            <v>实物资产</v>
          </cell>
          <cell r="U43" t="str">
            <v>集体</v>
          </cell>
          <cell r="V43" t="str">
            <v>韩集村</v>
          </cell>
        </row>
        <row r="43">
          <cell r="Z43" t="str">
            <v>在用</v>
          </cell>
        </row>
        <row r="44">
          <cell r="B44" t="str">
            <v>草滩乡麦李村任塬组道路硬化工程</v>
          </cell>
          <cell r="C44" t="str">
            <v>公益性资产</v>
          </cell>
          <cell r="D44" t="str">
            <v>草滩乡</v>
          </cell>
          <cell r="E44" t="str">
            <v>财政局</v>
          </cell>
          <cell r="F44" t="str">
            <v>草滩乡</v>
          </cell>
          <cell r="G44" t="str">
            <v>麦李村</v>
          </cell>
          <cell r="H44" t="str">
            <v>硬化道路2km，宽3.5m,厚18cm。</v>
          </cell>
          <cell r="I44">
            <v>2013</v>
          </cell>
          <cell r="J44">
            <v>2013</v>
          </cell>
          <cell r="K44">
            <v>15</v>
          </cell>
          <cell r="L44" t="str">
            <v>会财发[2013]399号</v>
          </cell>
        </row>
        <row r="44">
          <cell r="Q44">
            <v>46</v>
          </cell>
          <cell r="R44">
            <v>46</v>
          </cell>
          <cell r="S44">
            <v>46</v>
          </cell>
          <cell r="T44" t="str">
            <v>实物资产</v>
          </cell>
          <cell r="U44" t="str">
            <v>集体</v>
          </cell>
          <cell r="V44" t="str">
            <v>麦李村</v>
          </cell>
        </row>
        <row r="44">
          <cell r="Z44" t="str">
            <v>在用</v>
          </cell>
        </row>
        <row r="45">
          <cell r="B45" t="str">
            <v>河畔镇河畔村新农村亮化工程</v>
          </cell>
          <cell r="C45" t="str">
            <v>公益性资产</v>
          </cell>
          <cell r="D45" t="str">
            <v>河畔镇</v>
          </cell>
          <cell r="E45" t="str">
            <v>财政局</v>
          </cell>
          <cell r="F45" t="str">
            <v>河畔镇</v>
          </cell>
          <cell r="G45" t="str">
            <v>河畔村</v>
          </cell>
          <cell r="H45" t="str">
            <v>平整场地12000平方米，安装太阳能路灯50盏。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会财发[2013]399号</v>
          </cell>
        </row>
        <row r="45">
          <cell r="Q45">
            <v>30</v>
          </cell>
          <cell r="R45">
            <v>30</v>
          </cell>
          <cell r="S45">
            <v>30</v>
          </cell>
          <cell r="T45" t="str">
            <v>实物资产</v>
          </cell>
          <cell r="U45" t="str">
            <v>集体</v>
          </cell>
          <cell r="V45" t="str">
            <v>河畔村</v>
          </cell>
        </row>
        <row r="45">
          <cell r="Z45" t="str">
            <v>在用</v>
          </cell>
        </row>
        <row r="46">
          <cell r="B46" t="str">
            <v>新庄乡杨岔村杨岔社至麻湾社道路硬化工程</v>
          </cell>
          <cell r="C46" t="str">
            <v>公益性资产</v>
          </cell>
          <cell r="D46" t="str">
            <v>新庄乡</v>
          </cell>
          <cell r="E46" t="str">
            <v>财政局</v>
          </cell>
          <cell r="F46" t="str">
            <v>新庄乡</v>
          </cell>
          <cell r="G46" t="str">
            <v>杨岔村</v>
          </cell>
          <cell r="H46" t="str">
            <v>硬化道路2km，宽3.5m,厚18cm。</v>
          </cell>
          <cell r="I46">
            <v>2013</v>
          </cell>
          <cell r="J46">
            <v>2013</v>
          </cell>
          <cell r="K46">
            <v>15</v>
          </cell>
          <cell r="L46" t="str">
            <v>会财发[2013]399号</v>
          </cell>
        </row>
        <row r="46">
          <cell r="Q46">
            <v>46</v>
          </cell>
          <cell r="R46">
            <v>46</v>
          </cell>
          <cell r="S46">
            <v>46</v>
          </cell>
          <cell r="T46" t="str">
            <v>实物资产</v>
          </cell>
          <cell r="U46" t="str">
            <v>集体</v>
          </cell>
          <cell r="V46" t="str">
            <v>杨岔村</v>
          </cell>
        </row>
        <row r="46">
          <cell r="Z46" t="str">
            <v>在用</v>
          </cell>
        </row>
        <row r="47">
          <cell r="B47" t="str">
            <v>白草塬乡总堡村文化广场建设工程</v>
          </cell>
          <cell r="C47" t="str">
            <v>公益性资产</v>
          </cell>
          <cell r="D47" t="str">
            <v>白草塬乡</v>
          </cell>
          <cell r="E47" t="str">
            <v>财政局</v>
          </cell>
          <cell r="F47" t="str">
            <v>白草塬乡</v>
          </cell>
          <cell r="G47" t="str">
            <v>总堡村</v>
          </cell>
          <cell r="H47" t="str">
            <v>硬化文化广场5000平方米，厚18厘米。</v>
          </cell>
          <cell r="I47">
            <v>2013</v>
          </cell>
          <cell r="J47">
            <v>2013</v>
          </cell>
          <cell r="K47">
            <v>15</v>
          </cell>
          <cell r="L47" t="str">
            <v>会财发[2013]399号</v>
          </cell>
        </row>
        <row r="47">
          <cell r="Q47">
            <v>40</v>
          </cell>
          <cell r="R47">
            <v>40</v>
          </cell>
          <cell r="S47">
            <v>40</v>
          </cell>
          <cell r="T47" t="str">
            <v>实物资产</v>
          </cell>
          <cell r="U47" t="str">
            <v>集体</v>
          </cell>
          <cell r="V47" t="str">
            <v>总堡村</v>
          </cell>
        </row>
        <row r="47">
          <cell r="Z47" t="str">
            <v>在用</v>
          </cell>
        </row>
        <row r="48">
          <cell r="B48" t="str">
            <v>甘沟驿镇六十铺村道路硬化工程</v>
          </cell>
          <cell r="C48" t="str">
            <v>公益性资产</v>
          </cell>
          <cell r="D48" t="str">
            <v>甘沟驿镇</v>
          </cell>
          <cell r="E48" t="str">
            <v>财政局</v>
          </cell>
          <cell r="F48" t="str">
            <v>甘沟驿镇</v>
          </cell>
          <cell r="G48" t="str">
            <v>六十铺村</v>
          </cell>
          <cell r="H48" t="str">
            <v>硬化道路3.5km，宽3.5m,厚18cm。</v>
          </cell>
          <cell r="I48">
            <v>2013</v>
          </cell>
          <cell r="J48">
            <v>2013</v>
          </cell>
          <cell r="K48">
            <v>15</v>
          </cell>
          <cell r="L48" t="str">
            <v>会财发[2013]399号</v>
          </cell>
        </row>
        <row r="48">
          <cell r="Q48">
            <v>80.5</v>
          </cell>
          <cell r="R48">
            <v>80.5</v>
          </cell>
          <cell r="S48">
            <v>80.5</v>
          </cell>
          <cell r="T48" t="str">
            <v>实物资产</v>
          </cell>
          <cell r="U48" t="str">
            <v>集体</v>
          </cell>
          <cell r="V48" t="str">
            <v>六十铺村</v>
          </cell>
        </row>
        <row r="48">
          <cell r="Z48" t="str">
            <v>在用</v>
          </cell>
        </row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  <cell r="AA59" t="str">
            <v>张城堡村委会</v>
          </cell>
          <cell r="AB59" t="str">
            <v>宋尚峰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</row>
        <row r="71">
          <cell r="B71" t="str">
            <v>新庄乡杨岔村杨岔坡道路硬化工程</v>
          </cell>
          <cell r="C71" t="str">
            <v>公益性资产</v>
          </cell>
          <cell r="D71" t="str">
            <v>新庄乡</v>
          </cell>
          <cell r="E71" t="str">
            <v>财政局</v>
          </cell>
          <cell r="F71" t="str">
            <v>新庄乡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</row>
        <row r="72">
          <cell r="B72" t="str">
            <v>新庄乡新庄村村级文化阵地建设工程</v>
          </cell>
          <cell r="C72" t="str">
            <v>公益性资产</v>
          </cell>
          <cell r="D72" t="str">
            <v>新庄乡</v>
          </cell>
          <cell r="E72" t="str">
            <v>财政局</v>
          </cell>
          <cell r="F72" t="str">
            <v>新庄乡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  <cell r="AA73" t="str">
            <v>六房岔村委会</v>
          </cell>
          <cell r="AB73" t="str">
            <v>李续红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  <cell r="AA98" t="str">
            <v>张城堡村委会</v>
          </cell>
          <cell r="AB98" t="str">
            <v>宋尚峰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</row>
        <row r="101">
          <cell r="B101" t="str">
            <v>新庄乡移民点巷内道路硬化工程</v>
          </cell>
          <cell r="C101" t="str">
            <v>公益性资产</v>
          </cell>
          <cell r="D101" t="str">
            <v>新庄乡</v>
          </cell>
          <cell r="E101" t="str">
            <v>财政局</v>
          </cell>
          <cell r="F101" t="str">
            <v>新庄乡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</row>
        <row r="118">
          <cell r="B118" t="str">
            <v>新庄乡寺寨村东帑村村组道路硬化工程</v>
          </cell>
          <cell r="C118" t="str">
            <v>公益性资产</v>
          </cell>
          <cell r="D118" t="str">
            <v>新庄乡</v>
          </cell>
          <cell r="E118" t="str">
            <v>财政局</v>
          </cell>
          <cell r="F118" t="str">
            <v>新庄乡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</row>
        <row r="139">
          <cell r="B139" t="str">
            <v>新庄乡新庄村新庄组巷道道路硬化工程</v>
          </cell>
          <cell r="C139" t="str">
            <v>公益性资产</v>
          </cell>
          <cell r="D139" t="str">
            <v>新庄乡</v>
          </cell>
          <cell r="E139" t="str">
            <v>财政局</v>
          </cell>
          <cell r="F139" t="str">
            <v>新庄乡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  <cell r="AA141" t="str">
            <v>六房岔村委会</v>
          </cell>
          <cell r="AB141" t="str">
            <v>李续红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  <cell r="AA159" t="str">
            <v>观音庙村委会</v>
          </cell>
          <cell r="AB159" t="str">
            <v>陈昌胜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  <cell r="AA189" t="str">
            <v>高咀村委会</v>
          </cell>
          <cell r="AB189" t="str">
            <v>王继国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  <cell r="AA190" t="str">
            <v>焦家河村委会</v>
          </cell>
          <cell r="AB190" t="str">
            <v>孙继智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</row>
        <row r="219">
          <cell r="B219" t="str">
            <v>新庄乡寺寨村朱沟组道路硬化工程</v>
          </cell>
          <cell r="C219" t="str">
            <v>公益性资产</v>
          </cell>
          <cell r="D219" t="str">
            <v>新庄乡</v>
          </cell>
          <cell r="E219" t="str">
            <v>财政局</v>
          </cell>
          <cell r="F219" t="str">
            <v>新庄乡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  <cell r="AA230" t="str">
            <v>高咀村委会</v>
          </cell>
          <cell r="AB230" t="str">
            <v>王继国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</row>
        <row r="246">
          <cell r="B246" t="str">
            <v>新庄乡寺寨村亮化工程</v>
          </cell>
          <cell r="C246" t="str">
            <v>公益性资产</v>
          </cell>
          <cell r="D246" t="str">
            <v>新庄乡</v>
          </cell>
          <cell r="E246" t="str">
            <v>财政局</v>
          </cell>
          <cell r="F246" t="str">
            <v>新庄乡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  <cell r="AA293" t="str">
            <v>杜家大湾村委会</v>
          </cell>
          <cell r="AB293" t="str">
            <v>刘渤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  <cell r="AA306" t="str">
            <v>六房岔村委会</v>
          </cell>
          <cell r="AB306" t="str">
            <v>李续红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  <cell r="AA334" t="str">
            <v>杜家大湾村委会</v>
          </cell>
          <cell r="AB334" t="str">
            <v>刘渤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</row>
        <row r="339">
          <cell r="B339" t="str">
            <v>汉家岔镇双岔村309线至小岘组道路硬化工程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双岔村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双岔村</v>
          </cell>
        </row>
        <row r="339">
          <cell r="Z339" t="str">
            <v>在用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  <cell r="AA362" t="str">
            <v>杜家大湾村委会</v>
          </cell>
          <cell r="AB362" t="str">
            <v>刘渤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  <cell r="AA363" t="str">
            <v>六房岔村委会</v>
          </cell>
          <cell r="AB363" t="str">
            <v>李续红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  <cell r="AA422" t="str">
            <v>新智村委会</v>
          </cell>
          <cell r="AB422" t="str">
            <v>李纪永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  <cell r="AA441" t="str">
            <v>高咀村委会</v>
          </cell>
          <cell r="AB441" t="str">
            <v>王继国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  <cell r="AA455" t="str">
            <v>焦家河村委会</v>
          </cell>
          <cell r="AB455" t="str">
            <v>孙继智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</row>
        <row r="478">
          <cell r="B478" t="str">
            <v>甘沟驿镇大窑村文化广场亮化工程</v>
          </cell>
          <cell r="C478" t="str">
            <v>公益性资产</v>
          </cell>
          <cell r="D478" t="str">
            <v>甘沟驿镇</v>
          </cell>
          <cell r="E478" t="str">
            <v>财政局</v>
          </cell>
          <cell r="F478" t="str">
            <v>甘沟驿镇</v>
          </cell>
          <cell r="G478" t="str">
            <v>大窑村</v>
          </cell>
          <cell r="H478" t="str">
            <v>安装30WLED太阳能路灯6盏</v>
          </cell>
          <cell r="I478">
            <v>2018</v>
          </cell>
          <cell r="J478">
            <v>2018</v>
          </cell>
          <cell r="K478">
            <v>15</v>
          </cell>
          <cell r="L478" t="str">
            <v>会财发[2018]622号</v>
          </cell>
        </row>
        <row r="478">
          <cell r="Q478">
            <v>1.8</v>
          </cell>
          <cell r="R478">
            <v>1.8</v>
          </cell>
          <cell r="S478">
            <v>1.8</v>
          </cell>
          <cell r="T478" t="str">
            <v>实物资产</v>
          </cell>
          <cell r="U478" t="str">
            <v>集体</v>
          </cell>
          <cell r="V478" t="str">
            <v>大窑村</v>
          </cell>
        </row>
        <row r="478">
          <cell r="Z478" t="str">
            <v>在用</v>
          </cell>
        </row>
        <row r="479">
          <cell r="B479" t="str">
            <v>甘沟驿镇田坪村文化广场亮化工程</v>
          </cell>
          <cell r="C479" t="str">
            <v>公益性资产</v>
          </cell>
          <cell r="D479" t="str">
            <v>甘沟驿镇</v>
          </cell>
          <cell r="E479" t="str">
            <v>财政局</v>
          </cell>
          <cell r="F479" t="str">
            <v>甘沟驿镇</v>
          </cell>
          <cell r="G479" t="str">
            <v>田坪村</v>
          </cell>
          <cell r="H479" t="str">
            <v>安装30WLED太阳能路灯10盏</v>
          </cell>
          <cell r="I479">
            <v>2018</v>
          </cell>
          <cell r="J479">
            <v>2018</v>
          </cell>
          <cell r="K479">
            <v>15</v>
          </cell>
          <cell r="L479" t="str">
            <v>会财发[2018]622号</v>
          </cell>
        </row>
        <row r="479">
          <cell r="Q479">
            <v>3</v>
          </cell>
          <cell r="R479">
            <v>3</v>
          </cell>
          <cell r="S479">
            <v>3</v>
          </cell>
          <cell r="T479" t="str">
            <v>实物资产</v>
          </cell>
          <cell r="U479" t="str">
            <v>集体</v>
          </cell>
          <cell r="V479" t="str">
            <v>田坪村</v>
          </cell>
        </row>
        <row r="479">
          <cell r="Z479" t="str">
            <v>在用</v>
          </cell>
        </row>
        <row r="480">
          <cell r="B480" t="str">
            <v>汉岔镇荆坪村文化广场亮化工程</v>
          </cell>
          <cell r="C480" t="str">
            <v>公益性资产</v>
          </cell>
          <cell r="D480" t="str">
            <v>汉岔镇</v>
          </cell>
          <cell r="E480" t="str">
            <v>财政局</v>
          </cell>
          <cell r="F480" t="str">
            <v>汉岔镇</v>
          </cell>
          <cell r="G480" t="str">
            <v>荆坪村</v>
          </cell>
          <cell r="H480" t="str">
            <v>安装30WLED太阳能路灯8盏</v>
          </cell>
          <cell r="I480">
            <v>2018</v>
          </cell>
          <cell r="J480">
            <v>2018</v>
          </cell>
          <cell r="K480">
            <v>15</v>
          </cell>
          <cell r="L480" t="str">
            <v>会财发[2018]622号</v>
          </cell>
        </row>
        <row r="480">
          <cell r="Q480">
            <v>2.4</v>
          </cell>
          <cell r="R480">
            <v>2.4</v>
          </cell>
          <cell r="S480">
            <v>2.4</v>
          </cell>
          <cell r="T480" t="str">
            <v>实物资产</v>
          </cell>
          <cell r="U480" t="str">
            <v>集体</v>
          </cell>
          <cell r="V480" t="str">
            <v>荆坪村</v>
          </cell>
        </row>
        <row r="480">
          <cell r="Z480" t="str">
            <v>在用</v>
          </cell>
        </row>
        <row r="481">
          <cell r="B481" t="str">
            <v>头寨子镇双坪村文化广场亮化工程</v>
          </cell>
          <cell r="C481" t="str">
            <v>公益性资产</v>
          </cell>
          <cell r="D481" t="str">
            <v>头寨子镇</v>
          </cell>
          <cell r="E481" t="str">
            <v>财政局</v>
          </cell>
          <cell r="F481" t="str">
            <v>头寨子镇</v>
          </cell>
          <cell r="G481" t="str">
            <v>双坪村</v>
          </cell>
          <cell r="H481" t="str">
            <v>安装30WLED太阳能路灯8盏</v>
          </cell>
          <cell r="I481">
            <v>2018</v>
          </cell>
          <cell r="J481">
            <v>2018</v>
          </cell>
          <cell r="K481">
            <v>15</v>
          </cell>
          <cell r="L481" t="str">
            <v>会财发[2018]622号</v>
          </cell>
        </row>
        <row r="481">
          <cell r="Q481">
            <v>2.4</v>
          </cell>
          <cell r="R481">
            <v>2.4</v>
          </cell>
          <cell r="S481">
            <v>2.4</v>
          </cell>
          <cell r="T481" t="str">
            <v>实物资产</v>
          </cell>
          <cell r="U481" t="str">
            <v>集体</v>
          </cell>
          <cell r="V481" t="str">
            <v>双坪村</v>
          </cell>
        </row>
        <row r="481">
          <cell r="Z481" t="str">
            <v>在用</v>
          </cell>
        </row>
        <row r="482">
          <cell r="B482" t="str">
            <v>头寨子镇牛门洞村文化广场亮化工程</v>
          </cell>
          <cell r="C482" t="str">
            <v>公益性资产</v>
          </cell>
          <cell r="D482" t="str">
            <v>头寨子镇</v>
          </cell>
          <cell r="E482" t="str">
            <v>财政局</v>
          </cell>
          <cell r="F482" t="str">
            <v>头寨子镇</v>
          </cell>
          <cell r="G482" t="str">
            <v>牛门洞村</v>
          </cell>
          <cell r="H482" t="str">
            <v>安装30WLED太阳能路灯8盏</v>
          </cell>
          <cell r="I482">
            <v>2018</v>
          </cell>
          <cell r="J482">
            <v>2018</v>
          </cell>
          <cell r="K482">
            <v>15</v>
          </cell>
          <cell r="L482" t="str">
            <v>会财发[2018]622号</v>
          </cell>
        </row>
        <row r="482">
          <cell r="Q482">
            <v>2.4</v>
          </cell>
          <cell r="R482">
            <v>2.4</v>
          </cell>
          <cell r="S482">
            <v>2.4</v>
          </cell>
          <cell r="T482" t="str">
            <v>实物资产</v>
          </cell>
          <cell r="U482" t="str">
            <v>集体</v>
          </cell>
          <cell r="V482" t="str">
            <v>牛门洞村</v>
          </cell>
        </row>
        <row r="482">
          <cell r="Z482" t="str">
            <v>在用</v>
          </cell>
        </row>
        <row r="483">
          <cell r="B483" t="str">
            <v>新庄镇泉坪村文化广场亮化工程</v>
          </cell>
          <cell r="C483" t="str">
            <v>公益性资产</v>
          </cell>
          <cell r="D483" t="str">
            <v>新庄镇</v>
          </cell>
          <cell r="E483" t="str">
            <v>财政局</v>
          </cell>
          <cell r="F483" t="str">
            <v>新庄镇</v>
          </cell>
          <cell r="G483" t="str">
            <v>泉坪村</v>
          </cell>
          <cell r="H483" t="str">
            <v>安装30WLED太阳能路灯8盏</v>
          </cell>
          <cell r="I483">
            <v>2018</v>
          </cell>
          <cell r="J483">
            <v>2018</v>
          </cell>
          <cell r="K483">
            <v>15</v>
          </cell>
          <cell r="L483" t="str">
            <v>会财发[2018]622号</v>
          </cell>
        </row>
        <row r="483">
          <cell r="Q483">
            <v>2.4</v>
          </cell>
          <cell r="R483">
            <v>2.4</v>
          </cell>
          <cell r="S483">
            <v>2.4</v>
          </cell>
          <cell r="T483" t="str">
            <v>实物资产</v>
          </cell>
          <cell r="U483" t="str">
            <v>集体</v>
          </cell>
          <cell r="V483" t="str">
            <v>泉坪村</v>
          </cell>
        </row>
        <row r="483">
          <cell r="Z483" t="str">
            <v>在用</v>
          </cell>
        </row>
        <row r="484">
          <cell r="B484" t="str">
            <v>新庄镇杨赵村文化广场亮化工程</v>
          </cell>
          <cell r="C484" t="str">
            <v>公益性资产</v>
          </cell>
          <cell r="D484" t="str">
            <v>新庄镇</v>
          </cell>
          <cell r="E484" t="str">
            <v>财政局</v>
          </cell>
          <cell r="F484" t="str">
            <v>新庄镇</v>
          </cell>
          <cell r="G484" t="str">
            <v>杨赵村</v>
          </cell>
          <cell r="H484" t="str">
            <v>安装30WLED太阳能路灯8盏</v>
          </cell>
          <cell r="I484">
            <v>2018</v>
          </cell>
          <cell r="J484">
            <v>2018</v>
          </cell>
          <cell r="K484">
            <v>15</v>
          </cell>
          <cell r="L484" t="str">
            <v>会财发[2018]622号</v>
          </cell>
        </row>
        <row r="484">
          <cell r="Q484">
            <v>2.4</v>
          </cell>
          <cell r="R484">
            <v>2.4</v>
          </cell>
          <cell r="S484">
            <v>2.4</v>
          </cell>
          <cell r="T484" t="str">
            <v>实物资产</v>
          </cell>
          <cell r="U484" t="str">
            <v>集体</v>
          </cell>
          <cell r="V484" t="str">
            <v>杨赵村</v>
          </cell>
        </row>
        <row r="484">
          <cell r="Z484" t="str">
            <v>在用</v>
          </cell>
        </row>
        <row r="485">
          <cell r="B485" t="str">
            <v>柴家门镇寺南村芦沟社文化广场亮化工程</v>
          </cell>
          <cell r="C485" t="str">
            <v>公益性资产</v>
          </cell>
          <cell r="D485" t="str">
            <v>柴家门镇</v>
          </cell>
          <cell r="E485" t="str">
            <v>财政局</v>
          </cell>
          <cell r="F485" t="str">
            <v>柴家门镇</v>
          </cell>
          <cell r="G485" t="str">
            <v>寺南村</v>
          </cell>
          <cell r="H485" t="str">
            <v>安装30WLED太阳能路灯6盏</v>
          </cell>
          <cell r="I485">
            <v>2018</v>
          </cell>
          <cell r="J485">
            <v>2018</v>
          </cell>
          <cell r="K485">
            <v>15</v>
          </cell>
          <cell r="L485" t="str">
            <v>会财发[2018]622号</v>
          </cell>
        </row>
        <row r="485">
          <cell r="Q485">
            <v>1.8</v>
          </cell>
          <cell r="R485">
            <v>1.8</v>
          </cell>
          <cell r="S485">
            <v>1.8</v>
          </cell>
          <cell r="T485" t="str">
            <v>实物资产</v>
          </cell>
          <cell r="U485" t="str">
            <v>集体</v>
          </cell>
          <cell r="V485" t="str">
            <v>寺南村</v>
          </cell>
        </row>
        <row r="485">
          <cell r="Z485" t="str">
            <v>在用</v>
          </cell>
        </row>
        <row r="486">
          <cell r="B486" t="str">
            <v>杨集镇姚坡村文化广场亮化工程</v>
          </cell>
          <cell r="C486" t="str">
            <v>公益性资产</v>
          </cell>
          <cell r="D486" t="str">
            <v>杨集镇</v>
          </cell>
          <cell r="E486" t="str">
            <v>财政局</v>
          </cell>
          <cell r="F486" t="str">
            <v>杨集镇</v>
          </cell>
          <cell r="G486" t="str">
            <v>姚坡村</v>
          </cell>
          <cell r="H486" t="str">
            <v>安装30WLED太阳能路灯8盏</v>
          </cell>
          <cell r="I486">
            <v>2018</v>
          </cell>
          <cell r="J486">
            <v>2018</v>
          </cell>
          <cell r="K486">
            <v>15</v>
          </cell>
          <cell r="L486" t="str">
            <v>会财发[2018]622号</v>
          </cell>
        </row>
        <row r="486">
          <cell r="Q486">
            <v>2.4</v>
          </cell>
          <cell r="R486">
            <v>2.4</v>
          </cell>
          <cell r="S486">
            <v>2.4</v>
          </cell>
          <cell r="T486" t="str">
            <v>实物资产</v>
          </cell>
          <cell r="U486" t="str">
            <v>集体</v>
          </cell>
          <cell r="V486" t="str">
            <v>姚坡村</v>
          </cell>
        </row>
        <row r="486">
          <cell r="Z486" t="str">
            <v>在用</v>
          </cell>
        </row>
        <row r="487">
          <cell r="B487" t="str">
            <v>翟家所镇新智村文化广场亮化工程</v>
          </cell>
          <cell r="C487" t="str">
            <v>公益性资产</v>
          </cell>
          <cell r="D487" t="str">
            <v>翟家所镇</v>
          </cell>
          <cell r="E487" t="str">
            <v>财政局</v>
          </cell>
          <cell r="F487" t="str">
            <v>翟家所镇</v>
          </cell>
          <cell r="G487" t="str">
            <v>新智村</v>
          </cell>
          <cell r="H487" t="str">
            <v>安装30WLED太阳能路灯8盏</v>
          </cell>
          <cell r="I487">
            <v>2018</v>
          </cell>
          <cell r="J487">
            <v>2018</v>
          </cell>
          <cell r="K487">
            <v>15</v>
          </cell>
          <cell r="L487" t="str">
            <v>会财发[2018]622号</v>
          </cell>
        </row>
        <row r="487">
          <cell r="Q487">
            <v>2.4</v>
          </cell>
          <cell r="R487">
            <v>2.4</v>
          </cell>
          <cell r="S487">
            <v>2.4</v>
          </cell>
          <cell r="T487" t="str">
            <v>实物资产</v>
          </cell>
          <cell r="U487" t="str">
            <v>集体</v>
          </cell>
          <cell r="V487" t="str">
            <v>新智村</v>
          </cell>
        </row>
        <row r="487">
          <cell r="Z487" t="str">
            <v>在用</v>
          </cell>
          <cell r="AA487" t="str">
            <v>新智村委会</v>
          </cell>
          <cell r="AB487" t="str">
            <v>李纪永</v>
          </cell>
        </row>
        <row r="488">
          <cell r="B488" t="str">
            <v>汉家岔镇杨山村文化广场建设工程</v>
          </cell>
          <cell r="C488" t="str">
            <v>公益性资产</v>
          </cell>
          <cell r="D488" t="str">
            <v>汉家岔镇</v>
          </cell>
          <cell r="E488" t="str">
            <v>财政局</v>
          </cell>
          <cell r="F488" t="str">
            <v>汉家岔镇</v>
          </cell>
          <cell r="G488" t="str">
            <v>杨山村</v>
          </cell>
          <cell r="H488" t="str">
            <v>新建13m*11m砖混结构文化舞台一座，并配套39㎡化妆室一座；硬化广场1800㎡，厚12cm；新建砖围墙202m；新建铁艺大门1座；新建20㎡厕所1座。</v>
          </cell>
          <cell r="I488">
            <v>2019</v>
          </cell>
          <cell r="J488">
            <v>2019</v>
          </cell>
          <cell r="K488">
            <v>15</v>
          </cell>
          <cell r="L488" t="str">
            <v>会财农发〔2019〕26 号</v>
          </cell>
        </row>
        <row r="488">
          <cell r="Q488">
            <v>60</v>
          </cell>
          <cell r="R488">
            <v>60</v>
          </cell>
          <cell r="S488">
            <v>60</v>
          </cell>
          <cell r="T488" t="str">
            <v>实物资产</v>
          </cell>
          <cell r="U488" t="str">
            <v>集体</v>
          </cell>
          <cell r="V488" t="str">
            <v>杨山村</v>
          </cell>
        </row>
        <row r="488">
          <cell r="Z488" t="str">
            <v>在用</v>
          </cell>
        </row>
        <row r="489">
          <cell r="B489" t="str">
            <v>柴家门镇阳坡村文化广场建设工程</v>
          </cell>
          <cell r="C489" t="str">
            <v>公益性资产</v>
          </cell>
          <cell r="D489" t="str">
            <v>柴家门镇</v>
          </cell>
          <cell r="E489" t="str">
            <v>财政局</v>
          </cell>
          <cell r="F489" t="str">
            <v>柴家门镇</v>
          </cell>
          <cell r="G489" t="str">
            <v>阳坡村</v>
          </cell>
          <cell r="H489" t="str">
            <v>新建（13.7*11.3）砖混结构文化舞台一座，并配套56㎡化妆室一座；硬化广场2100㎡，厚12cm；新建砖围墙200m；新建铁艺大门1座；新建20㎡厕所1座。</v>
          </cell>
          <cell r="I489">
            <v>2019</v>
          </cell>
          <cell r="J489">
            <v>2019</v>
          </cell>
          <cell r="K489">
            <v>15</v>
          </cell>
          <cell r="L489" t="str">
            <v>会财农发〔2019〕26 号</v>
          </cell>
        </row>
        <row r="489">
          <cell r="Q489">
            <v>68.7</v>
          </cell>
          <cell r="R489">
            <v>68.7</v>
          </cell>
          <cell r="S489">
            <v>68.7</v>
          </cell>
          <cell r="T489" t="str">
            <v>实物资产</v>
          </cell>
          <cell r="U489" t="str">
            <v>集体</v>
          </cell>
          <cell r="V489" t="str">
            <v>阳坡村</v>
          </cell>
        </row>
        <row r="489">
          <cell r="Z489" t="str">
            <v>在用</v>
          </cell>
        </row>
        <row r="490">
          <cell r="B490" t="str">
            <v>郭城驿镇小羊营村文化广场建设工程</v>
          </cell>
          <cell r="C490" t="str">
            <v>公益性资产</v>
          </cell>
          <cell r="D490" t="str">
            <v>郭城驿镇</v>
          </cell>
          <cell r="E490" t="str">
            <v>财政局</v>
          </cell>
          <cell r="F490" t="str">
            <v>郭城驿镇</v>
          </cell>
          <cell r="G490" t="str">
            <v>小羊营村</v>
          </cell>
          <cell r="H490" t="str">
            <v>新建文化舞台135.5㎡、并配套文化活动室67.5㎡；新建厕所20㎡，厚12cm广场硬化1900㎡，1.8m高砖围墙182m，铁艺大门1座，5㎡旗台1座。</v>
          </cell>
          <cell r="I490">
            <v>2019</v>
          </cell>
          <cell r="J490">
            <v>2019</v>
          </cell>
          <cell r="K490">
            <v>15</v>
          </cell>
          <cell r="L490" t="str">
            <v>会财农发〔2019〕26 号</v>
          </cell>
        </row>
        <row r="490">
          <cell r="Q490">
            <v>60</v>
          </cell>
          <cell r="R490">
            <v>60</v>
          </cell>
          <cell r="S490">
            <v>60</v>
          </cell>
          <cell r="T490" t="str">
            <v>实物资产</v>
          </cell>
          <cell r="U490" t="str">
            <v>集体</v>
          </cell>
          <cell r="V490" t="str">
            <v>小羊营村</v>
          </cell>
        </row>
        <row r="490">
          <cell r="Z490" t="str">
            <v>在用</v>
          </cell>
        </row>
        <row r="491">
          <cell r="B491" t="str">
            <v>郭城驿镇黑虎岔村文化广场附属工程</v>
          </cell>
          <cell r="C491" t="str">
            <v>公益性资产</v>
          </cell>
          <cell r="D491" t="str">
            <v>郭城驿镇</v>
          </cell>
          <cell r="E491" t="str">
            <v>财政局</v>
          </cell>
          <cell r="F491" t="str">
            <v>郭城驿镇</v>
          </cell>
          <cell r="G491" t="str">
            <v>黑虎岔村</v>
          </cell>
          <cell r="H491" t="str">
            <v>新建广场硬化1808㎡、厚12cm，广场铺装1065㎡，道牙130.6m。</v>
          </cell>
          <cell r="I491">
            <v>2019</v>
          </cell>
          <cell r="J491">
            <v>2019</v>
          </cell>
          <cell r="K491">
            <v>15</v>
          </cell>
          <cell r="L491" t="str">
            <v>会财农发〔2019〕26 号</v>
          </cell>
        </row>
        <row r="491">
          <cell r="Q491">
            <v>39</v>
          </cell>
          <cell r="R491">
            <v>39</v>
          </cell>
          <cell r="S491">
            <v>39</v>
          </cell>
          <cell r="T491" t="str">
            <v>实物资产</v>
          </cell>
          <cell r="U491" t="str">
            <v>集体</v>
          </cell>
          <cell r="V491" t="str">
            <v>黑虎岔村</v>
          </cell>
        </row>
        <row r="491">
          <cell r="Z491" t="str">
            <v>在用</v>
          </cell>
        </row>
        <row r="492">
          <cell r="B492" t="str">
            <v>郭城驿镇郭城村广场附属工程</v>
          </cell>
          <cell r="C492" t="str">
            <v>公益性资产</v>
          </cell>
          <cell r="D492" t="str">
            <v>郭城驿镇</v>
          </cell>
          <cell r="E492" t="str">
            <v>财政局</v>
          </cell>
          <cell r="F492" t="str">
            <v>郭城驿镇</v>
          </cell>
          <cell r="G492" t="str">
            <v>郭城村</v>
          </cell>
          <cell r="H492" t="str">
            <v>新建围栏93m；硬化广场550㎡，厚12cm；新建大门一座。</v>
          </cell>
          <cell r="I492">
            <v>2019</v>
          </cell>
          <cell r="J492">
            <v>2019</v>
          </cell>
          <cell r="K492">
            <v>15</v>
          </cell>
          <cell r="L492" t="str">
            <v>会财农发〔2019〕26 号</v>
          </cell>
        </row>
        <row r="492">
          <cell r="Q492">
            <v>6.4</v>
          </cell>
          <cell r="R492">
            <v>6.4</v>
          </cell>
          <cell r="S492">
            <v>6.4</v>
          </cell>
          <cell r="T492" t="str">
            <v>实物资产</v>
          </cell>
          <cell r="U492" t="str">
            <v>集体</v>
          </cell>
          <cell r="V492" t="str">
            <v>郭城村</v>
          </cell>
        </row>
        <row r="492">
          <cell r="Z492" t="str">
            <v>在用</v>
          </cell>
        </row>
        <row r="493">
          <cell r="B493" t="str">
            <v>丁家沟镇郝川村文化广场附属工程及郝川村亮化工程</v>
          </cell>
          <cell r="C493" t="str">
            <v>公益性资产</v>
          </cell>
          <cell r="D493" t="str">
            <v>丁家沟镇</v>
          </cell>
          <cell r="E493" t="str">
            <v>财政局</v>
          </cell>
          <cell r="F493" t="str">
            <v>丁家沟镇</v>
          </cell>
          <cell r="G493" t="str">
            <v>郝川村</v>
          </cell>
          <cell r="H493" t="str">
            <v>硬化广场2300㎡，厚度12cm；1.8m砖围墙136.6m；铁艺大门1座；厕所20㎡；安装6m高LED太阳能路灯20盏。</v>
          </cell>
          <cell r="I493">
            <v>2019</v>
          </cell>
          <cell r="J493">
            <v>2019</v>
          </cell>
          <cell r="K493">
            <v>15</v>
          </cell>
          <cell r="L493" t="str">
            <v>会财农发〔2019〕26 号</v>
          </cell>
        </row>
        <row r="493">
          <cell r="Q493">
            <v>25.6</v>
          </cell>
          <cell r="R493">
            <v>25.6</v>
          </cell>
          <cell r="S493">
            <v>25.6</v>
          </cell>
          <cell r="T493" t="str">
            <v>实物资产</v>
          </cell>
          <cell r="U493" t="str">
            <v>集体</v>
          </cell>
          <cell r="V493" t="str">
            <v>郝川村</v>
          </cell>
        </row>
        <row r="493">
          <cell r="Z493" t="str">
            <v>在用</v>
          </cell>
        </row>
        <row r="494">
          <cell r="B494" t="str">
            <v>新添回族乡新添村街道亮化工程</v>
          </cell>
          <cell r="C494" t="str">
            <v>公益性资产</v>
          </cell>
          <cell r="D494" t="str">
            <v>新添堡乡</v>
          </cell>
          <cell r="E494" t="str">
            <v>财政局</v>
          </cell>
          <cell r="F494" t="str">
            <v>新添堡乡</v>
          </cell>
          <cell r="G494" t="str">
            <v>新添村</v>
          </cell>
          <cell r="H494" t="str">
            <v>安装8米高市电路灯64盏，6米高太阳能路灯10盏。</v>
          </cell>
          <cell r="I494">
            <v>2019</v>
          </cell>
          <cell r="J494">
            <v>2019</v>
          </cell>
          <cell r="K494">
            <v>15</v>
          </cell>
          <cell r="L494" t="str">
            <v>会财农发〔2019〕26 号</v>
          </cell>
        </row>
        <row r="494">
          <cell r="Q494">
            <v>23.4</v>
          </cell>
          <cell r="R494">
            <v>23.4</v>
          </cell>
          <cell r="S494">
            <v>23.4</v>
          </cell>
          <cell r="T494" t="str">
            <v>实物资产</v>
          </cell>
          <cell r="U494" t="str">
            <v>集体</v>
          </cell>
          <cell r="V494" t="str">
            <v>新添村</v>
          </cell>
        </row>
        <row r="494">
          <cell r="Z494" t="str">
            <v>在用</v>
          </cell>
        </row>
        <row r="495">
          <cell r="B495" t="str">
            <v>丁家沟镇漫湾村亮化工程</v>
          </cell>
          <cell r="C495" t="str">
            <v>公益性资产</v>
          </cell>
          <cell r="D495" t="str">
            <v>丁家沟镇</v>
          </cell>
          <cell r="E495" t="str">
            <v>财政局</v>
          </cell>
          <cell r="F495" t="str">
            <v>丁家沟镇</v>
          </cell>
          <cell r="G495" t="str">
            <v>漫湾村</v>
          </cell>
          <cell r="H495" t="str">
            <v>安装6米高LED太阳能路灯8盏。</v>
          </cell>
          <cell r="I495">
            <v>2019</v>
          </cell>
          <cell r="J495">
            <v>2019</v>
          </cell>
          <cell r="K495">
            <v>15</v>
          </cell>
          <cell r="L495" t="str">
            <v>会财农发〔2019〕26 号</v>
          </cell>
        </row>
        <row r="495">
          <cell r="Q495">
            <v>2.4</v>
          </cell>
          <cell r="R495">
            <v>2.4</v>
          </cell>
          <cell r="S495">
            <v>2.4</v>
          </cell>
          <cell r="T495" t="str">
            <v>实物资产</v>
          </cell>
          <cell r="U495" t="str">
            <v>集体</v>
          </cell>
          <cell r="V495" t="str">
            <v>漫湾村</v>
          </cell>
        </row>
        <row r="495">
          <cell r="Z495" t="str">
            <v>在用</v>
          </cell>
        </row>
        <row r="496">
          <cell r="B496" t="str">
            <v>新添堡回族乡河屲村刘寺社阳坡庄至康湾梁顶道路硬化</v>
          </cell>
          <cell r="C496" t="str">
            <v>公益性资产</v>
          </cell>
          <cell r="D496" t="str">
            <v>新添堡乡</v>
          </cell>
          <cell r="E496" t="str">
            <v>财政局</v>
          </cell>
          <cell r="F496" t="str">
            <v>新添堡乡</v>
          </cell>
          <cell r="G496" t="str">
            <v>河屲村</v>
          </cell>
          <cell r="H496" t="str">
            <v>硬化道路1.1km，厚度18cm，路面宽3.5m。</v>
          </cell>
          <cell r="I496">
            <v>2019</v>
          </cell>
          <cell r="J496">
            <v>2019</v>
          </cell>
          <cell r="K496">
            <v>15</v>
          </cell>
          <cell r="L496" t="str">
            <v>会财农发〔2019〕26 号</v>
          </cell>
        </row>
        <row r="496">
          <cell r="Q496">
            <v>33</v>
          </cell>
          <cell r="R496">
            <v>33</v>
          </cell>
          <cell r="S496">
            <v>33</v>
          </cell>
          <cell r="T496" t="str">
            <v>实物资产</v>
          </cell>
          <cell r="U496" t="str">
            <v>集体</v>
          </cell>
          <cell r="V496" t="str">
            <v>河屲村</v>
          </cell>
        </row>
        <row r="496">
          <cell r="Z496" t="str">
            <v>在用</v>
          </cell>
        </row>
        <row r="497">
          <cell r="B497" t="str">
            <v>河畔镇两迎水村247路口至汶坪坡口道路硬化工程</v>
          </cell>
          <cell r="C497" t="str">
            <v>公益性资产</v>
          </cell>
          <cell r="D497" t="str">
            <v>河畔镇</v>
          </cell>
          <cell r="E497" t="str">
            <v>财政局</v>
          </cell>
          <cell r="F497" t="str">
            <v>河畔镇</v>
          </cell>
          <cell r="G497" t="str">
            <v>两迎水村</v>
          </cell>
          <cell r="H497" t="str">
            <v>硬化道路1.75km，厚度18cm，路面宽3.5m,边沟850m。</v>
          </cell>
          <cell r="I497">
            <v>2019</v>
          </cell>
          <cell r="J497">
            <v>2019</v>
          </cell>
          <cell r="K497">
            <v>15</v>
          </cell>
          <cell r="L497" t="str">
            <v>会财农发〔2019〕26 号</v>
          </cell>
        </row>
        <row r="497">
          <cell r="Q497">
            <v>60</v>
          </cell>
          <cell r="R497">
            <v>60</v>
          </cell>
          <cell r="S497">
            <v>60</v>
          </cell>
          <cell r="T497" t="str">
            <v>实物资产</v>
          </cell>
          <cell r="U497" t="str">
            <v>集体</v>
          </cell>
          <cell r="V497" t="str">
            <v>两迎水村</v>
          </cell>
        </row>
        <row r="497">
          <cell r="Z497" t="str">
            <v>在用</v>
          </cell>
        </row>
        <row r="498">
          <cell r="B498" t="str">
            <v>汉家岔镇杨山村上庄社道路硬化工程</v>
          </cell>
          <cell r="C498" t="str">
            <v>公益性资产</v>
          </cell>
          <cell r="D498" t="str">
            <v>汉家岔镇</v>
          </cell>
          <cell r="E498" t="str">
            <v>财政局</v>
          </cell>
          <cell r="F498" t="str">
            <v>汉家岔镇</v>
          </cell>
          <cell r="G498" t="str">
            <v>杨山村</v>
          </cell>
          <cell r="H498" t="str">
            <v>硬化道路3km，厚度18cm，路面宽3.5m。</v>
          </cell>
          <cell r="I498">
            <v>2019</v>
          </cell>
          <cell r="J498">
            <v>2019</v>
          </cell>
          <cell r="K498">
            <v>15</v>
          </cell>
          <cell r="L498" t="str">
            <v>会财农发〔2019〕26 号</v>
          </cell>
        </row>
        <row r="498">
          <cell r="Q498">
            <v>90</v>
          </cell>
          <cell r="R498">
            <v>90</v>
          </cell>
          <cell r="S498">
            <v>90</v>
          </cell>
          <cell r="T498" t="str">
            <v>实物资产</v>
          </cell>
          <cell r="U498" t="str">
            <v>集体</v>
          </cell>
          <cell r="V498" t="str">
            <v>杨山村</v>
          </cell>
        </row>
        <row r="498">
          <cell r="Z498" t="str">
            <v>在用</v>
          </cell>
        </row>
        <row r="499">
          <cell r="B499" t="str">
            <v>大沟镇大沟村郡湾至309线道路硬化工程</v>
          </cell>
          <cell r="C499" t="str">
            <v>公益性资产</v>
          </cell>
          <cell r="D499" t="str">
            <v>大沟镇</v>
          </cell>
          <cell r="E499" t="str">
            <v>财政局</v>
          </cell>
          <cell r="F499" t="str">
            <v>大沟镇</v>
          </cell>
          <cell r="G499" t="str">
            <v>大沟村</v>
          </cell>
          <cell r="H499" t="str">
            <v>硬化道路1.4km，厚度18cm，路面宽4.5m。</v>
          </cell>
          <cell r="I499">
            <v>2019</v>
          </cell>
          <cell r="J499">
            <v>2019</v>
          </cell>
          <cell r="K499">
            <v>15</v>
          </cell>
          <cell r="L499" t="str">
            <v>会财农发〔2019〕26 号</v>
          </cell>
        </row>
        <row r="499">
          <cell r="Q499">
            <v>54</v>
          </cell>
          <cell r="R499">
            <v>54</v>
          </cell>
          <cell r="S499">
            <v>54</v>
          </cell>
          <cell r="T499" t="str">
            <v>实物资产</v>
          </cell>
          <cell r="U499" t="str">
            <v>集体</v>
          </cell>
          <cell r="V499" t="str">
            <v>大沟村</v>
          </cell>
        </row>
        <row r="499">
          <cell r="Z499" t="str">
            <v>在用</v>
          </cell>
        </row>
        <row r="500">
          <cell r="B500" t="str">
            <v>八里湾乡团结村贺山社至芦坪社道路硬化工程</v>
          </cell>
          <cell r="C500" t="str">
            <v>公益性资产</v>
          </cell>
          <cell r="D500" t="str">
            <v>八里湾乡</v>
          </cell>
          <cell r="E500" t="str">
            <v>财政局</v>
          </cell>
          <cell r="F500" t="str">
            <v>八里湾乡</v>
          </cell>
          <cell r="G500" t="str">
            <v>团结村</v>
          </cell>
          <cell r="H500" t="str">
            <v>硬化道路2.6km，厚度18cm，路面宽3.5m；硬化边沟1.2km；铺设600涵管20m。</v>
          </cell>
          <cell r="I500">
            <v>2019</v>
          </cell>
          <cell r="J500">
            <v>2019</v>
          </cell>
          <cell r="K500">
            <v>15</v>
          </cell>
          <cell r="L500" t="str">
            <v>会财农发〔2019〕26 号</v>
          </cell>
        </row>
        <row r="500">
          <cell r="Q500">
            <v>85</v>
          </cell>
          <cell r="R500">
            <v>85</v>
          </cell>
          <cell r="S500">
            <v>85</v>
          </cell>
          <cell r="T500" t="str">
            <v>实物资产</v>
          </cell>
          <cell r="U500" t="str">
            <v>集体</v>
          </cell>
          <cell r="V500" t="str">
            <v>团结村</v>
          </cell>
        </row>
        <row r="500">
          <cell r="Z500" t="str">
            <v>在用</v>
          </cell>
        </row>
        <row r="501">
          <cell r="B501" t="str">
            <v>丁家沟镇窑沟村曹坡社道路硬化工程</v>
          </cell>
          <cell r="C501" t="str">
            <v>公益性资产</v>
          </cell>
          <cell r="D501" t="str">
            <v>丁家沟镇</v>
          </cell>
          <cell r="E501" t="str">
            <v>财政局</v>
          </cell>
          <cell r="F501" t="str">
            <v>丁家沟镇</v>
          </cell>
          <cell r="G501" t="str">
            <v>窑沟村</v>
          </cell>
          <cell r="H501" t="str">
            <v>硬化道路2km（7000㎡），厚度18cm，路面宽3.5m。</v>
          </cell>
          <cell r="I501">
            <v>2019</v>
          </cell>
          <cell r="J501">
            <v>2019</v>
          </cell>
          <cell r="K501">
            <v>15</v>
          </cell>
          <cell r="L501" t="str">
            <v>会财农发〔2019〕26 号</v>
          </cell>
        </row>
        <row r="501">
          <cell r="Q501">
            <v>60</v>
          </cell>
          <cell r="R501">
            <v>60</v>
          </cell>
          <cell r="S501">
            <v>60</v>
          </cell>
          <cell r="T501" t="str">
            <v>实物资产</v>
          </cell>
          <cell r="U501" t="str">
            <v>集体</v>
          </cell>
          <cell r="V501" t="str">
            <v>窑沟村</v>
          </cell>
        </row>
        <row r="501">
          <cell r="Z501" t="str">
            <v>在用</v>
          </cell>
        </row>
        <row r="502">
          <cell r="B502" t="str">
            <v>丁家沟镇荔峡村荔峡社道路硬化工程</v>
          </cell>
          <cell r="C502" t="str">
            <v>公益性资产</v>
          </cell>
          <cell r="D502" t="str">
            <v>丁家沟镇</v>
          </cell>
          <cell r="E502" t="str">
            <v>财政局</v>
          </cell>
          <cell r="F502" t="str">
            <v>丁家沟镇</v>
          </cell>
          <cell r="G502" t="str">
            <v>荔峡村</v>
          </cell>
          <cell r="H502" t="str">
            <v>硬化道路1km、厚度18cm、路面宽3.5m。</v>
          </cell>
          <cell r="I502">
            <v>2019</v>
          </cell>
          <cell r="J502">
            <v>2019</v>
          </cell>
          <cell r="K502">
            <v>15</v>
          </cell>
          <cell r="L502" t="str">
            <v>会财农发〔2019〕26 号</v>
          </cell>
        </row>
        <row r="502">
          <cell r="Q502">
            <v>30</v>
          </cell>
          <cell r="R502">
            <v>30</v>
          </cell>
          <cell r="S502">
            <v>30</v>
          </cell>
          <cell r="T502" t="str">
            <v>实物资产</v>
          </cell>
          <cell r="U502" t="str">
            <v>集体</v>
          </cell>
          <cell r="V502" t="str">
            <v>荔峡村</v>
          </cell>
        </row>
        <row r="502">
          <cell r="Z502" t="str">
            <v>在用</v>
          </cell>
        </row>
        <row r="503">
          <cell r="B503" t="str">
            <v>翟所镇六房村村级综合服务中心建设项目</v>
          </cell>
          <cell r="C503" t="str">
            <v>公益性资产</v>
          </cell>
          <cell r="D503" t="str">
            <v>翟所镇</v>
          </cell>
          <cell r="E503" t="str">
            <v>财政局</v>
          </cell>
          <cell r="F503" t="str">
            <v>翟所镇</v>
          </cell>
          <cell r="G503" t="str">
            <v>六房村</v>
          </cell>
          <cell r="H503" t="str">
            <v>新建砖混木结构村级综合服务中心180㎡。</v>
          </cell>
          <cell r="I503">
            <v>2019</v>
          </cell>
          <cell r="J503">
            <v>2019</v>
          </cell>
          <cell r="K503">
            <v>15</v>
          </cell>
          <cell r="L503" t="str">
            <v>会财农发〔2019〕26 号</v>
          </cell>
        </row>
        <row r="503">
          <cell r="Q503">
            <v>25</v>
          </cell>
          <cell r="R503">
            <v>25</v>
          </cell>
          <cell r="S503">
            <v>25</v>
          </cell>
          <cell r="T503" t="str">
            <v>实物资产</v>
          </cell>
          <cell r="U503" t="str">
            <v>集体</v>
          </cell>
          <cell r="V503" t="str">
            <v>六房村</v>
          </cell>
        </row>
        <row r="503">
          <cell r="Z503" t="str">
            <v>在用</v>
          </cell>
          <cell r="AA503" t="str">
            <v>六房岔村委会</v>
          </cell>
          <cell r="AB503" t="str">
            <v>李续红</v>
          </cell>
        </row>
        <row r="504">
          <cell r="B504" t="str">
            <v>翟所镇夏阳村便民广场及村级综合服务中心建设项目</v>
          </cell>
          <cell r="C504" t="str">
            <v>公益性资产</v>
          </cell>
          <cell r="D504" t="str">
            <v>翟所镇</v>
          </cell>
          <cell r="E504" t="str">
            <v>财政局</v>
          </cell>
          <cell r="F504" t="str">
            <v>翟所镇</v>
          </cell>
          <cell r="G504" t="str">
            <v>夏阳村</v>
          </cell>
          <cell r="H504" t="str">
            <v>1、新建（13.2m*10.8m）文化舞台一座、配套（3.6m*7.2m*2）化妆间；2、硬化12㎝厚广场1800㎡；3、新建砖围墙围墙88m，围栏85m；4、新建30㎡（20㎡旱厕、10㎡无害化厕所）厕所一座；5、铁艺大门一座；6、安装太阳能路灯20盏；7、种植高2.5m的侧柏40棵、胸径10-15cm的垂柳47棵；8、新建村级综合服务中心180㎡。</v>
          </cell>
          <cell r="I504">
            <v>2019</v>
          </cell>
          <cell r="J504">
            <v>2019</v>
          </cell>
          <cell r="K504">
            <v>15</v>
          </cell>
          <cell r="L504" t="str">
            <v>会财农发〔2019〕26 号</v>
          </cell>
        </row>
        <row r="504">
          <cell r="Q504">
            <v>90</v>
          </cell>
          <cell r="R504">
            <v>90</v>
          </cell>
          <cell r="S504">
            <v>90</v>
          </cell>
          <cell r="T504" t="str">
            <v>实物资产</v>
          </cell>
          <cell r="U504" t="str">
            <v>集体</v>
          </cell>
          <cell r="V504" t="str">
            <v>夏阳村</v>
          </cell>
        </row>
        <row r="504">
          <cell r="Z504" t="str">
            <v>在用</v>
          </cell>
          <cell r="AA504" t="str">
            <v>夏阳村委会</v>
          </cell>
          <cell r="AB504" t="str">
            <v>席茂堂</v>
          </cell>
        </row>
        <row r="505">
          <cell r="B505" t="str">
            <v>汉家岔镇双庙村便民广场建设项目</v>
          </cell>
          <cell r="C505" t="str">
            <v>公益性资产</v>
          </cell>
          <cell r="D505" t="str">
            <v>汉家岔镇</v>
          </cell>
          <cell r="E505" t="str">
            <v>财政局</v>
          </cell>
          <cell r="F505" t="str">
            <v>汉家岔镇</v>
          </cell>
          <cell r="G505" t="str">
            <v>双庙村</v>
          </cell>
          <cell r="H505" t="str">
            <v>1、新建（13.2m*10.8m）文化舞台一座、配套（13.2m*3.3m）化妆间；2、新建2m高围墙63m；3、新建30㎡厕所一座；4、新建砖混木结构文化活动室180㎡。</v>
          </cell>
          <cell r="I505">
            <v>2019</v>
          </cell>
          <cell r="J505">
            <v>2019</v>
          </cell>
          <cell r="K505">
            <v>15</v>
          </cell>
          <cell r="L505" t="str">
            <v>会财农发〔2019〕26 号</v>
          </cell>
        </row>
        <row r="505">
          <cell r="Q505">
            <v>65</v>
          </cell>
          <cell r="R505">
            <v>65</v>
          </cell>
          <cell r="S505">
            <v>65</v>
          </cell>
          <cell r="T505" t="str">
            <v>实物资产</v>
          </cell>
          <cell r="U505" t="str">
            <v>集体</v>
          </cell>
          <cell r="V505" t="str">
            <v>双庙村</v>
          </cell>
        </row>
        <row r="505">
          <cell r="Z505" t="str">
            <v>在用</v>
          </cell>
        </row>
        <row r="506">
          <cell r="B506" t="str">
            <v>汉家岔镇塔岔村便民广场建设项目</v>
          </cell>
          <cell r="C506" t="str">
            <v>公益性资产</v>
          </cell>
          <cell r="D506" t="str">
            <v>汉家岔镇</v>
          </cell>
          <cell r="E506" t="str">
            <v>财政局</v>
          </cell>
          <cell r="F506" t="str">
            <v>汉家岔镇</v>
          </cell>
          <cell r="G506" t="str">
            <v>塔岔村</v>
          </cell>
          <cell r="H506" t="str">
            <v>1、新建（13.2m*10.8m）文化舞台一座、配套（13.2m*3.3m）化妆间；2、新建2m高围墙63m；3、新建30㎡厕所一座；4、新建二层平板房文化活动室180㎡。</v>
          </cell>
          <cell r="I506">
            <v>2019</v>
          </cell>
          <cell r="J506">
            <v>2019</v>
          </cell>
          <cell r="K506">
            <v>15</v>
          </cell>
          <cell r="L506" t="str">
            <v>会财农发〔2019〕26 号</v>
          </cell>
        </row>
        <row r="506">
          <cell r="Q506">
            <v>65</v>
          </cell>
          <cell r="R506">
            <v>65</v>
          </cell>
          <cell r="S506">
            <v>65</v>
          </cell>
          <cell r="T506" t="str">
            <v>实物资产</v>
          </cell>
          <cell r="U506" t="str">
            <v>集体</v>
          </cell>
          <cell r="V506" t="str">
            <v>塔岔村</v>
          </cell>
        </row>
        <row r="506">
          <cell r="Z506" t="str">
            <v>在用</v>
          </cell>
        </row>
        <row r="507">
          <cell r="B507" t="str">
            <v>汉家岔镇细岔村村级综合服务中心建设项目</v>
          </cell>
          <cell r="C507" t="str">
            <v>公益性资产</v>
          </cell>
          <cell r="D507" t="str">
            <v>汉家岔镇</v>
          </cell>
          <cell r="E507" t="str">
            <v>财政局</v>
          </cell>
          <cell r="F507" t="str">
            <v>汉家岔镇</v>
          </cell>
          <cell r="G507" t="str">
            <v>细岔村</v>
          </cell>
          <cell r="H507" t="str">
            <v>新建砖混结构二层平板房180㎡。</v>
          </cell>
          <cell r="I507">
            <v>2019</v>
          </cell>
          <cell r="J507">
            <v>2019</v>
          </cell>
          <cell r="K507">
            <v>15</v>
          </cell>
          <cell r="L507" t="str">
            <v>会财农发〔2019〕26 号</v>
          </cell>
        </row>
        <row r="507">
          <cell r="Q507">
            <v>25</v>
          </cell>
          <cell r="R507">
            <v>25</v>
          </cell>
          <cell r="S507">
            <v>25</v>
          </cell>
          <cell r="T507" t="str">
            <v>实物资产</v>
          </cell>
          <cell r="U507" t="str">
            <v>集体</v>
          </cell>
          <cell r="V507" t="str">
            <v>细岔村</v>
          </cell>
        </row>
        <row r="507">
          <cell r="Z507" t="str">
            <v>在用</v>
          </cell>
        </row>
        <row r="508">
          <cell r="B508" t="str">
            <v>汉家岔镇王马山村村级综合服务中心建设项目</v>
          </cell>
          <cell r="C508" t="str">
            <v>公益性资产</v>
          </cell>
          <cell r="D508" t="str">
            <v>汉家岔镇</v>
          </cell>
          <cell r="E508" t="str">
            <v>财政局</v>
          </cell>
          <cell r="F508" t="str">
            <v>汉家岔镇</v>
          </cell>
          <cell r="G508" t="str">
            <v>王马山村</v>
          </cell>
          <cell r="H508" t="str">
            <v>新建砖混结构二层平板房180㎡。</v>
          </cell>
          <cell r="I508">
            <v>2019</v>
          </cell>
          <cell r="J508">
            <v>2019</v>
          </cell>
          <cell r="K508">
            <v>15</v>
          </cell>
          <cell r="L508" t="str">
            <v>会财农发〔2019〕26 号</v>
          </cell>
        </row>
        <row r="508">
          <cell r="Q508">
            <v>25</v>
          </cell>
          <cell r="R508">
            <v>25</v>
          </cell>
          <cell r="S508">
            <v>25</v>
          </cell>
          <cell r="T508" t="str">
            <v>实物资产</v>
          </cell>
          <cell r="U508" t="str">
            <v>集体</v>
          </cell>
          <cell r="V508" t="str">
            <v>王马山村</v>
          </cell>
        </row>
        <row r="508">
          <cell r="Z508" t="str">
            <v>在用</v>
          </cell>
        </row>
        <row r="509">
          <cell r="B509" t="str">
            <v>新庄镇中吊村村便民广场建设项目</v>
          </cell>
          <cell r="C509" t="str">
            <v>公益性资产</v>
          </cell>
          <cell r="D509" t="str">
            <v>新庄镇</v>
          </cell>
          <cell r="E509" t="str">
            <v>财政局</v>
          </cell>
          <cell r="F509" t="str">
            <v>新庄镇</v>
          </cell>
          <cell r="G509" t="str">
            <v>中吊村</v>
          </cell>
          <cell r="H509" t="str">
            <v>1、新建（13.2m*10.8m）文化舞台一座、配套（3.6m*7.2m*2）化妆间；2、硬化12㎝厚广场1800㎡；3、新建砖围墙52m、围栏93m；4、新建30㎡厕所一座；5、铁艺大门一座；6、安装太阳能路灯10盏；7、新建文化活动室50㎡。</v>
          </cell>
          <cell r="I509">
            <v>2019</v>
          </cell>
          <cell r="J509">
            <v>2019</v>
          </cell>
          <cell r="K509">
            <v>15</v>
          </cell>
          <cell r="L509" t="str">
            <v>会财农发〔2019〕26 号</v>
          </cell>
        </row>
        <row r="509">
          <cell r="Q509">
            <v>65</v>
          </cell>
          <cell r="R509">
            <v>65</v>
          </cell>
          <cell r="S509">
            <v>65</v>
          </cell>
          <cell r="T509" t="str">
            <v>实物资产</v>
          </cell>
          <cell r="U509" t="str">
            <v>集体</v>
          </cell>
          <cell r="V509" t="str">
            <v>中吊村</v>
          </cell>
        </row>
        <row r="509">
          <cell r="Z509" t="str">
            <v>在用</v>
          </cell>
        </row>
        <row r="510">
          <cell r="B510" t="str">
            <v>老君坡镇柳岔村便民广场及村级综合服务中心建设工程</v>
          </cell>
          <cell r="C510" t="str">
            <v>公益性资产</v>
          </cell>
          <cell r="D510" t="str">
            <v>老君坡镇</v>
          </cell>
          <cell r="E510" t="str">
            <v>财政局</v>
          </cell>
          <cell r="F510" t="str">
            <v>老君坡镇</v>
          </cell>
          <cell r="G510" t="str">
            <v>柳岔村</v>
          </cell>
          <cell r="H510" t="str">
            <v>1、新建（13.2m*10.8m）文化舞台一座、配套（13.2m*3.3m）化妆间；2、硬化12㎝厚广场1500㎡；3、新建2m高围墙100m；4、新建30㎡（20㎡旱厕、10㎡无害化厕所）厕所一座；5、铁艺大门一座；6、安装太阳能路灯15盏；7、种植高2m的云杉101棵；8、新建文化活动室27㎡；9、新建村级综合服务中心180㎡。</v>
          </cell>
          <cell r="I510">
            <v>2019</v>
          </cell>
          <cell r="J510">
            <v>2019</v>
          </cell>
          <cell r="K510">
            <v>15</v>
          </cell>
          <cell r="L510" t="str">
            <v>会财农发〔2019〕26 号</v>
          </cell>
        </row>
        <row r="510">
          <cell r="Q510">
            <v>90</v>
          </cell>
          <cell r="R510">
            <v>90</v>
          </cell>
          <cell r="S510">
            <v>90</v>
          </cell>
          <cell r="T510" t="str">
            <v>实物资产</v>
          </cell>
          <cell r="U510" t="str">
            <v>集体</v>
          </cell>
          <cell r="V510" t="str">
            <v>柳岔村</v>
          </cell>
        </row>
        <row r="510">
          <cell r="Z510" t="str">
            <v>在用</v>
          </cell>
        </row>
        <row r="511">
          <cell r="B511" t="str">
            <v>老君坡镇谢岔村便民广场及村级综合服务中心建设工程</v>
          </cell>
          <cell r="C511" t="str">
            <v>公益性资产</v>
          </cell>
          <cell r="D511" t="str">
            <v>老君坡镇</v>
          </cell>
          <cell r="E511" t="str">
            <v>财政局</v>
          </cell>
          <cell r="F511" t="str">
            <v>老君坡镇</v>
          </cell>
          <cell r="G511" t="str">
            <v>谢岔村</v>
          </cell>
          <cell r="H511" t="str">
            <v>1、新建（13.2m*10.8m）文化舞台一座、配套（13.2m*3.3m）化妆间；2、硬化12㎝厚广场1500㎡；3、新建2m高围墙114m；4、新建30㎡（20㎡旱厕、10㎡无害化厕所）厕所一座；5、铁艺大门一座；6、安装太阳能路灯15盏；7、种植高2m的云杉101棵；8、新建文化活动室23㎡；9、新建村级综合服务中心180㎡。</v>
          </cell>
          <cell r="I511">
            <v>2019</v>
          </cell>
          <cell r="J511">
            <v>2019</v>
          </cell>
          <cell r="K511">
            <v>15</v>
          </cell>
          <cell r="L511" t="str">
            <v>会财农发〔2019〕26 号</v>
          </cell>
        </row>
        <row r="511">
          <cell r="Q511">
            <v>90</v>
          </cell>
          <cell r="R511">
            <v>90</v>
          </cell>
          <cell r="S511">
            <v>90</v>
          </cell>
          <cell r="T511" t="str">
            <v>实物资产</v>
          </cell>
          <cell r="U511" t="str">
            <v>集体</v>
          </cell>
          <cell r="V511" t="str">
            <v>谢岔村</v>
          </cell>
        </row>
        <row r="511">
          <cell r="Z511" t="str">
            <v>在用</v>
          </cell>
        </row>
        <row r="512">
          <cell r="B512" t="str">
            <v>老君坡镇文岔村村级综合服务中心建设工程</v>
          </cell>
          <cell r="C512" t="str">
            <v>公益性资产</v>
          </cell>
          <cell r="D512" t="str">
            <v>老君坡镇</v>
          </cell>
          <cell r="E512" t="str">
            <v>财政局</v>
          </cell>
          <cell r="F512" t="str">
            <v>老君坡镇</v>
          </cell>
          <cell r="G512" t="str">
            <v>文岔村</v>
          </cell>
          <cell r="H512" t="str">
            <v>新建砖混木结构村级综合服务中心180㎡。</v>
          </cell>
          <cell r="I512">
            <v>2019</v>
          </cell>
          <cell r="J512">
            <v>2019</v>
          </cell>
          <cell r="K512">
            <v>15</v>
          </cell>
          <cell r="L512" t="str">
            <v>会财农发〔2019〕26 号</v>
          </cell>
        </row>
        <row r="512">
          <cell r="Q512">
            <v>25</v>
          </cell>
          <cell r="R512">
            <v>25</v>
          </cell>
          <cell r="S512">
            <v>25</v>
          </cell>
          <cell r="T512" t="str">
            <v>实物资产</v>
          </cell>
          <cell r="U512" t="str">
            <v>集体</v>
          </cell>
          <cell r="V512" t="str">
            <v>文岔村</v>
          </cell>
        </row>
        <row r="512">
          <cell r="Z512" t="str">
            <v>在用</v>
          </cell>
        </row>
        <row r="513">
          <cell r="B513" t="str">
            <v>老君坡镇河口村村级综合服务中心建设工程</v>
          </cell>
          <cell r="C513" t="str">
            <v>公益性资产</v>
          </cell>
          <cell r="D513" t="str">
            <v>老君坡镇</v>
          </cell>
          <cell r="E513" t="str">
            <v>财政局</v>
          </cell>
          <cell r="F513" t="str">
            <v>老君坡镇</v>
          </cell>
          <cell r="G513" t="str">
            <v>河口村</v>
          </cell>
          <cell r="H513" t="str">
            <v>新建砖混木结构村级综合服务中心180㎡。</v>
          </cell>
          <cell r="I513">
            <v>2019</v>
          </cell>
          <cell r="J513">
            <v>2019</v>
          </cell>
          <cell r="K513">
            <v>15</v>
          </cell>
          <cell r="L513" t="str">
            <v>会财农发〔2019〕26 号</v>
          </cell>
        </row>
        <row r="513">
          <cell r="Q513">
            <v>25</v>
          </cell>
          <cell r="R513">
            <v>25</v>
          </cell>
          <cell r="S513">
            <v>25</v>
          </cell>
          <cell r="T513" t="str">
            <v>实物资产</v>
          </cell>
          <cell r="U513" t="str">
            <v>集体</v>
          </cell>
          <cell r="V513" t="str">
            <v>河口村</v>
          </cell>
        </row>
        <row r="513">
          <cell r="Z513" t="str">
            <v>在用</v>
          </cell>
        </row>
        <row r="514">
          <cell r="B514" t="str">
            <v>草滩镇油坊沟村村级综合服务中心建设工程</v>
          </cell>
          <cell r="C514" t="str">
            <v>公益性资产</v>
          </cell>
          <cell r="D514" t="str">
            <v>草滩镇</v>
          </cell>
          <cell r="E514" t="str">
            <v>财政局</v>
          </cell>
          <cell r="F514" t="str">
            <v>草滩镇</v>
          </cell>
          <cell r="G514" t="str">
            <v>油坊沟村</v>
          </cell>
          <cell r="H514" t="str">
            <v>新建砖混木结构村级综合服务中心180㎡。</v>
          </cell>
          <cell r="I514">
            <v>2019</v>
          </cell>
          <cell r="J514">
            <v>2019</v>
          </cell>
          <cell r="K514">
            <v>15</v>
          </cell>
          <cell r="L514" t="str">
            <v>会财农发〔2019〕26 号</v>
          </cell>
        </row>
        <row r="514">
          <cell r="Q514">
            <v>25</v>
          </cell>
          <cell r="R514">
            <v>25</v>
          </cell>
          <cell r="S514">
            <v>25</v>
          </cell>
          <cell r="T514" t="str">
            <v>实物资产</v>
          </cell>
          <cell r="U514" t="str">
            <v>集体</v>
          </cell>
          <cell r="V514" t="str">
            <v>油坊沟村</v>
          </cell>
        </row>
        <row r="514">
          <cell r="Z514" t="str">
            <v>在用</v>
          </cell>
        </row>
        <row r="515">
          <cell r="B515" t="str">
            <v>草滩镇姚岔村便民广场及村级综合服务中心建设工程</v>
          </cell>
          <cell r="C515" t="str">
            <v>公益性资产</v>
          </cell>
          <cell r="D515" t="str">
            <v>草滩镇</v>
          </cell>
          <cell r="E515" t="str">
            <v>财政局</v>
          </cell>
          <cell r="F515" t="str">
            <v>草滩镇</v>
          </cell>
          <cell r="G515" t="str">
            <v>姚岔村</v>
          </cell>
          <cell r="H515" t="str">
            <v>1、新建（13.2m*10.8m）文化舞台一座、配套（3.6m*7.2m*2）化妆间；2、硬化12㎝厚广场2000㎡；3、新建2m高围墙200m；4、新建30㎡（20㎡旱厕、10㎡无害化厕所）厕所一座；5、铁艺大门一座；6、安装太阳能路灯12盏；7、种植胸径10-15cm的垂柳45棵；8、新建村级综合服务中心180㎡。</v>
          </cell>
          <cell r="I515">
            <v>2019</v>
          </cell>
          <cell r="J515">
            <v>2019</v>
          </cell>
          <cell r="K515">
            <v>15</v>
          </cell>
          <cell r="L515" t="str">
            <v>会财农发〔2019〕26 号</v>
          </cell>
        </row>
        <row r="515">
          <cell r="Q515">
            <v>90</v>
          </cell>
          <cell r="R515">
            <v>90</v>
          </cell>
          <cell r="S515">
            <v>90</v>
          </cell>
          <cell r="T515" t="str">
            <v>实物资产</v>
          </cell>
          <cell r="U515" t="str">
            <v>集体</v>
          </cell>
          <cell r="V515" t="str">
            <v>姚岔村</v>
          </cell>
        </row>
        <row r="515">
          <cell r="Z515" t="str">
            <v>在用</v>
          </cell>
        </row>
        <row r="516">
          <cell r="B516" t="str">
            <v>草滩镇麦李村村级综合服务中心建设工程</v>
          </cell>
          <cell r="C516" t="str">
            <v>公益性资产</v>
          </cell>
          <cell r="D516" t="str">
            <v>草滩镇</v>
          </cell>
          <cell r="E516" t="str">
            <v>财政局</v>
          </cell>
          <cell r="F516" t="str">
            <v>草滩镇</v>
          </cell>
          <cell r="G516" t="str">
            <v>麦李村</v>
          </cell>
          <cell r="H516" t="str">
            <v>新建砖混木结构村级综合服务中心180㎡。</v>
          </cell>
          <cell r="I516">
            <v>2019</v>
          </cell>
          <cell r="J516">
            <v>2019</v>
          </cell>
          <cell r="K516">
            <v>15</v>
          </cell>
          <cell r="L516" t="str">
            <v>会财农发〔2019〕26 号</v>
          </cell>
        </row>
        <row r="516">
          <cell r="Q516">
            <v>25</v>
          </cell>
          <cell r="R516">
            <v>25</v>
          </cell>
          <cell r="S516">
            <v>25</v>
          </cell>
          <cell r="T516" t="str">
            <v>实物资产</v>
          </cell>
          <cell r="U516" t="str">
            <v>集体</v>
          </cell>
          <cell r="V516" t="str">
            <v>麦李村</v>
          </cell>
        </row>
        <row r="516">
          <cell r="Z516" t="str">
            <v>在用</v>
          </cell>
        </row>
        <row r="517">
          <cell r="B517" t="str">
            <v>杨崖集镇红土村便民广场及村级综合服务中心建设工程</v>
          </cell>
          <cell r="C517" t="str">
            <v>公益性资产</v>
          </cell>
          <cell r="D517" t="str">
            <v>杨崖集镇</v>
          </cell>
          <cell r="E517" t="str">
            <v>财政局</v>
          </cell>
          <cell r="F517" t="str">
            <v>杨崖集镇</v>
          </cell>
          <cell r="G517" t="str">
            <v>红土村</v>
          </cell>
          <cell r="H517" t="str">
            <v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v>
          </cell>
          <cell r="I517">
            <v>2019</v>
          </cell>
          <cell r="J517">
            <v>2019</v>
          </cell>
          <cell r="K517">
            <v>15</v>
          </cell>
          <cell r="L517" t="str">
            <v>会财农发〔2019〕26 号</v>
          </cell>
        </row>
        <row r="517">
          <cell r="Q517">
            <v>90</v>
          </cell>
          <cell r="R517">
            <v>90</v>
          </cell>
          <cell r="S517">
            <v>90</v>
          </cell>
          <cell r="T517" t="str">
            <v>实物资产</v>
          </cell>
          <cell r="U517" t="str">
            <v>集体</v>
          </cell>
          <cell r="V517" t="str">
            <v>红土村</v>
          </cell>
        </row>
        <row r="517">
          <cell r="Z517" t="str">
            <v>在用</v>
          </cell>
        </row>
        <row r="518">
          <cell r="B518" t="str">
            <v>杨崖集镇陇川村村级综合服务中心建设工程</v>
          </cell>
          <cell r="C518" t="str">
            <v>公益性资产</v>
          </cell>
          <cell r="D518" t="str">
            <v>杨崖集镇</v>
          </cell>
          <cell r="E518" t="str">
            <v>财政局</v>
          </cell>
          <cell r="F518" t="str">
            <v>杨崖集镇</v>
          </cell>
          <cell r="G518" t="str">
            <v>陇川村</v>
          </cell>
          <cell r="H518" t="str">
            <v>新建砖混木结构村级综合服务中心180㎡。</v>
          </cell>
          <cell r="I518">
            <v>2019</v>
          </cell>
          <cell r="J518">
            <v>2019</v>
          </cell>
          <cell r="K518">
            <v>15</v>
          </cell>
          <cell r="L518" t="str">
            <v>会财农发〔2019〕26 号</v>
          </cell>
        </row>
        <row r="518">
          <cell r="Q518">
            <v>25</v>
          </cell>
          <cell r="R518">
            <v>25</v>
          </cell>
          <cell r="S518">
            <v>25</v>
          </cell>
          <cell r="T518" t="str">
            <v>实物资产</v>
          </cell>
          <cell r="U518" t="str">
            <v>集体</v>
          </cell>
          <cell r="V518" t="str">
            <v>陇川村</v>
          </cell>
        </row>
        <row r="518">
          <cell r="Z518" t="str">
            <v>在用</v>
          </cell>
        </row>
        <row r="519">
          <cell r="B519" t="str">
            <v>丁家沟镇梁庄村村级综合服务中心建设工程</v>
          </cell>
          <cell r="C519" t="str">
            <v>公益性资产</v>
          </cell>
          <cell r="D519" t="str">
            <v>丁家沟镇</v>
          </cell>
          <cell r="E519" t="str">
            <v>财政局</v>
          </cell>
          <cell r="F519" t="str">
            <v>丁家沟镇</v>
          </cell>
          <cell r="G519" t="str">
            <v>梁庄村</v>
          </cell>
          <cell r="H519" t="str">
            <v>新建砖混木结构平房180m2。</v>
          </cell>
          <cell r="I519">
            <v>2019</v>
          </cell>
          <cell r="J519">
            <v>2019</v>
          </cell>
          <cell r="K519">
            <v>15</v>
          </cell>
          <cell r="L519" t="str">
            <v>会财农发〔2019〕26 号</v>
          </cell>
        </row>
        <row r="519">
          <cell r="Q519">
            <v>25</v>
          </cell>
          <cell r="R519">
            <v>25</v>
          </cell>
          <cell r="S519">
            <v>25</v>
          </cell>
          <cell r="T519" t="str">
            <v>实物资产</v>
          </cell>
          <cell r="U519" t="str">
            <v>集体</v>
          </cell>
          <cell r="V519" t="str">
            <v>梁庄村</v>
          </cell>
        </row>
        <row r="519">
          <cell r="Z519" t="str">
            <v>在用</v>
          </cell>
        </row>
        <row r="520">
          <cell r="B520" t="str">
            <v>丁家沟镇沈屲村村级综合服务中心建设工程</v>
          </cell>
          <cell r="C520" t="str">
            <v>公益性资产</v>
          </cell>
          <cell r="D520" t="str">
            <v>丁家沟镇</v>
          </cell>
          <cell r="E520" t="str">
            <v>财政局</v>
          </cell>
          <cell r="F520" t="str">
            <v>丁家沟镇</v>
          </cell>
          <cell r="G520" t="str">
            <v>沈屲村</v>
          </cell>
          <cell r="H520" t="str">
            <v>新建砖混木结构平房180m2。</v>
          </cell>
          <cell r="I520">
            <v>2019</v>
          </cell>
          <cell r="J520">
            <v>2019</v>
          </cell>
          <cell r="K520">
            <v>15</v>
          </cell>
          <cell r="L520" t="str">
            <v>会财农发〔2019〕26 号</v>
          </cell>
        </row>
        <row r="520">
          <cell r="Q520">
            <v>25</v>
          </cell>
          <cell r="R520">
            <v>25</v>
          </cell>
          <cell r="S520">
            <v>25</v>
          </cell>
          <cell r="T520" t="str">
            <v>实物资产</v>
          </cell>
          <cell r="U520" t="str">
            <v>集体</v>
          </cell>
          <cell r="V520" t="str">
            <v>沈屲村</v>
          </cell>
        </row>
        <row r="520">
          <cell r="Z520" t="str">
            <v>在用</v>
          </cell>
        </row>
        <row r="521">
          <cell r="B521" t="str">
            <v>丁家沟镇荔峡村便民广场及村级综合服务中心建设工程</v>
          </cell>
          <cell r="C521" t="str">
            <v>公益性资产</v>
          </cell>
          <cell r="D521" t="str">
            <v>丁家沟镇</v>
          </cell>
          <cell r="E521" t="str">
            <v>财政局</v>
          </cell>
          <cell r="F521" t="str">
            <v>丁家沟镇</v>
          </cell>
          <cell r="G521" t="str">
            <v>荔峡村</v>
          </cell>
          <cell r="H521" t="str">
            <v>1、新建（13.2m*10.8m）文化舞台一座、配套（3.6m*7.2m*2）化妆间；2、硬化12㎝厚广场1600㎡；3、新建2m高围墙150m；4、新建30㎡（20㎡旱厕、10㎡无害化厕所）厕所一座；5、铁艺大门一座；6、安装太阳能路灯27盏；7、种植高2.5m的侧柏31棵；8、新建村级综合服务中心180㎡。</v>
          </cell>
          <cell r="I521">
            <v>2019</v>
          </cell>
          <cell r="J521">
            <v>2019</v>
          </cell>
          <cell r="K521">
            <v>15</v>
          </cell>
          <cell r="L521" t="str">
            <v>会财农发〔2019〕26 号</v>
          </cell>
        </row>
        <row r="521">
          <cell r="Q521">
            <v>90</v>
          </cell>
          <cell r="R521">
            <v>90</v>
          </cell>
          <cell r="S521">
            <v>90</v>
          </cell>
          <cell r="T521" t="str">
            <v>实物资产</v>
          </cell>
          <cell r="U521" t="str">
            <v>集体</v>
          </cell>
          <cell r="V521" t="str">
            <v>荔峡村</v>
          </cell>
        </row>
        <row r="521">
          <cell r="Z521" t="str">
            <v>在用</v>
          </cell>
        </row>
        <row r="522">
          <cell r="B522" t="str">
            <v>土高山乡红湾村村级综合服务中心建设工程</v>
          </cell>
          <cell r="C522" t="str">
            <v>公益性资产</v>
          </cell>
          <cell r="D522" t="str">
            <v>土高山乡</v>
          </cell>
          <cell r="E522" t="str">
            <v>财政局</v>
          </cell>
          <cell r="F522" t="str">
            <v>土高山乡</v>
          </cell>
          <cell r="G522" t="str">
            <v>红湾村</v>
          </cell>
          <cell r="H522" t="str">
            <v>1、新建（13.2m*10.8m）文化舞台一座（28.51万元）、配套（3.6m*7.2m*2）化妆间（6.74万元）；2、硬化12㎝厚广场2020㎡（14.15万元）；3、新建2m高围墙150m（5.4万元）；4、新建30㎡厕所一座（3.6万元）；5、铁艺大门一座（0.5万元）；6、安装太阳能路灯17盏（5.1万元）；7、种植高1.5m的侧柏200棵（1万元）。</v>
          </cell>
          <cell r="I522">
            <v>2019</v>
          </cell>
          <cell r="J522">
            <v>2019</v>
          </cell>
          <cell r="K522">
            <v>15</v>
          </cell>
          <cell r="L522" t="str">
            <v>会财农发〔2019〕26 号</v>
          </cell>
        </row>
        <row r="522">
          <cell r="Q522">
            <v>65</v>
          </cell>
          <cell r="R522">
            <v>65</v>
          </cell>
          <cell r="S522">
            <v>65</v>
          </cell>
          <cell r="T522" t="str">
            <v>实物资产</v>
          </cell>
          <cell r="U522" t="str">
            <v>集体</v>
          </cell>
          <cell r="V522" t="str">
            <v>红湾村</v>
          </cell>
        </row>
        <row r="522">
          <cell r="Z522" t="str">
            <v>在用</v>
          </cell>
        </row>
        <row r="523">
          <cell r="B523" t="str">
            <v>土高山乡上沟村便民广场及村级综合服务中心建设工程</v>
          </cell>
          <cell r="C523" t="str">
            <v>公益性资产</v>
          </cell>
          <cell r="D523" t="str">
            <v>土高山乡</v>
          </cell>
          <cell r="E523" t="str">
            <v>财政局</v>
          </cell>
          <cell r="F523" t="str">
            <v>土高山乡</v>
          </cell>
          <cell r="G523" t="str">
            <v>上沟村</v>
          </cell>
          <cell r="H523" t="str">
            <v>1、新建（13.2m*10.8m）文化舞台一座、配套（3.6m*7.2m*2）化妆间；2、硬化12㎝厚广场2265㎡；3、新建2m高围墙150m；4、新建30㎡（20㎡旱厕、10㎡无害化厕所）厕所一座；5、铁艺大门一座；6、安装太阳能路灯10盏；7、种植高1.5m的侧柏200棵；8、新建村级综合服务中心180㎡。</v>
          </cell>
          <cell r="I523">
            <v>2019</v>
          </cell>
          <cell r="J523">
            <v>2019</v>
          </cell>
          <cell r="K523">
            <v>15</v>
          </cell>
          <cell r="L523" t="str">
            <v>会财农发〔2019〕26 号</v>
          </cell>
        </row>
        <row r="523">
          <cell r="Q523">
            <v>90</v>
          </cell>
          <cell r="R523">
            <v>90</v>
          </cell>
          <cell r="S523">
            <v>90</v>
          </cell>
          <cell r="T523" t="str">
            <v>实物资产</v>
          </cell>
          <cell r="U523" t="str">
            <v>集体</v>
          </cell>
          <cell r="V523" t="str">
            <v>上沟村</v>
          </cell>
        </row>
        <row r="523">
          <cell r="Z523" t="str">
            <v>在用</v>
          </cell>
        </row>
        <row r="524">
          <cell r="B524" t="str">
            <v>土门岘镇张门村村级综合服务中心建设工程</v>
          </cell>
          <cell r="C524" t="str">
            <v>公益性资产</v>
          </cell>
          <cell r="D524" t="str">
            <v>土门岘镇</v>
          </cell>
          <cell r="E524" t="str">
            <v>财政局</v>
          </cell>
          <cell r="F524" t="str">
            <v>土门岘镇</v>
          </cell>
          <cell r="G524" t="str">
            <v>张门村</v>
          </cell>
          <cell r="H524" t="str">
            <v>新建砖混木结构村级综合服务中心180㎡。</v>
          </cell>
          <cell r="I524">
            <v>2019</v>
          </cell>
          <cell r="J524">
            <v>2019</v>
          </cell>
          <cell r="K524">
            <v>15</v>
          </cell>
          <cell r="L524" t="str">
            <v>会财农发〔2019〕26 号</v>
          </cell>
        </row>
        <row r="524">
          <cell r="Q524">
            <v>25</v>
          </cell>
          <cell r="R524">
            <v>25</v>
          </cell>
          <cell r="S524">
            <v>25</v>
          </cell>
          <cell r="T524" t="str">
            <v>实物资产</v>
          </cell>
          <cell r="U524" t="str">
            <v>集体</v>
          </cell>
          <cell r="V524" t="str">
            <v>张门村</v>
          </cell>
        </row>
        <row r="524">
          <cell r="Z524" t="str">
            <v>在用</v>
          </cell>
        </row>
        <row r="525">
          <cell r="B525" t="str">
            <v>土门岘镇安坡村便民广场建设工程</v>
          </cell>
          <cell r="C525" t="str">
            <v>公益性资产</v>
          </cell>
          <cell r="D525" t="str">
            <v>土门岘镇</v>
          </cell>
          <cell r="E525" t="str">
            <v>财政局</v>
          </cell>
          <cell r="F525" t="str">
            <v>土门岘镇</v>
          </cell>
          <cell r="G525" t="str">
            <v>安坡村</v>
          </cell>
          <cell r="H525" t="str">
            <v>1、新建（13.2m*10.8m）文化舞台一座、配套（3.6m*7.2m*2）化妆间；2、硬化12㎝厚广场1500㎡；3、新建2m高围墙200m；4、新建30㎡厕所一座；5、铁艺大门一座；6、安装太阳能路灯22盏；7、种植胸径10-15cm的垂柳135棵。</v>
          </cell>
          <cell r="I525">
            <v>2019</v>
          </cell>
          <cell r="J525">
            <v>2019</v>
          </cell>
          <cell r="K525">
            <v>15</v>
          </cell>
          <cell r="L525" t="str">
            <v>会财农发〔2019〕26 号</v>
          </cell>
        </row>
        <row r="525">
          <cell r="Q525">
            <v>65</v>
          </cell>
          <cell r="R525">
            <v>65</v>
          </cell>
          <cell r="S525">
            <v>65</v>
          </cell>
          <cell r="T525" t="str">
            <v>实物资产</v>
          </cell>
          <cell r="U525" t="str">
            <v>集体</v>
          </cell>
          <cell r="V525" t="str">
            <v>安坡村</v>
          </cell>
        </row>
        <row r="525">
          <cell r="Z525" t="str">
            <v>在用</v>
          </cell>
        </row>
        <row r="526">
          <cell r="B526" t="str">
            <v>大沟镇掌里村便民广场及村级综合服务中心建设工程</v>
          </cell>
          <cell r="C526" t="str">
            <v>公益性资产</v>
          </cell>
          <cell r="D526" t="str">
            <v>大沟镇</v>
          </cell>
          <cell r="E526" t="str">
            <v>财政局</v>
          </cell>
          <cell r="F526" t="str">
            <v>大沟镇</v>
          </cell>
          <cell r="G526" t="str">
            <v>掌里村</v>
          </cell>
          <cell r="H526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6">
            <v>2019</v>
          </cell>
          <cell r="J526">
            <v>2019</v>
          </cell>
          <cell r="K526">
            <v>15</v>
          </cell>
          <cell r="L526" t="str">
            <v>会财农发〔2019〕26 号</v>
          </cell>
        </row>
        <row r="526">
          <cell r="Q526">
            <v>90</v>
          </cell>
          <cell r="R526">
            <v>90</v>
          </cell>
          <cell r="S526">
            <v>90</v>
          </cell>
          <cell r="T526" t="str">
            <v>实物资产</v>
          </cell>
          <cell r="U526" t="str">
            <v>集体</v>
          </cell>
          <cell r="V526" t="str">
            <v>掌里村</v>
          </cell>
        </row>
        <row r="526">
          <cell r="Z526" t="str">
            <v>在用</v>
          </cell>
        </row>
        <row r="527">
          <cell r="B527" t="str">
            <v>大沟镇庄湾村便民广场及村级综合服务中心建设工程</v>
          </cell>
          <cell r="C527" t="str">
            <v>公益性资产</v>
          </cell>
          <cell r="D527" t="str">
            <v>大沟镇</v>
          </cell>
          <cell r="E527" t="str">
            <v>财政局</v>
          </cell>
          <cell r="F527" t="str">
            <v>大沟镇</v>
          </cell>
          <cell r="G527" t="str">
            <v>庄湾村</v>
          </cell>
          <cell r="H527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7">
            <v>2019</v>
          </cell>
          <cell r="J527">
            <v>2019</v>
          </cell>
          <cell r="K527">
            <v>15</v>
          </cell>
          <cell r="L527" t="str">
            <v>会财农发〔2019〕26 号</v>
          </cell>
        </row>
        <row r="527">
          <cell r="Q527">
            <v>90</v>
          </cell>
          <cell r="R527">
            <v>90</v>
          </cell>
          <cell r="S527">
            <v>90</v>
          </cell>
          <cell r="T527" t="str">
            <v>实物资产</v>
          </cell>
          <cell r="U527" t="str">
            <v>集体</v>
          </cell>
          <cell r="V527" t="str">
            <v>庄湾村</v>
          </cell>
        </row>
        <row r="527">
          <cell r="Z527" t="str">
            <v>在用</v>
          </cell>
        </row>
        <row r="528">
          <cell r="B528" t="str">
            <v>大沟镇厍曲村村级综合服务中心建设工程</v>
          </cell>
          <cell r="C528" t="str">
            <v>公益性资产</v>
          </cell>
          <cell r="D528" t="str">
            <v>大沟镇</v>
          </cell>
          <cell r="E528" t="str">
            <v>财政局</v>
          </cell>
          <cell r="F528" t="str">
            <v>大沟镇</v>
          </cell>
          <cell r="G528" t="str">
            <v>厍曲村</v>
          </cell>
          <cell r="H528" t="str">
            <v>新建砖混二层楼村级综合服务中心340㎡。</v>
          </cell>
          <cell r="I528">
            <v>2019</v>
          </cell>
          <cell r="J528">
            <v>2019</v>
          </cell>
          <cell r="K528">
            <v>15</v>
          </cell>
          <cell r="L528" t="str">
            <v>会财农发〔2019〕26 号</v>
          </cell>
        </row>
        <row r="528">
          <cell r="Q528">
            <v>25</v>
          </cell>
          <cell r="R528">
            <v>25</v>
          </cell>
          <cell r="S528">
            <v>25</v>
          </cell>
          <cell r="T528" t="str">
            <v>实物资产</v>
          </cell>
          <cell r="U528" t="str">
            <v>集体</v>
          </cell>
          <cell r="V528" t="str">
            <v>厍曲村</v>
          </cell>
        </row>
        <row r="528">
          <cell r="Z528" t="str">
            <v>在用</v>
          </cell>
        </row>
        <row r="529">
          <cell r="B529" t="str">
            <v>太平店镇贾铺村村级综合服务中心建设工程</v>
          </cell>
          <cell r="C529" t="str">
            <v>公益性资产</v>
          </cell>
          <cell r="D529" t="str">
            <v>太平店镇</v>
          </cell>
          <cell r="E529" t="str">
            <v>财政局</v>
          </cell>
          <cell r="F529" t="str">
            <v>太平店镇</v>
          </cell>
          <cell r="G529" t="str">
            <v>贾铺村</v>
          </cell>
          <cell r="H529" t="str">
            <v>新建砖混木结构村级综合服务中心180㎡。</v>
          </cell>
          <cell r="I529">
            <v>2019</v>
          </cell>
          <cell r="J529">
            <v>2019</v>
          </cell>
          <cell r="K529">
            <v>15</v>
          </cell>
          <cell r="L529" t="str">
            <v>会财农发〔2019〕26 号</v>
          </cell>
        </row>
        <row r="529">
          <cell r="Q529">
            <v>25</v>
          </cell>
          <cell r="R529">
            <v>25</v>
          </cell>
          <cell r="S529">
            <v>25</v>
          </cell>
          <cell r="T529" t="str">
            <v>实物资产</v>
          </cell>
          <cell r="U529" t="str">
            <v>集体</v>
          </cell>
          <cell r="V529" t="str">
            <v>贾铺村</v>
          </cell>
        </row>
        <row r="529">
          <cell r="Z529" t="str">
            <v>在用</v>
          </cell>
        </row>
        <row r="530">
          <cell r="B530" t="str">
            <v>平头川镇柳树沟村村级综合服务中心建设工程</v>
          </cell>
          <cell r="C530" t="str">
            <v>公益性资产</v>
          </cell>
          <cell r="D530" t="str">
            <v>平头川镇</v>
          </cell>
          <cell r="E530" t="str">
            <v>财政局</v>
          </cell>
          <cell r="F530" t="str">
            <v>平头川镇</v>
          </cell>
          <cell r="G530" t="str">
            <v>柳树沟村</v>
          </cell>
          <cell r="H530" t="str">
            <v>新建砖混木结构村级综合服务中心180㎡。</v>
          </cell>
          <cell r="I530">
            <v>2019</v>
          </cell>
          <cell r="J530">
            <v>2019</v>
          </cell>
          <cell r="K530">
            <v>15</v>
          </cell>
          <cell r="L530" t="str">
            <v>会财农发〔2019〕26 号</v>
          </cell>
        </row>
        <row r="530">
          <cell r="Q530">
            <v>25</v>
          </cell>
          <cell r="R530">
            <v>25</v>
          </cell>
          <cell r="S530">
            <v>25</v>
          </cell>
          <cell r="T530" t="str">
            <v>实物资产</v>
          </cell>
          <cell r="U530" t="str">
            <v>集体</v>
          </cell>
          <cell r="V530" t="str">
            <v>柳树沟村</v>
          </cell>
        </row>
        <row r="530">
          <cell r="Z530" t="str">
            <v>在用</v>
          </cell>
        </row>
        <row r="531">
          <cell r="B531" t="str">
            <v>平头川镇万曲村便民广场及村级综合服务中心建设工程</v>
          </cell>
          <cell r="C531" t="str">
            <v>公益性资产</v>
          </cell>
          <cell r="D531" t="str">
            <v>平头川镇</v>
          </cell>
          <cell r="E531" t="str">
            <v>财政局</v>
          </cell>
          <cell r="F531" t="str">
            <v>平头川镇</v>
          </cell>
          <cell r="G531" t="str">
            <v>万曲村</v>
          </cell>
          <cell r="H531" t="str">
            <v>1、新建（13.2m*10.8m）文化舞台一座、配套（13.2*3.3）化妆间；2、硬化12㎝厚广场2133㎡；3、新建砖围墙150m；4、新建50㎡（40㎡旱厕、10㎡无害化厕所）厕所一座；5、铁艺大门一座；6、安装太阳能路灯12盏；7、新建村级综合服务中心180㎡。</v>
          </cell>
          <cell r="I531">
            <v>2019</v>
          </cell>
          <cell r="J531">
            <v>2019</v>
          </cell>
          <cell r="K531">
            <v>15</v>
          </cell>
          <cell r="L531" t="str">
            <v>会财农发〔2019〕26 号</v>
          </cell>
        </row>
        <row r="531">
          <cell r="Q531">
            <v>90</v>
          </cell>
          <cell r="R531">
            <v>90</v>
          </cell>
          <cell r="S531">
            <v>90</v>
          </cell>
          <cell r="T531" t="str">
            <v>实物资产</v>
          </cell>
          <cell r="U531" t="str">
            <v>集体</v>
          </cell>
          <cell r="V531" t="str">
            <v>万曲村</v>
          </cell>
        </row>
        <row r="531">
          <cell r="Z531" t="str">
            <v>在用</v>
          </cell>
        </row>
        <row r="532">
          <cell r="B532" t="str">
            <v>平头川镇李湾村村级综合服务中心建设工程</v>
          </cell>
          <cell r="C532" t="str">
            <v>公益性资产</v>
          </cell>
          <cell r="D532" t="str">
            <v>平头川镇</v>
          </cell>
          <cell r="E532" t="str">
            <v>财政局</v>
          </cell>
          <cell r="F532" t="str">
            <v>平头川镇</v>
          </cell>
          <cell r="G532" t="str">
            <v>李湾村</v>
          </cell>
          <cell r="H532" t="str">
            <v>新建砖混木结构村级综合服务中心180㎡。</v>
          </cell>
          <cell r="I532">
            <v>2019</v>
          </cell>
          <cell r="J532">
            <v>2019</v>
          </cell>
          <cell r="K532">
            <v>15</v>
          </cell>
          <cell r="L532" t="str">
            <v>会财农发〔2019〕26 号</v>
          </cell>
        </row>
        <row r="532">
          <cell r="Q532">
            <v>25</v>
          </cell>
          <cell r="R532">
            <v>25</v>
          </cell>
          <cell r="S532">
            <v>25</v>
          </cell>
          <cell r="T532" t="str">
            <v>实物资产</v>
          </cell>
          <cell r="U532" t="str">
            <v>集体</v>
          </cell>
          <cell r="V532" t="str">
            <v>李湾村</v>
          </cell>
        </row>
        <row r="532">
          <cell r="Z532" t="str">
            <v>在用</v>
          </cell>
        </row>
        <row r="533">
          <cell r="B533" t="str">
            <v>河畔镇两迎水村文化广场建设项目</v>
          </cell>
          <cell r="C533" t="str">
            <v>公益性资产</v>
          </cell>
          <cell r="D533" t="str">
            <v>河畔镇</v>
          </cell>
          <cell r="E533" t="str">
            <v>财政局</v>
          </cell>
          <cell r="F533" t="str">
            <v>河畔镇</v>
          </cell>
          <cell r="G533" t="str">
            <v>两迎水村</v>
          </cell>
          <cell r="H533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  <cell r="I533">
            <v>2020</v>
          </cell>
          <cell r="J533">
            <v>2020</v>
          </cell>
          <cell r="K533">
            <v>15</v>
          </cell>
          <cell r="L533" t="str">
            <v>会财农发[2020]20号</v>
          </cell>
        </row>
        <row r="533">
          <cell r="Q533">
            <v>90</v>
          </cell>
          <cell r="R533">
            <v>90</v>
          </cell>
          <cell r="S533">
            <v>90</v>
          </cell>
          <cell r="T533" t="str">
            <v>实物资产</v>
          </cell>
          <cell r="U533" t="str">
            <v>集体</v>
          </cell>
          <cell r="V533" t="str">
            <v>两迎水村</v>
          </cell>
        </row>
        <row r="533">
          <cell r="Z533" t="str">
            <v>在用</v>
          </cell>
        </row>
        <row r="534">
          <cell r="B534" t="str">
            <v>头寨子镇八岔村文化广场建设工程</v>
          </cell>
          <cell r="C534" t="str">
            <v>公益性资产</v>
          </cell>
          <cell r="D534" t="str">
            <v>头寨子</v>
          </cell>
          <cell r="E534" t="str">
            <v>财政局</v>
          </cell>
          <cell r="F534" t="str">
            <v>头寨子</v>
          </cell>
          <cell r="G534" t="str">
            <v>八岔村</v>
          </cell>
          <cell r="H534" t="str">
            <v>新建（13.7m*11.3m）砖混结构文化舞台一座并配套63.6㎡化妆室一座，屋面为钢木结构；硬化广场1970㎡；新砌高1.8米砖围墙52m，新建铁艺围栏108m。</v>
          </cell>
          <cell r="I534">
            <v>2020</v>
          </cell>
          <cell r="J534">
            <v>2020</v>
          </cell>
          <cell r="K534">
            <v>15</v>
          </cell>
          <cell r="L534" t="str">
            <v>会财农发[2020]20号</v>
          </cell>
        </row>
        <row r="534">
          <cell r="Q534">
            <v>60</v>
          </cell>
          <cell r="R534">
            <v>60</v>
          </cell>
          <cell r="S534">
            <v>60</v>
          </cell>
          <cell r="T534" t="str">
            <v>实物资产</v>
          </cell>
          <cell r="U534" t="str">
            <v>集体</v>
          </cell>
          <cell r="V534" t="str">
            <v>八岔村</v>
          </cell>
        </row>
        <row r="534">
          <cell r="Z534" t="str">
            <v>在用</v>
          </cell>
        </row>
        <row r="535">
          <cell r="B535" t="str">
            <v>新庄塬镇杜岘村文化广场建设工程</v>
          </cell>
          <cell r="C535" t="str">
            <v>公益性资产</v>
          </cell>
          <cell r="D535" t="str">
            <v>新庄塬</v>
          </cell>
          <cell r="E535" t="str">
            <v>财政局</v>
          </cell>
          <cell r="F535" t="str">
            <v>新庄塬</v>
          </cell>
          <cell r="G535" t="str">
            <v>杜岘村</v>
          </cell>
          <cell r="H535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  <cell r="I535">
            <v>2020</v>
          </cell>
          <cell r="J535">
            <v>2020</v>
          </cell>
          <cell r="K535">
            <v>15</v>
          </cell>
          <cell r="L535" t="str">
            <v>会财农发[2020]20号</v>
          </cell>
        </row>
        <row r="535">
          <cell r="Q535">
            <v>60</v>
          </cell>
          <cell r="R535">
            <v>60</v>
          </cell>
          <cell r="S535">
            <v>60</v>
          </cell>
          <cell r="T535" t="str">
            <v>实物资产</v>
          </cell>
          <cell r="U535" t="str">
            <v>集体</v>
          </cell>
          <cell r="V535" t="str">
            <v>杜岘村</v>
          </cell>
        </row>
        <row r="535">
          <cell r="Z535" t="str">
            <v>在用</v>
          </cell>
        </row>
        <row r="536">
          <cell r="B536" t="str">
            <v>郭城驿镇新堡子村文化广场建设工程</v>
          </cell>
          <cell r="C536" t="str">
            <v>公益性资产</v>
          </cell>
          <cell r="D536" t="str">
            <v>郭城驿</v>
          </cell>
          <cell r="E536" t="str">
            <v>财政局</v>
          </cell>
          <cell r="F536" t="str">
            <v>郭城驿</v>
          </cell>
          <cell r="G536" t="str">
            <v>新堡子村</v>
          </cell>
          <cell r="H536" t="str">
            <v>新建文化活动室360㎡，硬化广场2000㎡。</v>
          </cell>
          <cell r="I536">
            <v>2020</v>
          </cell>
          <cell r="J536">
            <v>2020</v>
          </cell>
          <cell r="K536">
            <v>15</v>
          </cell>
          <cell r="L536" t="str">
            <v>会财农发[2020]20号</v>
          </cell>
        </row>
        <row r="536">
          <cell r="Q536">
            <v>60</v>
          </cell>
          <cell r="R536">
            <v>60</v>
          </cell>
          <cell r="S536">
            <v>60</v>
          </cell>
          <cell r="T536" t="str">
            <v>实物资产</v>
          </cell>
          <cell r="U536" t="str">
            <v>集体</v>
          </cell>
          <cell r="V536" t="str">
            <v>新堡子村</v>
          </cell>
        </row>
        <row r="536">
          <cell r="Z536" t="str">
            <v>在用</v>
          </cell>
        </row>
        <row r="537">
          <cell r="B537" t="str">
            <v>甘沟驿镇修岔村文化广场建设工程</v>
          </cell>
          <cell r="C537" t="str">
            <v>公益性资产</v>
          </cell>
          <cell r="D537" t="str">
            <v>甘沟驿</v>
          </cell>
          <cell r="E537" t="str">
            <v>财政局</v>
          </cell>
          <cell r="F537" t="str">
            <v>甘沟驿</v>
          </cell>
          <cell r="G537" t="str">
            <v>修岔村</v>
          </cell>
          <cell r="H537" t="str">
            <v>新建13.7*11.3文化舞台一座，硬化广场2000㎡，新建铁艺大门1个，安装太阳能路灯33盏。</v>
          </cell>
          <cell r="I537">
            <v>2020</v>
          </cell>
          <cell r="J537">
            <v>2020</v>
          </cell>
          <cell r="K537">
            <v>15</v>
          </cell>
          <cell r="L537" t="str">
            <v>会财农发[2020]20号</v>
          </cell>
        </row>
        <row r="537">
          <cell r="Q537">
            <v>60</v>
          </cell>
          <cell r="R537">
            <v>60</v>
          </cell>
          <cell r="S537">
            <v>60</v>
          </cell>
          <cell r="T537" t="str">
            <v>实物资产</v>
          </cell>
          <cell r="U537" t="str">
            <v>集体</v>
          </cell>
          <cell r="V537" t="str">
            <v>修岔村</v>
          </cell>
        </row>
        <row r="537">
          <cell r="Z537" t="str">
            <v>在用</v>
          </cell>
        </row>
        <row r="538">
          <cell r="B538" t="str">
            <v>汉岔镇南湾村文化广场建设工程</v>
          </cell>
          <cell r="C538" t="str">
            <v>公益性资产</v>
          </cell>
          <cell r="D538" t="str">
            <v>汉岔镇</v>
          </cell>
          <cell r="E538" t="str">
            <v>财政局</v>
          </cell>
          <cell r="F538" t="str">
            <v>汉岔镇</v>
          </cell>
          <cell r="G538" t="str">
            <v>南湾村</v>
          </cell>
          <cell r="H538" t="str">
            <v>新建13m*11m砖混结构文化舞台一座，并配套39㎡化妆室一座；硬化广场1200㎡，厚12cm；新建20㎡厕所一座；新建文化活动室85㎡。</v>
          </cell>
          <cell r="I538">
            <v>2020</v>
          </cell>
          <cell r="J538">
            <v>2020</v>
          </cell>
          <cell r="K538">
            <v>15</v>
          </cell>
          <cell r="L538" t="str">
            <v>会财农发[2020]20号</v>
          </cell>
        </row>
        <row r="538">
          <cell r="Q538">
            <v>60</v>
          </cell>
          <cell r="R538">
            <v>60</v>
          </cell>
          <cell r="S538">
            <v>60</v>
          </cell>
          <cell r="T538" t="str">
            <v>实物资产</v>
          </cell>
          <cell r="U538" t="str">
            <v>集体</v>
          </cell>
          <cell r="V538" t="str">
            <v>南湾村</v>
          </cell>
        </row>
        <row r="538">
          <cell r="Z538" t="str">
            <v>在用</v>
          </cell>
        </row>
        <row r="539">
          <cell r="B539" t="str">
            <v>刘家寨子镇李寨村文化广场建设工程</v>
          </cell>
          <cell r="C539" t="str">
            <v>公益性资产</v>
          </cell>
          <cell r="D539" t="str">
            <v>刘家寨子</v>
          </cell>
          <cell r="E539" t="str">
            <v>财政局</v>
          </cell>
          <cell r="F539" t="str">
            <v>刘家寨子</v>
          </cell>
          <cell r="G539" t="str">
            <v>李寨村</v>
          </cell>
          <cell r="H539" t="str">
            <v>新建(长13.7米*宽11.3米)砖混结构文化舞台一座并配套63.6平方化妆室一座，屋面为钢木结构；新建厕所20m²；硬化广场面积1200m²、厚12cm；新砌高1.8米砖围墙150m；通透式围栏70m；新建铁艺大门一座,</v>
          </cell>
          <cell r="I539">
            <v>2020</v>
          </cell>
          <cell r="J539">
            <v>2020</v>
          </cell>
          <cell r="K539">
            <v>15</v>
          </cell>
          <cell r="L539" t="str">
            <v>会财农发[2020]20号</v>
          </cell>
        </row>
        <row r="539">
          <cell r="Q539">
            <v>60</v>
          </cell>
          <cell r="R539">
            <v>60</v>
          </cell>
          <cell r="S539">
            <v>60</v>
          </cell>
          <cell r="T539" t="str">
            <v>实物资产</v>
          </cell>
          <cell r="U539" t="str">
            <v>集体</v>
          </cell>
          <cell r="V539" t="str">
            <v>李寨村</v>
          </cell>
        </row>
        <row r="539">
          <cell r="Z539" t="str">
            <v>在用</v>
          </cell>
        </row>
        <row r="540">
          <cell r="B540" t="str">
            <v>刘家寨子镇甜水井村综合文化服务中心工程</v>
          </cell>
          <cell r="C540" t="str">
            <v>公益性资产</v>
          </cell>
          <cell r="D540" t="str">
            <v>刘家寨子</v>
          </cell>
          <cell r="E540" t="str">
            <v>财政局</v>
          </cell>
          <cell r="F540" t="str">
            <v>刘家寨子</v>
          </cell>
          <cell r="G540" t="str">
            <v>甜水井村</v>
          </cell>
          <cell r="H540" t="str">
            <v>新建文化活动室160m²</v>
          </cell>
          <cell r="I540">
            <v>2020</v>
          </cell>
          <cell r="J540">
            <v>2020</v>
          </cell>
          <cell r="K540">
            <v>15</v>
          </cell>
          <cell r="L540" t="str">
            <v>会财农发[2020]20号</v>
          </cell>
        </row>
        <row r="540">
          <cell r="Q540">
            <v>20</v>
          </cell>
          <cell r="R540">
            <v>20</v>
          </cell>
          <cell r="S540">
            <v>20</v>
          </cell>
          <cell r="T540" t="str">
            <v>实物资产</v>
          </cell>
          <cell r="U540" t="str">
            <v>集体</v>
          </cell>
          <cell r="V540" t="str">
            <v>甜水井村</v>
          </cell>
        </row>
        <row r="540">
          <cell r="Z540" t="str">
            <v>在用</v>
          </cell>
        </row>
        <row r="541">
          <cell r="B541" t="str">
            <v>草滩镇殿坪村文化广场建设工程</v>
          </cell>
          <cell r="C541" t="str">
            <v>公益性资产</v>
          </cell>
          <cell r="D541" t="str">
            <v>草滩镇</v>
          </cell>
          <cell r="E541" t="str">
            <v>财政局</v>
          </cell>
          <cell r="F541" t="str">
            <v>草滩镇</v>
          </cell>
          <cell r="G541" t="str">
            <v>殿坪村</v>
          </cell>
          <cell r="H541" t="str">
            <v>修建长13*11m砖混结构设施文化舞台一座，屋面为钢木结构；配套48㎡化妆室一座，硬化广场1600㎡、厚12cm；新修砖围墙120m；新建大门一座；新建厕所12㎡。</v>
          </cell>
          <cell r="I541">
            <v>2020</v>
          </cell>
          <cell r="J541">
            <v>2020</v>
          </cell>
          <cell r="K541">
            <v>15</v>
          </cell>
          <cell r="L541" t="str">
            <v>会财农发[2020]20号</v>
          </cell>
        </row>
        <row r="541">
          <cell r="Q541">
            <v>60</v>
          </cell>
          <cell r="R541">
            <v>60</v>
          </cell>
          <cell r="S541">
            <v>60</v>
          </cell>
          <cell r="T541" t="str">
            <v>实物资产</v>
          </cell>
          <cell r="U541" t="str">
            <v>集体</v>
          </cell>
          <cell r="V541" t="str">
            <v>殿坪村</v>
          </cell>
        </row>
        <row r="541">
          <cell r="Z541" t="str">
            <v>在用</v>
          </cell>
        </row>
        <row r="542">
          <cell r="B542" t="str">
            <v>平头川镇任湾村文化广场建设工程</v>
          </cell>
          <cell r="C542" t="str">
            <v>公益性资产</v>
          </cell>
          <cell r="D542" t="str">
            <v>平头川镇</v>
          </cell>
          <cell r="E542" t="str">
            <v>财政局</v>
          </cell>
          <cell r="F542" t="str">
            <v>平头川镇</v>
          </cell>
          <cell r="G542" t="str">
            <v>任湾村</v>
          </cell>
          <cell r="H542" t="str">
            <v>修建长13*11m砖混结构设施文化舞台一座，屋面为钢木结构；配套48㎡化妆室一座，硬化1080㎡、厚12cm；新修围墙50m；新建厕所20㎡,新建大门1座。</v>
          </cell>
          <cell r="I542">
            <v>2020</v>
          </cell>
          <cell r="J542">
            <v>2020</v>
          </cell>
          <cell r="K542">
            <v>15</v>
          </cell>
          <cell r="L542" t="str">
            <v>会财农发[2020]20号</v>
          </cell>
        </row>
        <row r="542">
          <cell r="Q542">
            <v>60</v>
          </cell>
          <cell r="R542">
            <v>60</v>
          </cell>
          <cell r="S542">
            <v>60</v>
          </cell>
          <cell r="T542" t="str">
            <v>实物资产</v>
          </cell>
          <cell r="U542" t="str">
            <v>集体</v>
          </cell>
          <cell r="V542" t="str">
            <v>任湾村</v>
          </cell>
        </row>
        <row r="542">
          <cell r="Z542" t="str">
            <v>在用</v>
          </cell>
        </row>
        <row r="543">
          <cell r="B543" t="str">
            <v>会师镇南咀村文化广场建设工程</v>
          </cell>
          <cell r="C543" t="str">
            <v>公益性资产</v>
          </cell>
          <cell r="D543" t="str">
            <v>会师镇</v>
          </cell>
          <cell r="E543" t="str">
            <v>财政局</v>
          </cell>
          <cell r="F543" t="str">
            <v>会师镇</v>
          </cell>
          <cell r="G543" t="str">
            <v>南咀村</v>
          </cell>
          <cell r="H543" t="str">
            <v>硬化面积2000㎡,厚12cm，新建围墙350m。</v>
          </cell>
          <cell r="I543">
            <v>2020</v>
          </cell>
          <cell r="J543">
            <v>2020</v>
          </cell>
          <cell r="K543">
            <v>15</v>
          </cell>
          <cell r="L543" t="str">
            <v>会财农发[2020]20号</v>
          </cell>
        </row>
        <row r="543">
          <cell r="Q543">
            <v>30</v>
          </cell>
          <cell r="R543">
            <v>30</v>
          </cell>
          <cell r="S543">
            <v>30</v>
          </cell>
          <cell r="T543" t="str">
            <v>实物资产</v>
          </cell>
          <cell r="U543" t="str">
            <v>集体</v>
          </cell>
          <cell r="V543" t="str">
            <v>南咀村</v>
          </cell>
        </row>
        <row r="543">
          <cell r="Z543" t="str">
            <v>在用</v>
          </cell>
        </row>
        <row r="544">
          <cell r="B544" t="str">
            <v>河畔镇冯家堡村湾儿社道路硬化工程  </v>
          </cell>
          <cell r="C544" t="str">
            <v>公益性资产</v>
          </cell>
          <cell r="D544" t="str">
            <v>河畔镇</v>
          </cell>
          <cell r="E544" t="str">
            <v>财政局</v>
          </cell>
          <cell r="F544" t="str">
            <v>河畔镇</v>
          </cell>
          <cell r="G544" t="str">
            <v>冯堡村</v>
          </cell>
          <cell r="H544" t="str">
            <v>道路硬化2.6km，厚18cm，宽3.5m；硬化边沟1km。</v>
          </cell>
          <cell r="I544">
            <v>2020</v>
          </cell>
          <cell r="J544">
            <v>2020</v>
          </cell>
          <cell r="K544">
            <v>15</v>
          </cell>
          <cell r="L544" t="str">
            <v>会财农发[2020]20号</v>
          </cell>
        </row>
        <row r="544">
          <cell r="Q544">
            <v>96</v>
          </cell>
          <cell r="R544">
            <v>96</v>
          </cell>
          <cell r="S544">
            <v>96</v>
          </cell>
          <cell r="T544" t="str">
            <v>实物资产</v>
          </cell>
          <cell r="U544" t="str">
            <v>集体</v>
          </cell>
          <cell r="V544" t="str">
            <v>冯堡村</v>
          </cell>
        </row>
        <row r="544">
          <cell r="Z544" t="str">
            <v>在用</v>
          </cell>
        </row>
        <row r="545">
          <cell r="B545" t="str">
            <v>河畔镇李家塬村咀头社道路硬化工程</v>
          </cell>
          <cell r="C545" t="str">
            <v>公益性资产</v>
          </cell>
          <cell r="D545" t="str">
            <v>河畔镇</v>
          </cell>
          <cell r="E545" t="str">
            <v>财政局</v>
          </cell>
          <cell r="F545" t="str">
            <v>河畔镇</v>
          </cell>
          <cell r="G545" t="str">
            <v>李塬村</v>
          </cell>
          <cell r="H545" t="str">
            <v>道路硬化2km，厚18cm，宽3.5m；硬化边沟1km。</v>
          </cell>
          <cell r="I545">
            <v>2020</v>
          </cell>
          <cell r="J545">
            <v>2020</v>
          </cell>
          <cell r="K545">
            <v>15</v>
          </cell>
          <cell r="L545" t="str">
            <v>会财农发[2020]20号</v>
          </cell>
        </row>
        <row r="545">
          <cell r="Q545">
            <v>75</v>
          </cell>
          <cell r="R545">
            <v>75</v>
          </cell>
          <cell r="S545">
            <v>75</v>
          </cell>
          <cell r="T545" t="str">
            <v>实物资产</v>
          </cell>
          <cell r="U545" t="str">
            <v>集体</v>
          </cell>
          <cell r="V545" t="str">
            <v>李塬村</v>
          </cell>
        </row>
        <row r="545">
          <cell r="Z545" t="str">
            <v>在用</v>
          </cell>
        </row>
        <row r="546">
          <cell r="B546" t="str">
            <v>韩家集镇袁咀村道路硬化工程</v>
          </cell>
          <cell r="C546" t="str">
            <v>公益性资产</v>
          </cell>
          <cell r="D546" t="str">
            <v>韩家集镇</v>
          </cell>
          <cell r="E546" t="str">
            <v>财政局</v>
          </cell>
          <cell r="F546" t="str">
            <v>韩家集镇</v>
          </cell>
          <cell r="G546" t="str">
            <v>袁咀村</v>
          </cell>
          <cell r="H546" t="str">
            <v>道路硬化2.6km，厚18cm，宽3.5m；硬化边沟1km。</v>
          </cell>
          <cell r="I546">
            <v>2020</v>
          </cell>
          <cell r="J546">
            <v>2020</v>
          </cell>
          <cell r="K546">
            <v>15</v>
          </cell>
          <cell r="L546" t="str">
            <v>会财农发[2020]20号</v>
          </cell>
        </row>
        <row r="546">
          <cell r="Q546">
            <v>96</v>
          </cell>
          <cell r="R546">
            <v>96</v>
          </cell>
          <cell r="S546">
            <v>96</v>
          </cell>
          <cell r="T546" t="str">
            <v>实物资产</v>
          </cell>
          <cell r="U546" t="str">
            <v>集体</v>
          </cell>
          <cell r="V546" t="str">
            <v>袁咀村</v>
          </cell>
        </row>
        <row r="546">
          <cell r="Z546" t="str">
            <v>在用</v>
          </cell>
        </row>
        <row r="547">
          <cell r="B547" t="str">
            <v>大沟镇王集村道路硬化工程</v>
          </cell>
          <cell r="C547" t="str">
            <v>公益性资产</v>
          </cell>
          <cell r="D547" t="str">
            <v>大沟镇</v>
          </cell>
          <cell r="E547" t="str">
            <v>财政局</v>
          </cell>
          <cell r="F547" t="str">
            <v>大沟镇</v>
          </cell>
          <cell r="G547" t="str">
            <v>王集村</v>
          </cell>
          <cell r="H547" t="str">
            <v>道路硬化2km，厚18cm，宽3.5m；硬化边沟2km。</v>
          </cell>
          <cell r="I547">
            <v>2020</v>
          </cell>
          <cell r="J547">
            <v>2020</v>
          </cell>
          <cell r="K547">
            <v>15</v>
          </cell>
          <cell r="L547" t="str">
            <v>会财农发[2020]20号</v>
          </cell>
        </row>
        <row r="547">
          <cell r="Q547">
            <v>80</v>
          </cell>
          <cell r="R547">
            <v>80</v>
          </cell>
          <cell r="S547">
            <v>80</v>
          </cell>
          <cell r="T547" t="str">
            <v>实物资产</v>
          </cell>
          <cell r="U547" t="str">
            <v>集体</v>
          </cell>
          <cell r="V547" t="str">
            <v>王集村</v>
          </cell>
        </row>
        <row r="547">
          <cell r="Z547" t="str">
            <v>在用</v>
          </cell>
        </row>
        <row r="548">
          <cell r="B548" t="str">
            <v>头寨子镇八岔村道路硬化工程</v>
          </cell>
          <cell r="C548" t="str">
            <v>公益性资产</v>
          </cell>
          <cell r="D548" t="str">
            <v>头寨子镇</v>
          </cell>
          <cell r="E548" t="str">
            <v>财政局</v>
          </cell>
          <cell r="F548" t="str">
            <v>头寨子镇</v>
          </cell>
          <cell r="G548" t="str">
            <v>八岔村</v>
          </cell>
          <cell r="H548" t="str">
            <v>道路硬化2.75km，厚18cm，宽3.5m</v>
          </cell>
          <cell r="I548">
            <v>2020</v>
          </cell>
          <cell r="J548">
            <v>2020</v>
          </cell>
          <cell r="K548">
            <v>15</v>
          </cell>
          <cell r="L548" t="str">
            <v>会财农发[2020]20号</v>
          </cell>
        </row>
        <row r="548">
          <cell r="Q548">
            <v>96</v>
          </cell>
          <cell r="R548">
            <v>96</v>
          </cell>
          <cell r="S548">
            <v>96</v>
          </cell>
          <cell r="T548" t="str">
            <v>实物资产</v>
          </cell>
          <cell r="U548" t="str">
            <v>集体</v>
          </cell>
          <cell r="V548" t="str">
            <v>八岔村</v>
          </cell>
        </row>
        <row r="548">
          <cell r="Z548" t="str">
            <v>在用</v>
          </cell>
        </row>
        <row r="549">
          <cell r="B549" t="str">
            <v>丁家沟镇沈屲村道路硬化工程</v>
          </cell>
          <cell r="C549" t="str">
            <v>公益性资产</v>
          </cell>
          <cell r="D549" t="str">
            <v>丁家沟镇</v>
          </cell>
          <cell r="E549" t="str">
            <v>财政局</v>
          </cell>
          <cell r="F549" t="str">
            <v>丁家沟镇</v>
          </cell>
          <cell r="G549" t="str">
            <v>沈屲村</v>
          </cell>
          <cell r="H549" t="str">
            <v>道路硬化1.8km，厚18cm，宽3.5m；硬化边沟0.6km。</v>
          </cell>
          <cell r="I549">
            <v>2020</v>
          </cell>
          <cell r="J549">
            <v>2020</v>
          </cell>
          <cell r="K549">
            <v>15</v>
          </cell>
          <cell r="L549" t="str">
            <v>会财农发[2020]20号</v>
          </cell>
        </row>
        <row r="549">
          <cell r="Q549">
            <v>66</v>
          </cell>
          <cell r="R549">
            <v>66</v>
          </cell>
          <cell r="S549">
            <v>66</v>
          </cell>
          <cell r="T549" t="str">
            <v>实物资产</v>
          </cell>
          <cell r="U549" t="str">
            <v>集体</v>
          </cell>
          <cell r="V549" t="str">
            <v>沈屲村</v>
          </cell>
        </row>
        <row r="549">
          <cell r="Z549" t="str">
            <v>在用</v>
          </cell>
        </row>
        <row r="550">
          <cell r="B550" t="str">
            <v>八里湾乡街道排水工程</v>
          </cell>
          <cell r="C550" t="str">
            <v>公益性资产</v>
          </cell>
          <cell r="D550" t="str">
            <v>八里湾乡</v>
          </cell>
          <cell r="E550" t="str">
            <v>财政局</v>
          </cell>
          <cell r="F550" t="str">
            <v>八里湾乡</v>
          </cell>
          <cell r="G550" t="str">
            <v>八里村</v>
          </cell>
          <cell r="H550" t="str">
            <v>开挖、清运破损硬化路面980㎡；
开挖湿土、淤泥，深度5m，清运土方4900m³；更换铺设直径1m水泥排水管道160m；素土回填夯实2940m³；灰土回填夯实1960m³。</v>
          </cell>
          <cell r="I550">
            <v>2020</v>
          </cell>
          <cell r="J550">
            <v>2020</v>
          </cell>
          <cell r="K550">
            <v>15</v>
          </cell>
          <cell r="L550" t="str">
            <v>会财农发[2020]20号</v>
          </cell>
        </row>
        <row r="550">
          <cell r="Q550">
            <v>60</v>
          </cell>
          <cell r="R550">
            <v>60</v>
          </cell>
          <cell r="S550">
            <v>60</v>
          </cell>
          <cell r="T550" t="str">
            <v>实物资产</v>
          </cell>
          <cell r="U550" t="str">
            <v>集体</v>
          </cell>
          <cell r="V550" t="str">
            <v>八里村</v>
          </cell>
        </row>
        <row r="550">
          <cell r="Z550" t="str">
            <v>在用</v>
          </cell>
        </row>
        <row r="551">
          <cell r="B551" t="str">
            <v>头家寨子镇街道排水工程</v>
          </cell>
          <cell r="C551" t="str">
            <v>公益性资产</v>
          </cell>
          <cell r="D551" t="str">
            <v>头家寨子</v>
          </cell>
          <cell r="E551" t="str">
            <v>财政局</v>
          </cell>
          <cell r="F551" t="str">
            <v>头家寨子</v>
          </cell>
          <cell r="G551" t="str">
            <v>头寨村</v>
          </cell>
          <cell r="H551" t="str">
            <v>共铺设直径为300mm的钢丝波纹下水管道800m，直径为500mm的钢丝波纹管道100m，PE50自来水管道1000m，PE20自来水管道4000m，建成混凝土结构自来水井及观察井共13个，恢复硬化路面面积1140㎡，挖沟及回填土方6000m³，新建10m³混凝土结构化粪池一座。</v>
          </cell>
          <cell r="I551">
            <v>2020</v>
          </cell>
          <cell r="J551">
            <v>2020</v>
          </cell>
          <cell r="K551">
            <v>15</v>
          </cell>
          <cell r="L551" t="str">
            <v>会财农发[2020]20号</v>
          </cell>
        </row>
        <row r="551">
          <cell r="Q551">
            <v>50</v>
          </cell>
          <cell r="R551">
            <v>50</v>
          </cell>
          <cell r="S551">
            <v>50</v>
          </cell>
          <cell r="T551" t="str">
            <v>实物资产</v>
          </cell>
          <cell r="U551" t="str">
            <v>集体</v>
          </cell>
          <cell r="V551" t="str">
            <v>头寨村</v>
          </cell>
        </row>
        <row r="551">
          <cell r="Z551" t="str">
            <v>在用</v>
          </cell>
        </row>
        <row r="552">
          <cell r="B552" t="str">
            <v>新塬镇东塬村中岔路口至上岘组道路硬化工程</v>
          </cell>
          <cell r="C552" t="str">
            <v>公益性资产</v>
          </cell>
          <cell r="D552" t="str">
            <v>新塬镇</v>
          </cell>
          <cell r="E552" t="str">
            <v>财政局</v>
          </cell>
          <cell r="F552" t="str">
            <v>新塬镇</v>
          </cell>
          <cell r="G552" t="str">
            <v>东塬村</v>
          </cell>
          <cell r="H552" t="str">
            <v>硬化道路长2公里，宽3.5米，厚18厘米;</v>
          </cell>
          <cell r="I552">
            <v>2020</v>
          </cell>
          <cell r="J552">
            <v>2020</v>
          </cell>
          <cell r="K552">
            <v>15</v>
          </cell>
          <cell r="L552" t="str">
            <v>会财农发[2020]20号</v>
          </cell>
        </row>
        <row r="552">
          <cell r="Q552">
            <v>70</v>
          </cell>
          <cell r="R552">
            <v>70</v>
          </cell>
          <cell r="S552">
            <v>70</v>
          </cell>
          <cell r="T552" t="str">
            <v>实物资产</v>
          </cell>
          <cell r="U552" t="str">
            <v>集体</v>
          </cell>
          <cell r="V552" t="str">
            <v>东塬村</v>
          </cell>
        </row>
        <row r="552">
          <cell r="Z552" t="str">
            <v>在用</v>
          </cell>
        </row>
        <row r="553">
          <cell r="B553" t="str">
            <v>翟家所镇陈家崖湾村高张水库排水渠水毁维修工程
</v>
          </cell>
          <cell r="C553" t="str">
            <v>公益性资产</v>
          </cell>
          <cell r="D553" t="str">
            <v>翟家所镇</v>
          </cell>
          <cell r="E553" t="str">
            <v>财政局</v>
          </cell>
          <cell r="F553" t="str">
            <v>翟家所镇</v>
          </cell>
          <cell r="G553" t="str">
            <v>陈湾村</v>
          </cell>
          <cell r="H553" t="str">
            <v>维修排水渠水毁塌陷约480立方米，修建梯形排水渠10米</v>
          </cell>
          <cell r="I553">
            <v>2020</v>
          </cell>
          <cell r="J553">
            <v>2020</v>
          </cell>
          <cell r="K553">
            <v>15</v>
          </cell>
          <cell r="L553" t="str">
            <v>会财农发[2020]20号</v>
          </cell>
        </row>
        <row r="553">
          <cell r="Q553">
            <v>2</v>
          </cell>
          <cell r="R553">
            <v>2</v>
          </cell>
          <cell r="S553">
            <v>2</v>
          </cell>
          <cell r="T553" t="str">
            <v>实物资产</v>
          </cell>
          <cell r="U553" t="str">
            <v>集体</v>
          </cell>
          <cell r="V553" t="str">
            <v>陈湾村</v>
          </cell>
        </row>
        <row r="553">
          <cell r="Z553" t="str">
            <v>在用</v>
          </cell>
          <cell r="AA553" t="str">
            <v>陈家崖湾村委会</v>
          </cell>
          <cell r="AB553" t="str">
            <v>梁永平</v>
          </cell>
        </row>
      </sheetData>
      <sheetData sheetId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8">
          <cell r="B8" t="str">
            <v>新庄塬镇杜岘村文化广场建设工程</v>
          </cell>
          <cell r="C8" t="str">
            <v>公益性资产</v>
          </cell>
          <cell r="D8" t="str">
            <v>新庄塬</v>
          </cell>
          <cell r="E8" t="str">
            <v>财政局</v>
          </cell>
          <cell r="F8" t="str">
            <v>新庄塬</v>
          </cell>
          <cell r="G8" t="str">
            <v>杜岘村</v>
          </cell>
          <cell r="H8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  <cell r="I8">
            <v>2020</v>
          </cell>
          <cell r="J8">
            <v>2020</v>
          </cell>
          <cell r="K8">
            <v>15</v>
          </cell>
          <cell r="L8" t="str">
            <v>会财农发[2020]20号</v>
          </cell>
        </row>
        <row r="8">
          <cell r="Q8">
            <v>60</v>
          </cell>
          <cell r="R8">
            <v>60</v>
          </cell>
          <cell r="S8">
            <v>60</v>
          </cell>
          <cell r="T8" t="str">
            <v>实物资产</v>
          </cell>
          <cell r="U8" t="str">
            <v>集体</v>
          </cell>
          <cell r="V8" t="str">
            <v>杜岘村</v>
          </cell>
          <cell r="W8" t="str">
            <v>杜岘村</v>
          </cell>
          <cell r="X8" t="str">
            <v>杜岘村</v>
          </cell>
        </row>
        <row r="8">
          <cell r="Z8" t="str">
            <v>在用</v>
          </cell>
          <cell r="AA8" t="str">
            <v>杜岘村</v>
          </cell>
          <cell r="AB8" t="str">
            <v>杨廷秀</v>
          </cell>
        </row>
        <row r="9">
          <cell r="B9" t="str">
            <v>新庄镇泉坪村文化广场建设工程</v>
          </cell>
          <cell r="C9" t="str">
            <v>公益性资产</v>
          </cell>
          <cell r="D9" t="str">
            <v>新庄镇</v>
          </cell>
          <cell r="E9" t="str">
            <v>财政局</v>
          </cell>
          <cell r="F9" t="str">
            <v>新庄镇</v>
          </cell>
          <cell r="G9" t="str">
            <v>泉坪村</v>
          </cell>
          <cell r="H9" t="str">
            <v>新建（13.7m*11.3m）文化舞台一座,配套65.91㎡化妆间一座，硬化广场1500㎡，围墙150米，，铁艺围栏105米，新建铁艺大门一座，新建20平方米厕所一处</v>
          </cell>
          <cell r="I9">
            <v>2018</v>
          </cell>
          <cell r="J9">
            <v>2018</v>
          </cell>
          <cell r="K9">
            <v>15</v>
          </cell>
          <cell r="L9" t="str">
            <v>会财发[2018]182号</v>
          </cell>
        </row>
        <row r="9">
          <cell r="Q9">
            <v>65</v>
          </cell>
          <cell r="R9">
            <v>65</v>
          </cell>
          <cell r="S9">
            <v>65</v>
          </cell>
          <cell r="T9" t="str">
            <v>实物资产</v>
          </cell>
          <cell r="U9" t="str">
            <v>集体</v>
          </cell>
          <cell r="V9" t="str">
            <v>泉坪村</v>
          </cell>
          <cell r="W9" t="str">
            <v>泉坪村</v>
          </cell>
          <cell r="X9" t="str">
            <v>泉坪村</v>
          </cell>
        </row>
        <row r="9">
          <cell r="Z9" t="str">
            <v>在用</v>
          </cell>
          <cell r="AA9" t="str">
            <v>泉坪村</v>
          </cell>
          <cell r="AB9" t="str">
            <v>武雷</v>
          </cell>
        </row>
        <row r="10">
          <cell r="B10" t="str">
            <v>新庄镇泉坪村文化广场亮化工程</v>
          </cell>
          <cell r="C10" t="str">
            <v>公益性资产</v>
          </cell>
          <cell r="D10" t="str">
            <v>新庄镇</v>
          </cell>
          <cell r="E10" t="str">
            <v>财政局</v>
          </cell>
          <cell r="F10" t="str">
            <v>新庄镇</v>
          </cell>
          <cell r="G10" t="str">
            <v>泉坪村</v>
          </cell>
          <cell r="H10" t="str">
            <v>安装30WLED太阳能路灯8盏</v>
          </cell>
          <cell r="I10">
            <v>2018</v>
          </cell>
          <cell r="J10">
            <v>2018</v>
          </cell>
          <cell r="K10">
            <v>15</v>
          </cell>
          <cell r="L10" t="str">
            <v>会财发[2018]622号</v>
          </cell>
        </row>
        <row r="10">
          <cell r="Q10">
            <v>2.4</v>
          </cell>
          <cell r="R10">
            <v>2.4</v>
          </cell>
          <cell r="S10">
            <v>2.4</v>
          </cell>
          <cell r="T10" t="str">
            <v>实物资产</v>
          </cell>
          <cell r="U10" t="str">
            <v>集体</v>
          </cell>
          <cell r="V10" t="str">
            <v>泉坪村</v>
          </cell>
          <cell r="W10" t="str">
            <v>泉坪村</v>
          </cell>
          <cell r="X10" t="str">
            <v>泉坪村</v>
          </cell>
        </row>
        <row r="10">
          <cell r="Z10" t="str">
            <v>在用</v>
          </cell>
          <cell r="AA10" t="str">
            <v>泉坪村</v>
          </cell>
          <cell r="AB10" t="str">
            <v>武雷</v>
          </cell>
        </row>
        <row r="11">
          <cell r="B11" t="str">
            <v>新庄镇寺寨村东帑村村组道路硬化工程</v>
          </cell>
          <cell r="C11" t="str">
            <v>公益性资产</v>
          </cell>
          <cell r="D11" t="str">
            <v>新庄镇</v>
          </cell>
          <cell r="E11" t="str">
            <v>财政局</v>
          </cell>
          <cell r="F11" t="str">
            <v>新庄镇</v>
          </cell>
          <cell r="G11" t="str">
            <v>寺寨村</v>
          </cell>
          <cell r="H11" t="str">
            <v>硬化道路2.6km，宽3.5m,厚18cm。</v>
          </cell>
          <cell r="I11">
            <v>2014</v>
          </cell>
          <cell r="J11">
            <v>2014</v>
          </cell>
          <cell r="K11">
            <v>15</v>
          </cell>
          <cell r="L11" t="str">
            <v>会财发[2014]581号</v>
          </cell>
        </row>
        <row r="11">
          <cell r="Q11">
            <v>67.6</v>
          </cell>
          <cell r="R11">
            <v>67.6</v>
          </cell>
          <cell r="S11">
            <v>67.6</v>
          </cell>
          <cell r="T11" t="str">
            <v>实物资产</v>
          </cell>
          <cell r="U11" t="str">
            <v>集体</v>
          </cell>
          <cell r="V11" t="str">
            <v>寺寨村</v>
          </cell>
          <cell r="W11" t="str">
            <v>寺寨村</v>
          </cell>
          <cell r="X11" t="str">
            <v>寺寨村</v>
          </cell>
        </row>
        <row r="11">
          <cell r="Z11" t="str">
            <v>在用</v>
          </cell>
          <cell r="AA11" t="str">
            <v>寺寨村</v>
          </cell>
          <cell r="AB11" t="str">
            <v>张世峰</v>
          </cell>
        </row>
        <row r="12">
          <cell r="B12" t="str">
            <v>新庄镇寺寨村朱沟组道路硬化工程</v>
          </cell>
          <cell r="C12" t="str">
            <v>公益性资产</v>
          </cell>
          <cell r="D12" t="str">
            <v>新庄镇</v>
          </cell>
          <cell r="E12" t="str">
            <v>财政局</v>
          </cell>
          <cell r="F12" t="str">
            <v>新庄镇</v>
          </cell>
          <cell r="G12" t="str">
            <v>寺寨村</v>
          </cell>
          <cell r="H12" t="str">
            <v>硬化道路3km，宽3.5m,厚18cm。</v>
          </cell>
          <cell r="I12">
            <v>2016</v>
          </cell>
          <cell r="J12">
            <v>2016</v>
          </cell>
          <cell r="K12">
            <v>15</v>
          </cell>
          <cell r="L12" t="str">
            <v>会财发[2016]162号</v>
          </cell>
        </row>
        <row r="12">
          <cell r="Q12">
            <v>78</v>
          </cell>
          <cell r="R12">
            <v>78</v>
          </cell>
          <cell r="S12">
            <v>78</v>
          </cell>
          <cell r="T12" t="str">
            <v>实物资产</v>
          </cell>
          <cell r="U12" t="str">
            <v>集体</v>
          </cell>
          <cell r="V12" t="str">
            <v>寺寨村</v>
          </cell>
          <cell r="W12" t="str">
            <v>寺寨村</v>
          </cell>
          <cell r="X12" t="str">
            <v>寺寨村</v>
          </cell>
        </row>
        <row r="12">
          <cell r="Z12" t="str">
            <v>在用</v>
          </cell>
          <cell r="AA12" t="str">
            <v>寺寨村</v>
          </cell>
          <cell r="AB12" t="str">
            <v>张世峰</v>
          </cell>
        </row>
        <row r="13">
          <cell r="B13" t="str">
            <v>新庄镇寺寨村亮化工程</v>
          </cell>
          <cell r="C13" t="str">
            <v>公益性资产</v>
          </cell>
          <cell r="D13" t="str">
            <v>新庄镇</v>
          </cell>
          <cell r="E13" t="str">
            <v>财政局</v>
          </cell>
          <cell r="F13" t="str">
            <v>新庄镇</v>
          </cell>
          <cell r="G13" t="str">
            <v>寺寨村</v>
          </cell>
          <cell r="H13" t="str">
            <v>安装6米高30WLED太阳能路灯40盏。</v>
          </cell>
          <cell r="I13">
            <v>2016</v>
          </cell>
          <cell r="J13">
            <v>2016</v>
          </cell>
          <cell r="K13">
            <v>15</v>
          </cell>
          <cell r="L13" t="str">
            <v>会财发[2016]288号</v>
          </cell>
        </row>
        <row r="13">
          <cell r="Q13">
            <v>16</v>
          </cell>
          <cell r="R13">
            <v>16</v>
          </cell>
          <cell r="S13">
            <v>16</v>
          </cell>
          <cell r="T13" t="str">
            <v>实物资产</v>
          </cell>
          <cell r="U13" t="str">
            <v>集体</v>
          </cell>
          <cell r="V13" t="str">
            <v>寺寨村</v>
          </cell>
          <cell r="W13" t="str">
            <v>寺寨村</v>
          </cell>
          <cell r="X13" t="str">
            <v>寺寨村</v>
          </cell>
        </row>
        <row r="13">
          <cell r="Z13" t="str">
            <v>在用</v>
          </cell>
          <cell r="AA13" t="str">
            <v>寺寨村</v>
          </cell>
          <cell r="AB13" t="str">
            <v>张世峰</v>
          </cell>
        </row>
        <row r="14">
          <cell r="B14" t="str">
            <v>新庄镇新庄村棱干社村组道路硬化项目</v>
          </cell>
          <cell r="C14" t="str">
            <v>公益性资产</v>
          </cell>
          <cell r="D14" t="str">
            <v>新庄镇</v>
          </cell>
          <cell r="E14" t="str">
            <v>财政局</v>
          </cell>
          <cell r="F14" t="str">
            <v>新庄镇</v>
          </cell>
          <cell r="G14" t="str">
            <v>新庄村</v>
          </cell>
          <cell r="H14" t="str">
            <v>硬化道路4km，宽3.5m,厚18cm。</v>
          </cell>
          <cell r="I14">
            <v>2013</v>
          </cell>
          <cell r="J14">
            <v>2013</v>
          </cell>
          <cell r="K14">
            <v>15</v>
          </cell>
          <cell r="L14" t="str">
            <v>会财发[2013]148号</v>
          </cell>
        </row>
        <row r="14">
          <cell r="Q14">
            <v>92</v>
          </cell>
          <cell r="R14">
            <v>92</v>
          </cell>
          <cell r="S14">
            <v>92</v>
          </cell>
          <cell r="T14" t="str">
            <v>实物资产</v>
          </cell>
          <cell r="U14" t="str">
            <v>集体</v>
          </cell>
          <cell r="V14" t="str">
            <v>新庄村</v>
          </cell>
          <cell r="W14" t="str">
            <v>新庄村</v>
          </cell>
          <cell r="X14" t="str">
            <v>新庄村</v>
          </cell>
        </row>
        <row r="14">
          <cell r="Z14" t="str">
            <v>在用</v>
          </cell>
          <cell r="AA14" t="str">
            <v>新庄村</v>
          </cell>
          <cell r="AB14" t="str">
            <v>李树龙</v>
          </cell>
        </row>
        <row r="15">
          <cell r="B15" t="str">
            <v>新庄镇新庄村村级文化阵地建设工程</v>
          </cell>
          <cell r="C15" t="str">
            <v>公益性资产</v>
          </cell>
          <cell r="D15" t="str">
            <v>新庄镇</v>
          </cell>
          <cell r="E15" t="str">
            <v>财政局</v>
          </cell>
          <cell r="F15" t="str">
            <v>新庄镇</v>
          </cell>
          <cell r="G15" t="str">
            <v>新庄村</v>
          </cell>
          <cell r="H15" t="str">
            <v>硬化村级文化广场5450平方米，厚度18cm。</v>
          </cell>
          <cell r="I15">
            <v>2014</v>
          </cell>
          <cell r="J15">
            <v>2014</v>
          </cell>
          <cell r="K15">
            <v>15</v>
          </cell>
          <cell r="L15" t="str">
            <v>会财发[2014]86号</v>
          </cell>
        </row>
        <row r="15">
          <cell r="Q15">
            <v>45</v>
          </cell>
          <cell r="R15">
            <v>45</v>
          </cell>
          <cell r="S15">
            <v>45</v>
          </cell>
          <cell r="T15" t="str">
            <v>实物资产</v>
          </cell>
          <cell r="U15" t="str">
            <v>集体</v>
          </cell>
          <cell r="V15" t="str">
            <v>新庄村</v>
          </cell>
          <cell r="W15" t="str">
            <v>新庄村</v>
          </cell>
          <cell r="X15" t="str">
            <v>新庄村</v>
          </cell>
        </row>
        <row r="15">
          <cell r="Z15" t="str">
            <v>在用</v>
          </cell>
          <cell r="AA15" t="str">
            <v>新庄村</v>
          </cell>
          <cell r="AB15" t="str">
            <v>李树龙</v>
          </cell>
        </row>
        <row r="16">
          <cell r="B16" t="str">
            <v>新庄镇移民点巷内道路硬化工程</v>
          </cell>
          <cell r="C16" t="str">
            <v>公益性资产</v>
          </cell>
          <cell r="D16" t="str">
            <v>新庄镇</v>
          </cell>
          <cell r="E16" t="str">
            <v>财政局</v>
          </cell>
          <cell r="F16" t="str">
            <v>新庄镇</v>
          </cell>
          <cell r="G16" t="str">
            <v>新庄村</v>
          </cell>
          <cell r="H16" t="str">
            <v>硬化巷道6600平方米，厚15厘米，排水1100米。</v>
          </cell>
          <cell r="I16">
            <v>2014</v>
          </cell>
          <cell r="J16">
            <v>2014</v>
          </cell>
          <cell r="K16">
            <v>15</v>
          </cell>
          <cell r="L16" t="str">
            <v>会财发[2014]381号</v>
          </cell>
        </row>
        <row r="16">
          <cell r="Q16">
            <v>60</v>
          </cell>
          <cell r="R16">
            <v>60</v>
          </cell>
          <cell r="S16">
            <v>60</v>
          </cell>
          <cell r="T16" t="str">
            <v>实物资产</v>
          </cell>
          <cell r="U16" t="str">
            <v>集体</v>
          </cell>
          <cell r="V16" t="str">
            <v>新庄村</v>
          </cell>
          <cell r="W16" t="str">
            <v>新庄村</v>
          </cell>
          <cell r="X16" t="str">
            <v>新庄村</v>
          </cell>
        </row>
        <row r="16">
          <cell r="Z16" t="str">
            <v>在用</v>
          </cell>
          <cell r="AA16" t="str">
            <v>新庄村</v>
          </cell>
          <cell r="AB16" t="str">
            <v>李树龙</v>
          </cell>
        </row>
        <row r="17">
          <cell r="B17" t="str">
            <v>新庄镇新庄村新庄组巷道道路硬化工程</v>
          </cell>
          <cell r="C17" t="str">
            <v>公益性资产</v>
          </cell>
          <cell r="D17" t="str">
            <v>新庄镇</v>
          </cell>
          <cell r="E17" t="str">
            <v>财政局</v>
          </cell>
          <cell r="F17" t="str">
            <v>新庄镇</v>
          </cell>
          <cell r="G17" t="str">
            <v>新庄村</v>
          </cell>
          <cell r="H17" t="str">
            <v>硬化道路2.5km，宽3.5m,厚18cm 。</v>
          </cell>
          <cell r="I17">
            <v>2015</v>
          </cell>
          <cell r="J17">
            <v>2015</v>
          </cell>
          <cell r="K17">
            <v>15</v>
          </cell>
          <cell r="L17" t="str">
            <v>会财发[2015]43号</v>
          </cell>
        </row>
        <row r="17">
          <cell r="Q17">
            <v>65</v>
          </cell>
          <cell r="R17">
            <v>65</v>
          </cell>
          <cell r="S17">
            <v>65</v>
          </cell>
          <cell r="T17" t="str">
            <v>实物资产</v>
          </cell>
          <cell r="U17" t="str">
            <v>集体</v>
          </cell>
          <cell r="V17" t="str">
            <v>新庄村</v>
          </cell>
          <cell r="W17" t="str">
            <v>新庄村</v>
          </cell>
          <cell r="X17" t="str">
            <v>新庄村</v>
          </cell>
        </row>
        <row r="17">
          <cell r="Z17" t="str">
            <v>在用</v>
          </cell>
          <cell r="AA17" t="str">
            <v>新庄村</v>
          </cell>
          <cell r="AB17" t="str">
            <v>李树龙</v>
          </cell>
        </row>
        <row r="18">
          <cell r="B18" t="str">
            <v>新庄镇新庄村苏咀组村组道路硬化工程</v>
          </cell>
          <cell r="C18" t="str">
            <v>公益性资产</v>
          </cell>
          <cell r="D18" t="str">
            <v>新庄镇</v>
          </cell>
          <cell r="E18" t="str">
            <v>财政局</v>
          </cell>
          <cell r="F18" t="str">
            <v>新庄镇</v>
          </cell>
          <cell r="G18" t="str">
            <v>新庄村</v>
          </cell>
          <cell r="H18" t="str">
            <v>全长3000米，路宽3.5米，厚18厘米。</v>
          </cell>
          <cell r="I18">
            <v>2017</v>
          </cell>
          <cell r="J18">
            <v>2017</v>
          </cell>
          <cell r="K18">
            <v>15</v>
          </cell>
          <cell r="L18" t="str">
            <v>会财发[2017]127号</v>
          </cell>
        </row>
        <row r="18">
          <cell r="Q18">
            <v>84</v>
          </cell>
          <cell r="R18">
            <v>84</v>
          </cell>
          <cell r="S18">
            <v>84</v>
          </cell>
          <cell r="T18" t="str">
            <v>实物资产</v>
          </cell>
          <cell r="U18" t="str">
            <v>集体</v>
          </cell>
          <cell r="V18" t="str">
            <v>新庄村</v>
          </cell>
          <cell r="W18" t="str">
            <v>新庄村</v>
          </cell>
          <cell r="X18" t="str">
            <v>新庄村</v>
          </cell>
        </row>
        <row r="18">
          <cell r="Z18" t="str">
            <v>在用</v>
          </cell>
          <cell r="AA18" t="str">
            <v>新庄村</v>
          </cell>
          <cell r="AB18" t="str">
            <v>李树龙</v>
          </cell>
        </row>
        <row r="19">
          <cell r="B19" t="str">
            <v>新庄镇街道排水工程</v>
          </cell>
          <cell r="C19" t="str">
            <v>公益性资产</v>
          </cell>
          <cell r="D19" t="str">
            <v>新庄镇</v>
          </cell>
          <cell r="E19" t="str">
            <v>财政局</v>
          </cell>
          <cell r="F19" t="str">
            <v>新庄镇</v>
          </cell>
          <cell r="G19" t="str">
            <v>新庄村</v>
          </cell>
          <cell r="H19" t="str">
            <v>新修硬化路350㎡，厚18cm，铺设600mm水毁管道136m，修建钢筋混凝土水渠200M，治理沟道200米，接200mmPVC管道100米。</v>
          </cell>
          <cell r="I19">
            <v>2018</v>
          </cell>
          <cell r="J19">
            <v>2018</v>
          </cell>
          <cell r="K19">
            <v>15</v>
          </cell>
          <cell r="L19" t="str">
            <v>会财发[2018]182号</v>
          </cell>
        </row>
        <row r="19">
          <cell r="Q19">
            <v>47</v>
          </cell>
          <cell r="R19">
            <v>47</v>
          </cell>
          <cell r="S19">
            <v>47</v>
          </cell>
          <cell r="T19" t="str">
            <v>实物资产</v>
          </cell>
          <cell r="U19" t="str">
            <v>集体</v>
          </cell>
          <cell r="V19" t="str">
            <v>新庄村</v>
          </cell>
          <cell r="W19" t="str">
            <v>新庄村</v>
          </cell>
          <cell r="X19" t="str">
            <v>新庄村</v>
          </cell>
        </row>
        <row r="19">
          <cell r="Z19" t="str">
            <v>在用</v>
          </cell>
          <cell r="AA19" t="str">
            <v>新庄村</v>
          </cell>
          <cell r="AB19" t="str">
            <v>李树龙</v>
          </cell>
        </row>
        <row r="20">
          <cell r="B20" t="str">
            <v>新庄镇杨岔村杨岔社至麻湾社道路硬化工程</v>
          </cell>
          <cell r="C20" t="str">
            <v>公益性资产</v>
          </cell>
          <cell r="D20" t="str">
            <v>新庄镇</v>
          </cell>
          <cell r="E20" t="str">
            <v>财政局</v>
          </cell>
          <cell r="F20" t="str">
            <v>新庄镇</v>
          </cell>
          <cell r="G20" t="str">
            <v>杨岔村</v>
          </cell>
          <cell r="H20" t="str">
            <v>硬化道路2km，宽3.5m,厚18cm。</v>
          </cell>
          <cell r="I20">
            <v>2013</v>
          </cell>
          <cell r="J20">
            <v>2013</v>
          </cell>
          <cell r="K20">
            <v>15</v>
          </cell>
          <cell r="L20" t="str">
            <v>会财发[2013]399号</v>
          </cell>
        </row>
        <row r="20">
          <cell r="Q20">
            <v>46</v>
          </cell>
          <cell r="R20">
            <v>46</v>
          </cell>
          <cell r="S20">
            <v>46</v>
          </cell>
          <cell r="T20" t="str">
            <v>实物资产</v>
          </cell>
          <cell r="U20" t="str">
            <v>集体</v>
          </cell>
          <cell r="V20" t="str">
            <v>杨岔村</v>
          </cell>
          <cell r="W20" t="str">
            <v>杨岔村</v>
          </cell>
          <cell r="X20" t="str">
            <v>杨岔村</v>
          </cell>
        </row>
        <row r="20">
          <cell r="Z20" t="str">
            <v>在用</v>
          </cell>
          <cell r="AA20" t="str">
            <v>杨岔村</v>
          </cell>
          <cell r="AB20" t="str">
            <v>马学鑫</v>
          </cell>
        </row>
        <row r="21">
          <cell r="B21" t="str">
            <v>新庄镇杨岔村杨岔坡道路硬化工程</v>
          </cell>
          <cell r="C21" t="str">
            <v>公益性资产</v>
          </cell>
          <cell r="D21" t="str">
            <v>新庄镇</v>
          </cell>
          <cell r="E21" t="str">
            <v>财政局</v>
          </cell>
          <cell r="F21" t="str">
            <v>新庄镇</v>
          </cell>
          <cell r="G21" t="str">
            <v>杨岔村</v>
          </cell>
          <cell r="H21" t="str">
            <v>硬化道路2.3km，宽3.5m,厚18cm。</v>
          </cell>
          <cell r="I21">
            <v>2014</v>
          </cell>
          <cell r="J21">
            <v>2014</v>
          </cell>
          <cell r="K21">
            <v>15</v>
          </cell>
          <cell r="L21" t="str">
            <v>会财发[2014]86号</v>
          </cell>
        </row>
        <row r="21">
          <cell r="Q21">
            <v>59.8</v>
          </cell>
          <cell r="R21">
            <v>59.8</v>
          </cell>
          <cell r="S21">
            <v>59.8</v>
          </cell>
          <cell r="T21" t="str">
            <v>实物资产</v>
          </cell>
          <cell r="U21" t="str">
            <v>集体</v>
          </cell>
          <cell r="V21" t="str">
            <v>杨岔村</v>
          </cell>
          <cell r="W21" t="str">
            <v>杨岔村</v>
          </cell>
          <cell r="X21" t="str">
            <v>杨岔村</v>
          </cell>
        </row>
        <row r="21">
          <cell r="Z21" t="str">
            <v>在用</v>
          </cell>
          <cell r="AA21" t="str">
            <v>杨岔村</v>
          </cell>
          <cell r="AB21" t="str">
            <v>马学鑫</v>
          </cell>
        </row>
        <row r="22">
          <cell r="B22" t="str">
            <v>新庄镇杨岔村文化广场建设工程</v>
          </cell>
          <cell r="C22" t="str">
            <v>公益性资产</v>
          </cell>
          <cell r="D22" t="str">
            <v>新庄镇</v>
          </cell>
          <cell r="E22" t="str">
            <v>财政局</v>
          </cell>
          <cell r="F22" t="str">
            <v>新庄镇</v>
          </cell>
          <cell r="G22" t="str">
            <v>杨岔村</v>
          </cell>
          <cell r="H22" t="str">
            <v>新建13*11m文化舞台一座，硬化文化广场1500㎡，砖围墙170米。</v>
          </cell>
          <cell r="I22">
            <v>2017</v>
          </cell>
          <cell r="J22">
            <v>2017</v>
          </cell>
          <cell r="K22">
            <v>15</v>
          </cell>
          <cell r="L22" t="str">
            <v>会财发[2017]127号</v>
          </cell>
        </row>
        <row r="22">
          <cell r="Q22">
            <v>49.5</v>
          </cell>
          <cell r="R22">
            <v>49.5</v>
          </cell>
          <cell r="S22">
            <v>49.5</v>
          </cell>
          <cell r="T22" t="str">
            <v>实物资产</v>
          </cell>
          <cell r="U22" t="str">
            <v>集体</v>
          </cell>
          <cell r="V22" t="str">
            <v>杨岔村</v>
          </cell>
          <cell r="W22" t="str">
            <v>杨岔村</v>
          </cell>
          <cell r="X22" t="str">
            <v>杨岔村</v>
          </cell>
        </row>
        <row r="22">
          <cell r="Z22" t="str">
            <v>在用</v>
          </cell>
          <cell r="AA22" t="str">
            <v>杨岔村</v>
          </cell>
          <cell r="AB22" t="str">
            <v>马学鑫</v>
          </cell>
        </row>
        <row r="23">
          <cell r="B23" t="str">
            <v>新庄镇杨岔村文化广场绿化亮化广场</v>
          </cell>
          <cell r="C23" t="str">
            <v>公益性资产</v>
          </cell>
          <cell r="D23" t="str">
            <v>新庄镇</v>
          </cell>
          <cell r="E23" t="str">
            <v>财政局</v>
          </cell>
          <cell r="F23" t="str">
            <v>新庄镇</v>
          </cell>
          <cell r="G23" t="str">
            <v>杨岔村</v>
          </cell>
          <cell r="H23" t="str">
            <v>栽种2米以上红花槐72棵，安装30WLED太阳能路灯15盏。</v>
          </cell>
          <cell r="I23">
            <v>2017</v>
          </cell>
          <cell r="J23">
            <v>2017</v>
          </cell>
          <cell r="K23">
            <v>15</v>
          </cell>
          <cell r="L23" t="str">
            <v>会财发[2017]327号</v>
          </cell>
        </row>
        <row r="23">
          <cell r="Q23">
            <v>5</v>
          </cell>
          <cell r="R23">
            <v>5</v>
          </cell>
          <cell r="S23">
            <v>5</v>
          </cell>
          <cell r="T23" t="str">
            <v>实物资产</v>
          </cell>
          <cell r="U23" t="str">
            <v>集体</v>
          </cell>
          <cell r="V23" t="str">
            <v>杨岔村</v>
          </cell>
          <cell r="W23" t="str">
            <v>杨岔村</v>
          </cell>
          <cell r="X23" t="str">
            <v>杨岔村</v>
          </cell>
        </row>
        <row r="23">
          <cell r="Z23" t="str">
            <v>在用</v>
          </cell>
          <cell r="AA23" t="str">
            <v>杨岔村</v>
          </cell>
          <cell r="AB23" t="str">
            <v>马学鑫</v>
          </cell>
        </row>
        <row r="24">
          <cell r="B24" t="str">
            <v>新庄镇杨岔村村组硬化道路</v>
          </cell>
          <cell r="C24" t="str">
            <v>公益性资产</v>
          </cell>
          <cell r="D24" t="str">
            <v>新庄镇</v>
          </cell>
          <cell r="E24" t="str">
            <v>财政局</v>
          </cell>
          <cell r="F24" t="str">
            <v>新庄镇</v>
          </cell>
          <cell r="G24" t="str">
            <v>杨岔村</v>
          </cell>
          <cell r="H24" t="str">
            <v>新庄镇杨岔村先麻至杨岔村组道路硬化</v>
          </cell>
          <cell r="I24">
            <v>2013</v>
          </cell>
          <cell r="J24">
            <v>2013</v>
          </cell>
          <cell r="K24">
            <v>15</v>
          </cell>
          <cell r="L24" t="str">
            <v>会财农发[2020]号</v>
          </cell>
        </row>
        <row r="24">
          <cell r="Q24">
            <v>20</v>
          </cell>
          <cell r="R24">
            <v>0</v>
          </cell>
          <cell r="S24">
            <v>20</v>
          </cell>
          <cell r="T24" t="str">
            <v>实物资产</v>
          </cell>
          <cell r="U24" t="str">
            <v>集体</v>
          </cell>
          <cell r="V24" t="str">
            <v>杨岔村</v>
          </cell>
          <cell r="W24" t="str">
            <v>杨岔村</v>
          </cell>
          <cell r="X24" t="str">
            <v>杨岔村</v>
          </cell>
        </row>
        <row r="24">
          <cell r="Z24" t="str">
            <v>在用</v>
          </cell>
          <cell r="AA24" t="str">
            <v>杨岔村</v>
          </cell>
          <cell r="AB24" t="str">
            <v>马学鑫</v>
          </cell>
        </row>
        <row r="25">
          <cell r="B25" t="str">
            <v>新庄镇杨赵村文化广场建设工程</v>
          </cell>
          <cell r="C25" t="str">
            <v>公益性资产</v>
          </cell>
          <cell r="D25" t="str">
            <v>新庄镇</v>
          </cell>
          <cell r="E25" t="str">
            <v>财政局</v>
          </cell>
          <cell r="F25" t="str">
            <v>新庄镇</v>
          </cell>
          <cell r="G25" t="str">
            <v>杨赵村</v>
          </cell>
          <cell r="H25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25">
            <v>2018</v>
          </cell>
          <cell r="J25">
            <v>2018</v>
          </cell>
          <cell r="K25">
            <v>15</v>
          </cell>
          <cell r="L25" t="str">
            <v>会财发[2018]418号</v>
          </cell>
        </row>
        <row r="25">
          <cell r="Q25">
            <v>80</v>
          </cell>
          <cell r="R25">
            <v>80</v>
          </cell>
          <cell r="S25">
            <v>80</v>
          </cell>
          <cell r="T25" t="str">
            <v>实物资产</v>
          </cell>
          <cell r="U25" t="str">
            <v>集体</v>
          </cell>
          <cell r="V25" t="str">
            <v>杨赵村</v>
          </cell>
          <cell r="W25" t="str">
            <v>杨赵村</v>
          </cell>
          <cell r="X25" t="str">
            <v>杨赵村</v>
          </cell>
        </row>
        <row r="25">
          <cell r="Z25" t="str">
            <v>在用</v>
          </cell>
          <cell r="AA25" t="str">
            <v>杨赵村</v>
          </cell>
          <cell r="AB25" t="str">
            <v>马少华</v>
          </cell>
        </row>
        <row r="26">
          <cell r="B26" t="str">
            <v>新庄镇杨赵村文化广场亮化工程</v>
          </cell>
          <cell r="C26" t="str">
            <v>公益性资产</v>
          </cell>
          <cell r="D26" t="str">
            <v>新庄镇</v>
          </cell>
          <cell r="E26" t="str">
            <v>财政局</v>
          </cell>
          <cell r="F26" t="str">
            <v>新庄镇</v>
          </cell>
          <cell r="G26" t="str">
            <v>杨赵村</v>
          </cell>
          <cell r="H26" t="str">
            <v>安装30WLED太阳能路灯8盏</v>
          </cell>
          <cell r="I26">
            <v>2018</v>
          </cell>
          <cell r="J26">
            <v>2018</v>
          </cell>
          <cell r="K26">
            <v>15</v>
          </cell>
          <cell r="L26" t="str">
            <v>会财发[2018]622号</v>
          </cell>
        </row>
        <row r="26">
          <cell r="Q26">
            <v>2.4</v>
          </cell>
          <cell r="R26">
            <v>2.4</v>
          </cell>
          <cell r="S26">
            <v>2.4</v>
          </cell>
          <cell r="T26" t="str">
            <v>实物资产</v>
          </cell>
          <cell r="U26" t="str">
            <v>集体</v>
          </cell>
          <cell r="V26" t="str">
            <v>杨赵村</v>
          </cell>
          <cell r="W26" t="str">
            <v>杨赵村</v>
          </cell>
          <cell r="X26" t="str">
            <v>杨赵村</v>
          </cell>
        </row>
        <row r="26">
          <cell r="Z26" t="str">
            <v>在用</v>
          </cell>
          <cell r="AA26" t="str">
            <v>杨赵村</v>
          </cell>
          <cell r="AB26" t="str">
            <v>马少华</v>
          </cell>
        </row>
        <row r="27">
          <cell r="B27" t="str">
            <v>新庄镇中吊村村便民广场建设项目</v>
          </cell>
          <cell r="C27" t="str">
            <v>公益性资产</v>
          </cell>
          <cell r="D27" t="str">
            <v>新庄镇</v>
          </cell>
          <cell r="E27" t="str">
            <v>财政局</v>
          </cell>
          <cell r="F27" t="str">
            <v>新庄镇</v>
          </cell>
          <cell r="G27" t="str">
            <v>中吊村</v>
          </cell>
          <cell r="H27" t="str">
            <v>1、新建（13.2m*10.8m）文化舞台一座、配套（3.6m*7.2m*2）化妆间；2、硬化12㎝厚广场1800㎡；3、新建砖围墙52m、围栏93m；4、新建30㎡厕所一座；5、铁艺大门一座；6、安装太阳能路灯10盏；7、新建文化活动室50㎡。</v>
          </cell>
          <cell r="I27">
            <v>2019</v>
          </cell>
          <cell r="J27">
            <v>2019</v>
          </cell>
          <cell r="K27">
            <v>15</v>
          </cell>
          <cell r="L27" t="str">
            <v>会财农发〔2019〕26 号</v>
          </cell>
        </row>
        <row r="27">
          <cell r="Q27">
            <v>65</v>
          </cell>
          <cell r="R27">
            <v>65</v>
          </cell>
          <cell r="S27">
            <v>65</v>
          </cell>
          <cell r="T27" t="str">
            <v>实物资产</v>
          </cell>
          <cell r="U27" t="str">
            <v>集体</v>
          </cell>
          <cell r="V27" t="str">
            <v>中吊村</v>
          </cell>
          <cell r="W27" t="str">
            <v>中吊村</v>
          </cell>
          <cell r="X27" t="str">
            <v>中吊村</v>
          </cell>
        </row>
        <row r="27">
          <cell r="Z27" t="str">
            <v>在用</v>
          </cell>
          <cell r="AA27" t="str">
            <v>中吊村</v>
          </cell>
          <cell r="AB27" t="str">
            <v>武振伟</v>
          </cell>
        </row>
        <row r="28">
          <cell r="B28" t="str">
            <v>改扩建新新庄镇中吊村村级综合服务中心1处</v>
          </cell>
          <cell r="C28" t="str">
            <v>公益性资产</v>
          </cell>
          <cell r="D28" t="str">
            <v>新庄镇</v>
          </cell>
          <cell r="E28" t="str">
            <v>财政局</v>
          </cell>
          <cell r="F28" t="str">
            <v>新庄镇</v>
          </cell>
          <cell r="G28" t="str">
            <v>中吊村</v>
          </cell>
          <cell r="H28" t="str">
            <v>改扩建新新庄镇中吊村村级综合服务中心1处</v>
          </cell>
          <cell r="I28">
            <v>2017</v>
          </cell>
          <cell r="J28">
            <v>2017</v>
          </cell>
          <cell r="K28">
            <v>15</v>
          </cell>
          <cell r="L28" t="str">
            <v>会脱贫领发〔2017〕17号</v>
          </cell>
        </row>
        <row r="28">
          <cell r="Q28">
            <v>15</v>
          </cell>
          <cell r="R28">
            <v>0</v>
          </cell>
          <cell r="S28">
            <v>15</v>
          </cell>
          <cell r="T28" t="str">
            <v>实物资产</v>
          </cell>
          <cell r="U28" t="str">
            <v>集体</v>
          </cell>
          <cell r="V28" t="str">
            <v>中吊村</v>
          </cell>
          <cell r="W28" t="str">
            <v>中吊村</v>
          </cell>
          <cell r="X28" t="str">
            <v>中吊村</v>
          </cell>
        </row>
        <row r="28">
          <cell r="Z28" t="str">
            <v>在用</v>
          </cell>
          <cell r="AA28" t="str">
            <v>中吊村</v>
          </cell>
          <cell r="AB28" t="str">
            <v>武振伟</v>
          </cell>
        </row>
      </sheetData>
      <sheetData sheetId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28">
          <cell r="B28" t="str">
            <v>老君坡乡老君坡村上街至下街桥头硬化工程</v>
          </cell>
          <cell r="C28" t="str">
            <v>公益性资产</v>
          </cell>
          <cell r="D28" t="str">
            <v>老君坡乡</v>
          </cell>
          <cell r="E28" t="str">
            <v>财政局</v>
          </cell>
          <cell r="F28" t="str">
            <v>老君坡乡</v>
          </cell>
          <cell r="G28" t="str">
            <v>老君坡村</v>
          </cell>
          <cell r="H28" t="str">
            <v>硬化道路3km，宽3.5m,厚18cm。</v>
          </cell>
          <cell r="I28">
            <v>2013</v>
          </cell>
          <cell r="J28">
            <v>2013</v>
          </cell>
          <cell r="K28">
            <v>15</v>
          </cell>
          <cell r="L28" t="str">
            <v>会财发[2013]148号</v>
          </cell>
        </row>
        <row r="28">
          <cell r="Q28">
            <v>69</v>
          </cell>
          <cell r="R28">
            <v>69</v>
          </cell>
          <cell r="S28">
            <v>69</v>
          </cell>
          <cell r="T28" t="str">
            <v>实物资产</v>
          </cell>
          <cell r="U28" t="str">
            <v>集体</v>
          </cell>
          <cell r="V28" t="str">
            <v>老君坡村</v>
          </cell>
        </row>
        <row r="28">
          <cell r="Z28" t="str">
            <v>在用</v>
          </cell>
          <cell r="AA28" t="str">
            <v>老君坡村</v>
          </cell>
          <cell r="AB28" t="str">
            <v>田树强</v>
          </cell>
        </row>
        <row r="29">
          <cell r="B29" t="str">
            <v>刘寨乡李寨村李寨社至曲岔社村组道路硬化工程</v>
          </cell>
          <cell r="C29" t="str">
            <v>公益性资产</v>
          </cell>
          <cell r="D29" t="str">
            <v>刘寨乡</v>
          </cell>
          <cell r="E29" t="str">
            <v>财政局</v>
          </cell>
          <cell r="F29" t="str">
            <v>刘寨乡</v>
          </cell>
          <cell r="G29" t="str">
            <v>李寨村</v>
          </cell>
          <cell r="H29" t="str">
            <v>硬化道路4.5km，宽3.5m,厚18cm。</v>
          </cell>
          <cell r="I29">
            <v>2013</v>
          </cell>
          <cell r="J29">
            <v>2013</v>
          </cell>
          <cell r="K29">
            <v>15</v>
          </cell>
          <cell r="L29" t="str">
            <v>会财发[2013]148号</v>
          </cell>
        </row>
        <row r="29">
          <cell r="Q29">
            <v>103.5</v>
          </cell>
          <cell r="R29">
            <v>103.5</v>
          </cell>
          <cell r="S29">
            <v>103.5</v>
          </cell>
          <cell r="T29" t="str">
            <v>实物资产</v>
          </cell>
          <cell r="U29" t="str">
            <v>集体</v>
          </cell>
          <cell r="V29" t="str">
            <v>李寨村</v>
          </cell>
        </row>
        <row r="29">
          <cell r="Z29" t="str">
            <v>在用</v>
          </cell>
          <cell r="AA29" t="str">
            <v>谢岔村</v>
          </cell>
        </row>
        <row r="30">
          <cell r="B30" t="str">
            <v>大沟乡庄湾村丑岔社至庄湾社村组道路硬化</v>
          </cell>
          <cell r="C30" t="str">
            <v>公益性资产</v>
          </cell>
          <cell r="D30" t="str">
            <v>大沟乡</v>
          </cell>
          <cell r="E30" t="str">
            <v>财政局</v>
          </cell>
          <cell r="F30" t="str">
            <v>大沟乡</v>
          </cell>
          <cell r="G30" t="str">
            <v>庄湾村</v>
          </cell>
          <cell r="H30" t="str">
            <v>硬化道路3.5km，宽3.5m,厚18cm。</v>
          </cell>
          <cell r="I30">
            <v>2013</v>
          </cell>
          <cell r="J30">
            <v>2013</v>
          </cell>
          <cell r="K30">
            <v>15</v>
          </cell>
          <cell r="L30" t="str">
            <v>会财发[2013]148号</v>
          </cell>
        </row>
        <row r="30">
          <cell r="Q30">
            <v>80.5</v>
          </cell>
          <cell r="R30">
            <v>80.5</v>
          </cell>
          <cell r="S30">
            <v>80.5</v>
          </cell>
          <cell r="T30" t="str">
            <v>实物资产</v>
          </cell>
          <cell r="U30" t="str">
            <v>集体</v>
          </cell>
          <cell r="V30" t="str">
            <v>庄湾村</v>
          </cell>
        </row>
        <row r="30">
          <cell r="Z30" t="str">
            <v>在用</v>
          </cell>
          <cell r="AA30" t="str">
            <v>老君村</v>
          </cell>
        </row>
        <row r="31">
          <cell r="B31" t="str">
            <v>新塬乡老庄村老庄组至堡坪组硬化道路新建工程</v>
          </cell>
          <cell r="C31" t="str">
            <v>公益性资产</v>
          </cell>
          <cell r="D31" t="str">
            <v>新塬乡</v>
          </cell>
          <cell r="E31" t="str">
            <v>财政局</v>
          </cell>
          <cell r="F31" t="str">
            <v>新塬乡</v>
          </cell>
          <cell r="G31" t="str">
            <v>老庄村</v>
          </cell>
          <cell r="H31" t="str">
            <v>硬化道路3km，宽3.5m,厚18cm。</v>
          </cell>
          <cell r="I31">
            <v>2013</v>
          </cell>
          <cell r="J31">
            <v>2013</v>
          </cell>
          <cell r="K31">
            <v>15</v>
          </cell>
          <cell r="L31" t="str">
            <v>会财发[2013]148号</v>
          </cell>
        </row>
        <row r="31">
          <cell r="Q31">
            <v>69</v>
          </cell>
          <cell r="R31">
            <v>69</v>
          </cell>
          <cell r="S31">
            <v>69</v>
          </cell>
          <cell r="T31" t="str">
            <v>实物资产</v>
          </cell>
          <cell r="U31" t="str">
            <v>集体</v>
          </cell>
          <cell r="V31" t="str">
            <v>老庄村</v>
          </cell>
        </row>
        <row r="31">
          <cell r="Z31" t="str">
            <v>在用</v>
          </cell>
          <cell r="AA31" t="str">
            <v>杨赵村</v>
          </cell>
        </row>
        <row r="32">
          <cell r="B32" t="str">
            <v>郭城驿镇八百户村六百户社至关川水管所道路硬化</v>
          </cell>
          <cell r="C32" t="str">
            <v>公益性资产</v>
          </cell>
          <cell r="D32" t="str">
            <v>郭城驿镇</v>
          </cell>
          <cell r="E32" t="str">
            <v>财政局</v>
          </cell>
          <cell r="F32" t="str">
            <v>郭城驿镇</v>
          </cell>
          <cell r="G32" t="str">
            <v>八百户村</v>
          </cell>
          <cell r="H32" t="str">
            <v>硬化道路2km，宽3.5m,厚18cm。</v>
          </cell>
          <cell r="I32">
            <v>2013</v>
          </cell>
          <cell r="J32">
            <v>2013</v>
          </cell>
          <cell r="K32">
            <v>15</v>
          </cell>
          <cell r="L32" t="str">
            <v>会财发[2013]148号</v>
          </cell>
        </row>
        <row r="32">
          <cell r="Q32">
            <v>46</v>
          </cell>
          <cell r="R32">
            <v>46</v>
          </cell>
          <cell r="S32">
            <v>46</v>
          </cell>
          <cell r="T32" t="str">
            <v>实物资产</v>
          </cell>
          <cell r="U32" t="str">
            <v>集体</v>
          </cell>
          <cell r="V32" t="str">
            <v>八百户村</v>
          </cell>
        </row>
        <row r="32">
          <cell r="Z32" t="str">
            <v>在用</v>
          </cell>
          <cell r="AA32" t="str">
            <v>谢梗村</v>
          </cell>
        </row>
        <row r="33">
          <cell r="B33" t="str">
            <v>头寨子镇三百户村三社、四社道路硬化</v>
          </cell>
          <cell r="C33" t="str">
            <v>公益性资产</v>
          </cell>
          <cell r="D33" t="str">
            <v>头寨子镇</v>
          </cell>
          <cell r="E33" t="str">
            <v>财政局</v>
          </cell>
          <cell r="F33" t="str">
            <v>头寨子镇</v>
          </cell>
          <cell r="G33" t="str">
            <v>三百户村</v>
          </cell>
          <cell r="H33" t="str">
            <v>硬化道路3km，宽3.5m,厚18cm。</v>
          </cell>
          <cell r="I33">
            <v>2013</v>
          </cell>
          <cell r="J33">
            <v>2013</v>
          </cell>
          <cell r="K33">
            <v>15</v>
          </cell>
          <cell r="L33" t="str">
            <v>会财发[2013]148号</v>
          </cell>
        </row>
        <row r="33">
          <cell r="Q33">
            <v>69</v>
          </cell>
          <cell r="R33">
            <v>69</v>
          </cell>
          <cell r="S33">
            <v>69</v>
          </cell>
          <cell r="T33" t="str">
            <v>实物资产</v>
          </cell>
          <cell r="U33" t="str">
            <v>集体</v>
          </cell>
          <cell r="V33" t="str">
            <v>三百户村</v>
          </cell>
        </row>
        <row r="33">
          <cell r="Z33" t="str">
            <v>在用</v>
          </cell>
          <cell r="AA33" t="str">
            <v>谢梗村</v>
          </cell>
        </row>
        <row r="34">
          <cell r="B34" t="str">
            <v>太平店镇万坪村村址至宽岔社通村道路硬化</v>
          </cell>
          <cell r="C34" t="str">
            <v>公益性资产</v>
          </cell>
          <cell r="D34" t="str">
            <v>太平店镇</v>
          </cell>
          <cell r="E34" t="str">
            <v>财政局</v>
          </cell>
          <cell r="F34" t="str">
            <v>太平店镇</v>
          </cell>
          <cell r="G34" t="str">
            <v>万坪村</v>
          </cell>
          <cell r="H34" t="str">
            <v>硬化道路4km，宽3.5m,厚18cm。</v>
          </cell>
          <cell r="I34">
            <v>2013</v>
          </cell>
          <cell r="J34">
            <v>2013</v>
          </cell>
          <cell r="K34">
            <v>15</v>
          </cell>
          <cell r="L34" t="str">
            <v>会财发[2013]148号</v>
          </cell>
        </row>
        <row r="34">
          <cell r="Q34">
            <v>92</v>
          </cell>
          <cell r="R34">
            <v>92</v>
          </cell>
          <cell r="S34">
            <v>92</v>
          </cell>
          <cell r="T34" t="str">
            <v>实物资产</v>
          </cell>
          <cell r="U34" t="str">
            <v>集体</v>
          </cell>
          <cell r="V34" t="str">
            <v>万坪村</v>
          </cell>
        </row>
        <row r="34">
          <cell r="Z34" t="str">
            <v>在用</v>
          </cell>
          <cell r="AA34" t="str">
            <v>吊岔村</v>
          </cell>
        </row>
        <row r="35">
          <cell r="B35" t="str">
            <v>柴家门乡柴门村至何门村村组道路硬化</v>
          </cell>
          <cell r="C35" t="str">
            <v>公益性资产</v>
          </cell>
          <cell r="D35" t="str">
            <v>柴家门乡</v>
          </cell>
          <cell r="E35" t="str">
            <v>财政局</v>
          </cell>
          <cell r="F35" t="str">
            <v>柴家门乡</v>
          </cell>
          <cell r="G35" t="str">
            <v>柴门村</v>
          </cell>
          <cell r="H35" t="str">
            <v>硬化道路4km，宽3.5m,厚18cm。</v>
          </cell>
          <cell r="I35">
            <v>2013</v>
          </cell>
          <cell r="J35">
            <v>2013</v>
          </cell>
          <cell r="K35">
            <v>15</v>
          </cell>
          <cell r="L35" t="str">
            <v>会财发[2013]148号</v>
          </cell>
        </row>
        <row r="35">
          <cell r="Q35">
            <v>92</v>
          </cell>
          <cell r="R35">
            <v>92</v>
          </cell>
          <cell r="S35">
            <v>92</v>
          </cell>
          <cell r="T35" t="str">
            <v>实物资产</v>
          </cell>
          <cell r="U35" t="str">
            <v>集体</v>
          </cell>
          <cell r="V35" t="str">
            <v>柴门村</v>
          </cell>
        </row>
        <row r="35">
          <cell r="Z35" t="str">
            <v>在用</v>
          </cell>
          <cell r="AA35" t="str">
            <v>吊岔村</v>
          </cell>
        </row>
        <row r="36">
          <cell r="B36" t="str">
            <v>河畔镇车川村村组道路硬化工程</v>
          </cell>
          <cell r="C36" t="str">
            <v>公益性资产</v>
          </cell>
          <cell r="D36" t="str">
            <v>河畔镇</v>
          </cell>
          <cell r="E36" t="str">
            <v>财政局</v>
          </cell>
          <cell r="F36" t="str">
            <v>河畔镇</v>
          </cell>
          <cell r="G36" t="str">
            <v>车川村</v>
          </cell>
          <cell r="H36" t="str">
            <v>硬化道路5km，宽3.5m,厚18cm。</v>
          </cell>
          <cell r="I36">
            <v>2013</v>
          </cell>
          <cell r="J36">
            <v>2013</v>
          </cell>
          <cell r="K36">
            <v>15</v>
          </cell>
          <cell r="L36" t="str">
            <v>会财发[2013]148号</v>
          </cell>
        </row>
        <row r="36">
          <cell r="Q36">
            <v>115</v>
          </cell>
          <cell r="R36">
            <v>115</v>
          </cell>
          <cell r="S36">
            <v>115</v>
          </cell>
          <cell r="T36" t="str">
            <v>实物资产</v>
          </cell>
          <cell r="U36" t="str">
            <v>集体</v>
          </cell>
          <cell r="V36" t="str">
            <v>车川村</v>
          </cell>
        </row>
        <row r="36">
          <cell r="Z36" t="str">
            <v>在用</v>
          </cell>
          <cell r="AA36" t="str">
            <v>老君村</v>
          </cell>
        </row>
        <row r="37">
          <cell r="B37" t="str">
            <v>平头川乡双头村刘湾社至王川社道路硬化</v>
          </cell>
          <cell r="C37" t="str">
            <v>公益性资产</v>
          </cell>
          <cell r="D37" t="str">
            <v>平头川乡</v>
          </cell>
          <cell r="E37" t="str">
            <v>财政局</v>
          </cell>
          <cell r="F37" t="str">
            <v>平头川乡</v>
          </cell>
          <cell r="G37" t="str">
            <v>双头村</v>
          </cell>
          <cell r="H37" t="str">
            <v>整修砂化路8km，路宽6m,铺沙8厘米，边沟8000米。</v>
          </cell>
          <cell r="I37">
            <v>2013</v>
          </cell>
          <cell r="J37">
            <v>2013</v>
          </cell>
          <cell r="K37">
            <v>15</v>
          </cell>
          <cell r="L37" t="str">
            <v>会财发[2013]148号</v>
          </cell>
        </row>
        <row r="37">
          <cell r="Q37">
            <v>25</v>
          </cell>
          <cell r="R37">
            <v>25</v>
          </cell>
          <cell r="S37">
            <v>25</v>
          </cell>
          <cell r="T37" t="str">
            <v>实物资产</v>
          </cell>
          <cell r="U37" t="str">
            <v>集体</v>
          </cell>
          <cell r="V37" t="str">
            <v>双头村</v>
          </cell>
        </row>
        <row r="37">
          <cell r="Z37" t="str">
            <v>在用</v>
          </cell>
          <cell r="AA37" t="str">
            <v>河口村</v>
          </cell>
        </row>
        <row r="38">
          <cell r="B38" t="str">
            <v>翟家所乡张城堡村上街组村容村貌整治、文化广场硬化和文化舞台建设</v>
          </cell>
          <cell r="C38" t="str">
            <v>公益性资产</v>
          </cell>
          <cell r="D38" t="str">
            <v>翟家所乡</v>
          </cell>
          <cell r="E38" t="str">
            <v>财政局</v>
          </cell>
          <cell r="F38" t="str">
            <v>翟家所乡</v>
          </cell>
          <cell r="G38" t="str">
            <v>张城堡村</v>
          </cell>
          <cell r="H38" t="str">
            <v>安装路灯50盏，村庄绿化200亩，硬化广场4500平方米，新建文化舞台一座800平方米。</v>
          </cell>
          <cell r="I38">
            <v>2013</v>
          </cell>
          <cell r="J38">
            <v>2013</v>
          </cell>
          <cell r="K38">
            <v>15</v>
          </cell>
          <cell r="L38" t="str">
            <v>会财发[2013]148号</v>
          </cell>
        </row>
        <row r="38">
          <cell r="Q38">
            <v>100</v>
          </cell>
          <cell r="R38">
            <v>100</v>
          </cell>
          <cell r="S38">
            <v>100</v>
          </cell>
          <cell r="T38" t="str">
            <v>实物资产</v>
          </cell>
          <cell r="U38" t="str">
            <v>集体</v>
          </cell>
          <cell r="V38" t="str">
            <v>张城堡村</v>
          </cell>
        </row>
        <row r="38">
          <cell r="Z38" t="str">
            <v>在用</v>
          </cell>
          <cell r="AA38" t="str">
            <v>文岔村</v>
          </cell>
        </row>
        <row r="39">
          <cell r="B39" t="str">
            <v>四房吴乡大房吴村村内砂化道路建设工程</v>
          </cell>
          <cell r="C39" t="str">
            <v>公益性资产</v>
          </cell>
          <cell r="D39" t="str">
            <v>四房吴乡</v>
          </cell>
          <cell r="E39" t="str">
            <v>财政局</v>
          </cell>
          <cell r="F39" t="str">
            <v>四房吴乡</v>
          </cell>
          <cell r="G39" t="str">
            <v>大房吴村</v>
          </cell>
          <cell r="H39" t="str">
            <v>新建道路8.5公里，建设道路路基宽度6.5米，路面宽度6米，厚10厘米，排水边改4000米，根据地形配置涵管7道。</v>
          </cell>
          <cell r="I39">
            <v>2013</v>
          </cell>
          <cell r="J39">
            <v>2013</v>
          </cell>
          <cell r="K39">
            <v>15</v>
          </cell>
          <cell r="L39" t="str">
            <v>会财发[2013]268号</v>
          </cell>
        </row>
        <row r="39">
          <cell r="Q39">
            <v>25</v>
          </cell>
          <cell r="R39">
            <v>25</v>
          </cell>
          <cell r="S39">
            <v>25</v>
          </cell>
          <cell r="T39" t="str">
            <v>实物资产</v>
          </cell>
          <cell r="U39" t="str">
            <v>集体</v>
          </cell>
          <cell r="V39" t="str">
            <v>大房吴村</v>
          </cell>
        </row>
        <row r="39">
          <cell r="Z39" t="str">
            <v>在用</v>
          </cell>
          <cell r="AA39" t="str">
            <v>老君村</v>
          </cell>
        </row>
        <row r="40">
          <cell r="B40" t="str">
            <v>头寨子镇头寨村罗湾翻水桥建设工程</v>
          </cell>
          <cell r="C40" t="str">
            <v>公益性资产</v>
          </cell>
          <cell r="D40" t="str">
            <v>头寨子镇</v>
          </cell>
          <cell r="E40" t="str">
            <v>财政局</v>
          </cell>
          <cell r="F40" t="str">
            <v>头寨子镇</v>
          </cell>
          <cell r="G40" t="str">
            <v>头寨村</v>
          </cell>
          <cell r="H40" t="str">
            <v>新建翻水桥1座，长32米，高3米，宽4米，3跨。</v>
          </cell>
          <cell r="I40">
            <v>2013</v>
          </cell>
          <cell r="J40">
            <v>2013</v>
          </cell>
          <cell r="K40">
            <v>15</v>
          </cell>
          <cell r="L40" t="str">
            <v>会财发[2013]268号</v>
          </cell>
        </row>
        <row r="40">
          <cell r="Q40">
            <v>30</v>
          </cell>
          <cell r="R40">
            <v>30</v>
          </cell>
          <cell r="S40">
            <v>30</v>
          </cell>
          <cell r="T40" t="str">
            <v>实物资产</v>
          </cell>
          <cell r="U40" t="str">
            <v>集体</v>
          </cell>
          <cell r="V40" t="str">
            <v>头寨村</v>
          </cell>
        </row>
        <row r="40">
          <cell r="Z40" t="str">
            <v>在用</v>
          </cell>
          <cell r="AA40" t="str">
            <v>文岔村</v>
          </cell>
        </row>
        <row r="41">
          <cell r="B41" t="str">
            <v>郭城驿镇红堡子村文化广场铺设工程</v>
          </cell>
          <cell r="C41" t="str">
            <v>公益性资产</v>
          </cell>
          <cell r="D41" t="str">
            <v>郭城驿镇</v>
          </cell>
          <cell r="E41" t="str">
            <v>财政局</v>
          </cell>
          <cell r="F41" t="str">
            <v>郭城驿镇</v>
          </cell>
          <cell r="G41" t="str">
            <v>红堡子村</v>
          </cell>
          <cell r="H41" t="str">
            <v>大理石铺面，混凝土垫层，面积5600平方米，厚15厘米。</v>
          </cell>
          <cell r="I41">
            <v>2013</v>
          </cell>
          <cell r="J41">
            <v>2013</v>
          </cell>
          <cell r="K41">
            <v>15</v>
          </cell>
          <cell r="L41" t="str">
            <v>会财发[2013]268号</v>
          </cell>
        </row>
        <row r="41">
          <cell r="Q41">
            <v>30</v>
          </cell>
          <cell r="R41">
            <v>30</v>
          </cell>
          <cell r="S41">
            <v>30</v>
          </cell>
          <cell r="T41" t="str">
            <v>实物资产</v>
          </cell>
          <cell r="U41" t="str">
            <v>集体</v>
          </cell>
          <cell r="V41" t="str">
            <v>红堡子村</v>
          </cell>
        </row>
        <row r="41">
          <cell r="Z41" t="str">
            <v>在用</v>
          </cell>
          <cell r="AA41" t="str">
            <v>河口村</v>
          </cell>
        </row>
        <row r="42">
          <cell r="B42" t="str">
            <v>太平店镇何川村村内砂化道路建设工程</v>
          </cell>
          <cell r="C42" t="str">
            <v>公益性资产</v>
          </cell>
          <cell r="D42" t="str">
            <v>太平店镇</v>
          </cell>
          <cell r="E42" t="str">
            <v>财政局</v>
          </cell>
          <cell r="F42" t="str">
            <v>太平店镇</v>
          </cell>
          <cell r="G42" t="str">
            <v>何川村</v>
          </cell>
          <cell r="H42" t="str">
            <v>砂化道路7.15公里，路面宽6米，厚8厘米，单向边沟2380米，修建涵管3道。</v>
          </cell>
          <cell r="I42">
            <v>2013</v>
          </cell>
          <cell r="J42">
            <v>2013</v>
          </cell>
          <cell r="K42">
            <v>15</v>
          </cell>
          <cell r="L42" t="str">
            <v>会财发[2013]268号</v>
          </cell>
        </row>
        <row r="42">
          <cell r="Q42">
            <v>20</v>
          </cell>
          <cell r="R42">
            <v>20</v>
          </cell>
          <cell r="S42">
            <v>20</v>
          </cell>
          <cell r="T42" t="str">
            <v>实物资产</v>
          </cell>
          <cell r="U42" t="str">
            <v>集体</v>
          </cell>
          <cell r="V42" t="str">
            <v>何川村</v>
          </cell>
        </row>
        <row r="42">
          <cell r="Z42" t="str">
            <v>在用</v>
          </cell>
          <cell r="AA42" t="str">
            <v>沙寨村</v>
          </cell>
        </row>
        <row r="43">
          <cell r="B43" t="str">
            <v>韩集乡韩集组至耐阳组村组道路硬化工程</v>
          </cell>
          <cell r="C43" t="str">
            <v>公益性资产</v>
          </cell>
          <cell r="D43" t="str">
            <v>韩家集乡</v>
          </cell>
          <cell r="E43" t="str">
            <v>财政局</v>
          </cell>
          <cell r="F43" t="str">
            <v>韩家集乡</v>
          </cell>
          <cell r="G43" t="str">
            <v>韩集村</v>
          </cell>
          <cell r="H43" t="str">
            <v>硬化道路3km，宽3.5m,厚18cm。</v>
          </cell>
          <cell r="I43">
            <v>2013</v>
          </cell>
          <cell r="J43">
            <v>2013</v>
          </cell>
          <cell r="K43">
            <v>15</v>
          </cell>
          <cell r="L43" t="str">
            <v>会财发[2013]268号</v>
          </cell>
        </row>
        <row r="43">
          <cell r="Q43">
            <v>69</v>
          </cell>
          <cell r="R43">
            <v>69</v>
          </cell>
          <cell r="S43">
            <v>69</v>
          </cell>
          <cell r="T43" t="str">
            <v>实物资产</v>
          </cell>
          <cell r="U43" t="str">
            <v>集体</v>
          </cell>
          <cell r="V43" t="str">
            <v>韩集村</v>
          </cell>
        </row>
        <row r="43">
          <cell r="Z43" t="str">
            <v>在用</v>
          </cell>
          <cell r="AA43" t="str">
            <v>柳岔村</v>
          </cell>
        </row>
        <row r="44">
          <cell r="B44" t="str">
            <v>草滩乡麦李村任塬组道路硬化工程</v>
          </cell>
          <cell r="C44" t="str">
            <v>公益性资产</v>
          </cell>
          <cell r="D44" t="str">
            <v>草滩乡</v>
          </cell>
          <cell r="E44" t="str">
            <v>财政局</v>
          </cell>
          <cell r="F44" t="str">
            <v>草滩乡</v>
          </cell>
          <cell r="G44" t="str">
            <v>麦李村</v>
          </cell>
          <cell r="H44" t="str">
            <v>硬化道路2km，宽3.5m,厚18cm。</v>
          </cell>
          <cell r="I44">
            <v>2013</v>
          </cell>
          <cell r="J44">
            <v>2013</v>
          </cell>
          <cell r="K44">
            <v>15</v>
          </cell>
          <cell r="L44" t="str">
            <v>会财发[2013]399号</v>
          </cell>
        </row>
        <row r="44">
          <cell r="Q44">
            <v>46</v>
          </cell>
          <cell r="R44">
            <v>46</v>
          </cell>
          <cell r="S44">
            <v>46</v>
          </cell>
          <cell r="T44" t="str">
            <v>实物资产</v>
          </cell>
          <cell r="U44" t="str">
            <v>集体</v>
          </cell>
          <cell r="V44" t="str">
            <v>麦李村</v>
          </cell>
        </row>
        <row r="44">
          <cell r="Z44" t="str">
            <v>在用</v>
          </cell>
          <cell r="AA44" t="str">
            <v>谢岔村</v>
          </cell>
        </row>
        <row r="45">
          <cell r="B45" t="str">
            <v>河畔镇河畔村新农村亮化工程</v>
          </cell>
          <cell r="C45" t="str">
            <v>公益性资产</v>
          </cell>
          <cell r="D45" t="str">
            <v>河畔镇</v>
          </cell>
          <cell r="E45" t="str">
            <v>财政局</v>
          </cell>
          <cell r="F45" t="str">
            <v>河畔镇</v>
          </cell>
          <cell r="G45" t="str">
            <v>河畔村</v>
          </cell>
          <cell r="H45" t="str">
            <v>平整场地12000平方米，安装太阳能路灯50盏。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会财发[2013]399号</v>
          </cell>
        </row>
        <row r="45">
          <cell r="Q45">
            <v>30</v>
          </cell>
          <cell r="R45">
            <v>30</v>
          </cell>
          <cell r="S45">
            <v>30</v>
          </cell>
          <cell r="T45" t="str">
            <v>实物资产</v>
          </cell>
          <cell r="U45" t="str">
            <v>集体</v>
          </cell>
          <cell r="V45" t="str">
            <v>河畔村</v>
          </cell>
        </row>
        <row r="45">
          <cell r="Z45" t="str">
            <v>在用</v>
          </cell>
          <cell r="AA45" t="str">
            <v>文岔村</v>
          </cell>
        </row>
        <row r="46">
          <cell r="B46" t="str">
            <v>新庄乡杨岔村杨岔社至麻湾社道路硬化工程</v>
          </cell>
          <cell r="C46" t="str">
            <v>公益性资产</v>
          </cell>
          <cell r="D46" t="str">
            <v>新庄乡</v>
          </cell>
          <cell r="E46" t="str">
            <v>财政局</v>
          </cell>
          <cell r="F46" t="str">
            <v>新庄乡</v>
          </cell>
          <cell r="G46" t="str">
            <v>杨岔村</v>
          </cell>
          <cell r="H46" t="str">
            <v>硬化道路2km，宽3.5m,厚18cm。</v>
          </cell>
          <cell r="I46">
            <v>2013</v>
          </cell>
          <cell r="J46">
            <v>2013</v>
          </cell>
          <cell r="K46">
            <v>15</v>
          </cell>
          <cell r="L46" t="str">
            <v>会财发[2013]399号</v>
          </cell>
        </row>
        <row r="46">
          <cell r="Q46">
            <v>46</v>
          </cell>
          <cell r="R46">
            <v>46</v>
          </cell>
          <cell r="S46">
            <v>46</v>
          </cell>
          <cell r="T46" t="str">
            <v>实物资产</v>
          </cell>
          <cell r="U46" t="str">
            <v>集体</v>
          </cell>
          <cell r="V46" t="str">
            <v>杨岔村</v>
          </cell>
        </row>
        <row r="46">
          <cell r="Z46" t="str">
            <v>在用</v>
          </cell>
          <cell r="AA46" t="str">
            <v>河口村</v>
          </cell>
        </row>
        <row r="47">
          <cell r="B47" t="str">
            <v>白草塬乡总堡村文化广场建设工程</v>
          </cell>
          <cell r="C47" t="str">
            <v>公益性资产</v>
          </cell>
          <cell r="D47" t="str">
            <v>白草塬乡</v>
          </cell>
          <cell r="E47" t="str">
            <v>财政局</v>
          </cell>
          <cell r="F47" t="str">
            <v>白草塬乡</v>
          </cell>
          <cell r="G47" t="str">
            <v>总堡村</v>
          </cell>
          <cell r="H47" t="str">
            <v>硬化文化广场5000平方米，厚18厘米。</v>
          </cell>
          <cell r="I47">
            <v>2013</v>
          </cell>
          <cell r="J47">
            <v>2013</v>
          </cell>
          <cell r="K47">
            <v>15</v>
          </cell>
          <cell r="L47" t="str">
            <v>会财发[2013]399号</v>
          </cell>
        </row>
        <row r="47">
          <cell r="Q47">
            <v>40</v>
          </cell>
          <cell r="R47">
            <v>40</v>
          </cell>
          <cell r="S47">
            <v>40</v>
          </cell>
          <cell r="T47" t="str">
            <v>实物资产</v>
          </cell>
          <cell r="U47" t="str">
            <v>集体</v>
          </cell>
          <cell r="V47" t="str">
            <v>总堡村</v>
          </cell>
        </row>
        <row r="47">
          <cell r="Z47" t="str">
            <v>在用</v>
          </cell>
          <cell r="AA47" t="str">
            <v>沙寨村</v>
          </cell>
        </row>
        <row r="48">
          <cell r="B48" t="str">
            <v>甘沟驿镇六十铺村道路硬化工程</v>
          </cell>
          <cell r="C48" t="str">
            <v>公益性资产</v>
          </cell>
          <cell r="D48" t="str">
            <v>甘沟驿镇</v>
          </cell>
          <cell r="E48" t="str">
            <v>财政局</v>
          </cell>
          <cell r="F48" t="str">
            <v>甘沟驿镇</v>
          </cell>
          <cell r="G48" t="str">
            <v>六十铺村</v>
          </cell>
          <cell r="H48" t="str">
            <v>硬化道路3.5km，宽3.5m,厚18cm。</v>
          </cell>
          <cell r="I48">
            <v>2013</v>
          </cell>
          <cell r="J48">
            <v>2013</v>
          </cell>
          <cell r="K48">
            <v>15</v>
          </cell>
          <cell r="L48" t="str">
            <v>会财发[2013]399号</v>
          </cell>
        </row>
        <row r="48">
          <cell r="Q48">
            <v>80.5</v>
          </cell>
          <cell r="R48">
            <v>80.5</v>
          </cell>
          <cell r="S48">
            <v>80.5</v>
          </cell>
          <cell r="T48" t="str">
            <v>实物资产</v>
          </cell>
          <cell r="U48" t="str">
            <v>集体</v>
          </cell>
          <cell r="V48" t="str">
            <v>六十铺村</v>
          </cell>
        </row>
        <row r="48">
          <cell r="Z48" t="str">
            <v>在用</v>
          </cell>
        </row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  <cell r="AA51" t="str">
            <v>柳岔村</v>
          </cell>
          <cell r="AB51" t="str">
            <v>高静云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</row>
        <row r="71">
          <cell r="B71" t="str">
            <v>新庄乡杨岔村杨岔坡道路硬化工程</v>
          </cell>
          <cell r="C71" t="str">
            <v>公益性资产</v>
          </cell>
          <cell r="D71" t="str">
            <v>新庄乡</v>
          </cell>
          <cell r="E71" t="str">
            <v>财政局</v>
          </cell>
          <cell r="F71" t="str">
            <v>新庄乡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</row>
        <row r="72">
          <cell r="B72" t="str">
            <v>新庄乡新庄村村级文化阵地建设工程</v>
          </cell>
          <cell r="C72" t="str">
            <v>公益性资产</v>
          </cell>
          <cell r="D72" t="str">
            <v>新庄乡</v>
          </cell>
          <cell r="E72" t="str">
            <v>财政局</v>
          </cell>
          <cell r="F72" t="str">
            <v>新庄乡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  <cell r="AA82" t="str">
            <v>谢岔村</v>
          </cell>
          <cell r="AB82" t="str">
            <v>李森虎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</row>
        <row r="101">
          <cell r="B101" t="str">
            <v>新庄乡移民点巷内道路硬化工程</v>
          </cell>
          <cell r="C101" t="str">
            <v>公益性资产</v>
          </cell>
          <cell r="D101" t="str">
            <v>新庄乡</v>
          </cell>
          <cell r="E101" t="str">
            <v>财政局</v>
          </cell>
          <cell r="F101" t="str">
            <v>新庄乡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  <cell r="AA115" t="str">
            <v>老君村</v>
          </cell>
          <cell r="AB115" t="str">
            <v>田树强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  <cell r="AA116" t="str">
            <v>杨赵村</v>
          </cell>
          <cell r="AB116" t="str">
            <v>陈晓东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</row>
        <row r="118">
          <cell r="B118" t="str">
            <v>新庄乡寺寨村东帑村村组道路硬化工程</v>
          </cell>
          <cell r="C118" t="str">
            <v>公益性资产</v>
          </cell>
          <cell r="D118" t="str">
            <v>新庄乡</v>
          </cell>
          <cell r="E118" t="str">
            <v>财政局</v>
          </cell>
          <cell r="F118" t="str">
            <v>新庄乡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</row>
        <row r="139">
          <cell r="B139" t="str">
            <v>新庄乡新庄村新庄组巷道道路硬化工程</v>
          </cell>
          <cell r="C139" t="str">
            <v>公益性资产</v>
          </cell>
          <cell r="D139" t="str">
            <v>新庄乡</v>
          </cell>
          <cell r="E139" t="str">
            <v>财政局</v>
          </cell>
          <cell r="F139" t="str">
            <v>新庄乡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  <cell r="AA149" t="str">
            <v>谢梗村</v>
          </cell>
          <cell r="AB149" t="str">
            <v>苏旺学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  <cell r="AA177" t="str">
            <v>谢梗村</v>
          </cell>
          <cell r="AB177" t="str">
            <v>苏旺学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  <cell r="AA198" t="str">
            <v>吊岔村</v>
          </cell>
          <cell r="AB198" t="str">
            <v>司建强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</row>
        <row r="219">
          <cell r="B219" t="str">
            <v>新庄乡寺寨村朱沟组道路硬化工程</v>
          </cell>
          <cell r="C219" t="str">
            <v>公益性资产</v>
          </cell>
          <cell r="D219" t="str">
            <v>新庄乡</v>
          </cell>
          <cell r="E219" t="str">
            <v>财政局</v>
          </cell>
          <cell r="F219" t="str">
            <v>新庄乡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  <cell r="AA236" t="str">
            <v>吊岔村</v>
          </cell>
          <cell r="AB236" t="str">
            <v>司建强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</row>
        <row r="246">
          <cell r="B246" t="str">
            <v>新庄乡寺寨村亮化工程</v>
          </cell>
          <cell r="C246" t="str">
            <v>公益性资产</v>
          </cell>
          <cell r="D246" t="str">
            <v>新庄乡</v>
          </cell>
          <cell r="E246" t="str">
            <v>财政局</v>
          </cell>
          <cell r="F246" t="str">
            <v>新庄乡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  <cell r="AA259" t="str">
            <v>老君村</v>
          </cell>
          <cell r="AB259" t="str">
            <v>田树强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  <cell r="AA301" t="str">
            <v>河口村</v>
          </cell>
          <cell r="AB301" t="str">
            <v>周剑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  <cell r="AA302" t="str">
            <v>文岔村</v>
          </cell>
          <cell r="AB302" t="str">
            <v>杨俊毅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  <cell r="AA331" t="str">
            <v>老君村</v>
          </cell>
          <cell r="AB331" t="str">
            <v>田树强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</row>
        <row r="339">
          <cell r="B339" t="str">
            <v>汉家岔镇双岔村309线至小岘组道路硬化工程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双岔村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双岔村</v>
          </cell>
        </row>
        <row r="339">
          <cell r="Z339" t="str">
            <v>在用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  <cell r="AA360" t="str">
            <v>文岔村</v>
          </cell>
          <cell r="AB360" t="str">
            <v>杨俊毅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  <cell r="AA361" t="str">
            <v>河口村</v>
          </cell>
          <cell r="AB361" t="str">
            <v>周剑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  <cell r="AA427" t="str">
            <v>沙寨村</v>
          </cell>
          <cell r="AB427" t="str">
            <v>令彦祥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</row>
        <row r="478">
          <cell r="B478" t="str">
            <v>甘沟驿镇大窑村文化广场亮化工程</v>
          </cell>
          <cell r="C478" t="str">
            <v>公益性资产</v>
          </cell>
          <cell r="D478" t="str">
            <v>甘沟驿镇</v>
          </cell>
          <cell r="E478" t="str">
            <v>财政局</v>
          </cell>
          <cell r="F478" t="str">
            <v>甘沟驿镇</v>
          </cell>
          <cell r="G478" t="str">
            <v>大窑村</v>
          </cell>
          <cell r="H478" t="str">
            <v>安装30WLED太阳能路灯6盏</v>
          </cell>
          <cell r="I478">
            <v>2018</v>
          </cell>
          <cell r="J478">
            <v>2018</v>
          </cell>
          <cell r="K478">
            <v>15</v>
          </cell>
          <cell r="L478" t="str">
            <v>会财发[2018]622号</v>
          </cell>
        </row>
        <row r="478">
          <cell r="Q478">
            <v>1.8</v>
          </cell>
          <cell r="R478">
            <v>1.8</v>
          </cell>
          <cell r="S478">
            <v>1.8</v>
          </cell>
          <cell r="T478" t="str">
            <v>实物资产</v>
          </cell>
          <cell r="U478" t="str">
            <v>集体</v>
          </cell>
          <cell r="V478" t="str">
            <v>大窑村</v>
          </cell>
        </row>
        <row r="478">
          <cell r="Z478" t="str">
            <v>在用</v>
          </cell>
        </row>
        <row r="479">
          <cell r="B479" t="str">
            <v>甘沟驿镇田坪村文化广场亮化工程</v>
          </cell>
          <cell r="C479" t="str">
            <v>公益性资产</v>
          </cell>
          <cell r="D479" t="str">
            <v>甘沟驿镇</v>
          </cell>
          <cell r="E479" t="str">
            <v>财政局</v>
          </cell>
          <cell r="F479" t="str">
            <v>甘沟驿镇</v>
          </cell>
          <cell r="G479" t="str">
            <v>田坪村</v>
          </cell>
          <cell r="H479" t="str">
            <v>安装30WLED太阳能路灯10盏</v>
          </cell>
          <cell r="I479">
            <v>2018</v>
          </cell>
          <cell r="J479">
            <v>2018</v>
          </cell>
          <cell r="K479">
            <v>15</v>
          </cell>
          <cell r="L479" t="str">
            <v>会财发[2018]622号</v>
          </cell>
        </row>
        <row r="479">
          <cell r="Q479">
            <v>3</v>
          </cell>
          <cell r="R479">
            <v>3</v>
          </cell>
          <cell r="S479">
            <v>3</v>
          </cell>
          <cell r="T479" t="str">
            <v>实物资产</v>
          </cell>
          <cell r="U479" t="str">
            <v>集体</v>
          </cell>
          <cell r="V479" t="str">
            <v>田坪村</v>
          </cell>
        </row>
        <row r="479">
          <cell r="Z479" t="str">
            <v>在用</v>
          </cell>
        </row>
        <row r="480">
          <cell r="B480" t="str">
            <v>汉岔镇荆坪村文化广场亮化工程</v>
          </cell>
          <cell r="C480" t="str">
            <v>公益性资产</v>
          </cell>
          <cell r="D480" t="str">
            <v>汉岔镇</v>
          </cell>
          <cell r="E480" t="str">
            <v>财政局</v>
          </cell>
          <cell r="F480" t="str">
            <v>汉岔镇</v>
          </cell>
          <cell r="G480" t="str">
            <v>荆坪村</v>
          </cell>
          <cell r="H480" t="str">
            <v>安装30WLED太阳能路灯8盏</v>
          </cell>
          <cell r="I480">
            <v>2018</v>
          </cell>
          <cell r="J480">
            <v>2018</v>
          </cell>
          <cell r="K480">
            <v>15</v>
          </cell>
          <cell r="L480" t="str">
            <v>会财发[2018]622号</v>
          </cell>
        </row>
        <row r="480">
          <cell r="Q480">
            <v>2.4</v>
          </cell>
          <cell r="R480">
            <v>2.4</v>
          </cell>
          <cell r="S480">
            <v>2.4</v>
          </cell>
          <cell r="T480" t="str">
            <v>实物资产</v>
          </cell>
          <cell r="U480" t="str">
            <v>集体</v>
          </cell>
          <cell r="V480" t="str">
            <v>荆坪村</v>
          </cell>
        </row>
        <row r="480">
          <cell r="Z480" t="str">
            <v>在用</v>
          </cell>
        </row>
        <row r="481">
          <cell r="B481" t="str">
            <v>头寨子镇双坪村文化广场亮化工程</v>
          </cell>
          <cell r="C481" t="str">
            <v>公益性资产</v>
          </cell>
          <cell r="D481" t="str">
            <v>头寨子镇</v>
          </cell>
          <cell r="E481" t="str">
            <v>财政局</v>
          </cell>
          <cell r="F481" t="str">
            <v>头寨子镇</v>
          </cell>
          <cell r="G481" t="str">
            <v>双坪村</v>
          </cell>
          <cell r="H481" t="str">
            <v>安装30WLED太阳能路灯8盏</v>
          </cell>
          <cell r="I481">
            <v>2018</v>
          </cell>
          <cell r="J481">
            <v>2018</v>
          </cell>
          <cell r="K481">
            <v>15</v>
          </cell>
          <cell r="L481" t="str">
            <v>会财发[2018]622号</v>
          </cell>
        </row>
        <row r="481">
          <cell r="Q481">
            <v>2.4</v>
          </cell>
          <cell r="R481">
            <v>2.4</v>
          </cell>
          <cell r="S481">
            <v>2.4</v>
          </cell>
          <cell r="T481" t="str">
            <v>实物资产</v>
          </cell>
          <cell r="U481" t="str">
            <v>集体</v>
          </cell>
          <cell r="V481" t="str">
            <v>双坪村</v>
          </cell>
        </row>
        <row r="481">
          <cell r="Z481" t="str">
            <v>在用</v>
          </cell>
        </row>
        <row r="482">
          <cell r="B482" t="str">
            <v>头寨子镇牛门洞村文化广场亮化工程</v>
          </cell>
          <cell r="C482" t="str">
            <v>公益性资产</v>
          </cell>
          <cell r="D482" t="str">
            <v>头寨子镇</v>
          </cell>
          <cell r="E482" t="str">
            <v>财政局</v>
          </cell>
          <cell r="F482" t="str">
            <v>头寨子镇</v>
          </cell>
          <cell r="G482" t="str">
            <v>牛门洞村</v>
          </cell>
          <cell r="H482" t="str">
            <v>安装30WLED太阳能路灯8盏</v>
          </cell>
          <cell r="I482">
            <v>2018</v>
          </cell>
          <cell r="J482">
            <v>2018</v>
          </cell>
          <cell r="K482">
            <v>15</v>
          </cell>
          <cell r="L482" t="str">
            <v>会财发[2018]622号</v>
          </cell>
        </row>
        <row r="482">
          <cell r="Q482">
            <v>2.4</v>
          </cell>
          <cell r="R482">
            <v>2.4</v>
          </cell>
          <cell r="S482">
            <v>2.4</v>
          </cell>
          <cell r="T482" t="str">
            <v>实物资产</v>
          </cell>
          <cell r="U482" t="str">
            <v>集体</v>
          </cell>
          <cell r="V482" t="str">
            <v>牛门洞村</v>
          </cell>
        </row>
        <row r="482">
          <cell r="Z482" t="str">
            <v>在用</v>
          </cell>
        </row>
        <row r="483">
          <cell r="B483" t="str">
            <v>新庄镇泉坪村文化广场亮化工程</v>
          </cell>
          <cell r="C483" t="str">
            <v>公益性资产</v>
          </cell>
          <cell r="D483" t="str">
            <v>新庄镇</v>
          </cell>
          <cell r="E483" t="str">
            <v>财政局</v>
          </cell>
          <cell r="F483" t="str">
            <v>新庄镇</v>
          </cell>
          <cell r="G483" t="str">
            <v>泉坪村</v>
          </cell>
          <cell r="H483" t="str">
            <v>安装30WLED太阳能路灯8盏</v>
          </cell>
          <cell r="I483">
            <v>2018</v>
          </cell>
          <cell r="J483">
            <v>2018</v>
          </cell>
          <cell r="K483">
            <v>15</v>
          </cell>
          <cell r="L483" t="str">
            <v>会财发[2018]622号</v>
          </cell>
        </row>
        <row r="483">
          <cell r="Q483">
            <v>2.4</v>
          </cell>
          <cell r="R483">
            <v>2.4</v>
          </cell>
          <cell r="S483">
            <v>2.4</v>
          </cell>
          <cell r="T483" t="str">
            <v>实物资产</v>
          </cell>
          <cell r="U483" t="str">
            <v>集体</v>
          </cell>
          <cell r="V483" t="str">
            <v>泉坪村</v>
          </cell>
        </row>
        <row r="483">
          <cell r="Z483" t="str">
            <v>在用</v>
          </cell>
        </row>
        <row r="484">
          <cell r="B484" t="str">
            <v>新庄镇杨赵村文化广场亮化工程</v>
          </cell>
          <cell r="C484" t="str">
            <v>公益性资产</v>
          </cell>
          <cell r="D484" t="str">
            <v>新庄镇</v>
          </cell>
          <cell r="E484" t="str">
            <v>财政局</v>
          </cell>
          <cell r="F484" t="str">
            <v>新庄镇</v>
          </cell>
          <cell r="G484" t="str">
            <v>杨赵村</v>
          </cell>
          <cell r="H484" t="str">
            <v>安装30WLED太阳能路灯8盏</v>
          </cell>
          <cell r="I484">
            <v>2018</v>
          </cell>
          <cell r="J484">
            <v>2018</v>
          </cell>
          <cell r="K484">
            <v>15</v>
          </cell>
          <cell r="L484" t="str">
            <v>会财发[2018]622号</v>
          </cell>
        </row>
        <row r="484">
          <cell r="Q484">
            <v>2.4</v>
          </cell>
          <cell r="R484">
            <v>2.4</v>
          </cell>
          <cell r="S484">
            <v>2.4</v>
          </cell>
          <cell r="T484" t="str">
            <v>实物资产</v>
          </cell>
          <cell r="U484" t="str">
            <v>集体</v>
          </cell>
          <cell r="V484" t="str">
            <v>杨赵村</v>
          </cell>
        </row>
        <row r="484">
          <cell r="Z484" t="str">
            <v>在用</v>
          </cell>
        </row>
        <row r="485">
          <cell r="B485" t="str">
            <v>柴家门镇寺南村芦沟社文化广场亮化工程</v>
          </cell>
          <cell r="C485" t="str">
            <v>公益性资产</v>
          </cell>
          <cell r="D485" t="str">
            <v>柴家门镇</v>
          </cell>
          <cell r="E485" t="str">
            <v>财政局</v>
          </cell>
          <cell r="F485" t="str">
            <v>柴家门镇</v>
          </cell>
          <cell r="G485" t="str">
            <v>寺南村</v>
          </cell>
          <cell r="H485" t="str">
            <v>安装30WLED太阳能路灯6盏</v>
          </cell>
          <cell r="I485">
            <v>2018</v>
          </cell>
          <cell r="J485">
            <v>2018</v>
          </cell>
          <cell r="K485">
            <v>15</v>
          </cell>
          <cell r="L485" t="str">
            <v>会财发[2018]622号</v>
          </cell>
        </row>
        <row r="485">
          <cell r="Q485">
            <v>1.8</v>
          </cell>
          <cell r="R485">
            <v>1.8</v>
          </cell>
          <cell r="S485">
            <v>1.8</v>
          </cell>
          <cell r="T485" t="str">
            <v>实物资产</v>
          </cell>
          <cell r="U485" t="str">
            <v>集体</v>
          </cell>
          <cell r="V485" t="str">
            <v>寺南村</v>
          </cell>
        </row>
        <row r="485">
          <cell r="Z485" t="str">
            <v>在用</v>
          </cell>
        </row>
        <row r="486">
          <cell r="B486" t="str">
            <v>杨集镇姚坡村文化广场亮化工程</v>
          </cell>
          <cell r="C486" t="str">
            <v>公益性资产</v>
          </cell>
          <cell r="D486" t="str">
            <v>杨集镇</v>
          </cell>
          <cell r="E486" t="str">
            <v>财政局</v>
          </cell>
          <cell r="F486" t="str">
            <v>杨集镇</v>
          </cell>
          <cell r="G486" t="str">
            <v>姚坡村</v>
          </cell>
          <cell r="H486" t="str">
            <v>安装30WLED太阳能路灯8盏</v>
          </cell>
          <cell r="I486">
            <v>2018</v>
          </cell>
          <cell r="J486">
            <v>2018</v>
          </cell>
          <cell r="K486">
            <v>15</v>
          </cell>
          <cell r="L486" t="str">
            <v>会财发[2018]622号</v>
          </cell>
        </row>
        <row r="486">
          <cell r="Q486">
            <v>2.4</v>
          </cell>
          <cell r="R486">
            <v>2.4</v>
          </cell>
          <cell r="S486">
            <v>2.4</v>
          </cell>
          <cell r="T486" t="str">
            <v>实物资产</v>
          </cell>
          <cell r="U486" t="str">
            <v>集体</v>
          </cell>
          <cell r="V486" t="str">
            <v>姚坡村</v>
          </cell>
        </row>
        <row r="486">
          <cell r="Z486" t="str">
            <v>在用</v>
          </cell>
        </row>
        <row r="487">
          <cell r="B487" t="str">
            <v>翟家所镇新智村文化广场亮化工程</v>
          </cell>
          <cell r="C487" t="str">
            <v>公益性资产</v>
          </cell>
          <cell r="D487" t="str">
            <v>翟家所镇</v>
          </cell>
          <cell r="E487" t="str">
            <v>财政局</v>
          </cell>
          <cell r="F487" t="str">
            <v>翟家所镇</v>
          </cell>
          <cell r="G487" t="str">
            <v>新智村</v>
          </cell>
          <cell r="H487" t="str">
            <v>安装30WLED太阳能路灯8盏</v>
          </cell>
          <cell r="I487">
            <v>2018</v>
          </cell>
          <cell r="J487">
            <v>2018</v>
          </cell>
          <cell r="K487">
            <v>15</v>
          </cell>
          <cell r="L487" t="str">
            <v>会财发[2018]622号</v>
          </cell>
        </row>
        <row r="487">
          <cell r="Q487">
            <v>2.4</v>
          </cell>
          <cell r="R487">
            <v>2.4</v>
          </cell>
          <cell r="S487">
            <v>2.4</v>
          </cell>
          <cell r="T487" t="str">
            <v>实物资产</v>
          </cell>
          <cell r="U487" t="str">
            <v>集体</v>
          </cell>
          <cell r="V487" t="str">
            <v>新智村</v>
          </cell>
        </row>
        <row r="487">
          <cell r="Z487" t="str">
            <v>在用</v>
          </cell>
        </row>
        <row r="488">
          <cell r="B488" t="str">
            <v>汉家岔镇杨山村文化广场建设工程</v>
          </cell>
          <cell r="C488" t="str">
            <v>公益性资产</v>
          </cell>
          <cell r="D488" t="str">
            <v>汉家岔镇</v>
          </cell>
          <cell r="E488" t="str">
            <v>财政局</v>
          </cell>
          <cell r="F488" t="str">
            <v>汉家岔镇</v>
          </cell>
          <cell r="G488" t="str">
            <v>杨山村</v>
          </cell>
          <cell r="H488" t="str">
            <v>新建13m*11m砖混结构文化舞台一座，并配套39㎡化妆室一座；硬化广场1800㎡，厚12cm；新建砖围墙202m；新建铁艺大门1座；新建20㎡厕所1座。</v>
          </cell>
          <cell r="I488">
            <v>2019</v>
          </cell>
          <cell r="J488">
            <v>2019</v>
          </cell>
          <cell r="K488">
            <v>15</v>
          </cell>
          <cell r="L488" t="str">
            <v>会财农发〔2019〕26 号</v>
          </cell>
        </row>
        <row r="488">
          <cell r="Q488">
            <v>60</v>
          </cell>
          <cell r="R488">
            <v>60</v>
          </cell>
          <cell r="S488">
            <v>60</v>
          </cell>
          <cell r="T488" t="str">
            <v>实物资产</v>
          </cell>
          <cell r="U488" t="str">
            <v>集体</v>
          </cell>
          <cell r="V488" t="str">
            <v>杨山村</v>
          </cell>
        </row>
        <row r="488">
          <cell r="Z488" t="str">
            <v>在用</v>
          </cell>
        </row>
        <row r="489">
          <cell r="B489" t="str">
            <v>柴家门镇阳坡村文化广场建设工程</v>
          </cell>
          <cell r="C489" t="str">
            <v>公益性资产</v>
          </cell>
          <cell r="D489" t="str">
            <v>柴家门镇</v>
          </cell>
          <cell r="E489" t="str">
            <v>财政局</v>
          </cell>
          <cell r="F489" t="str">
            <v>柴家门镇</v>
          </cell>
          <cell r="G489" t="str">
            <v>阳坡村</v>
          </cell>
          <cell r="H489" t="str">
            <v>新建（13.7*11.3）砖混结构文化舞台一座，并配套56㎡化妆室一座；硬化广场2100㎡，厚12cm；新建砖围墙200m；新建铁艺大门1座；新建20㎡厕所1座。</v>
          </cell>
          <cell r="I489">
            <v>2019</v>
          </cell>
          <cell r="J489">
            <v>2019</v>
          </cell>
          <cell r="K489">
            <v>15</v>
          </cell>
          <cell r="L489" t="str">
            <v>会财农发〔2019〕26 号</v>
          </cell>
        </row>
        <row r="489">
          <cell r="Q489">
            <v>68.7</v>
          </cell>
          <cell r="R489">
            <v>68.7</v>
          </cell>
          <cell r="S489">
            <v>68.7</v>
          </cell>
          <cell r="T489" t="str">
            <v>实物资产</v>
          </cell>
          <cell r="U489" t="str">
            <v>集体</v>
          </cell>
          <cell r="V489" t="str">
            <v>阳坡村</v>
          </cell>
        </row>
        <row r="489">
          <cell r="Z489" t="str">
            <v>在用</v>
          </cell>
        </row>
        <row r="490">
          <cell r="B490" t="str">
            <v>郭城驿镇小羊营村文化广场建设工程</v>
          </cell>
          <cell r="C490" t="str">
            <v>公益性资产</v>
          </cell>
          <cell r="D490" t="str">
            <v>郭城驿镇</v>
          </cell>
          <cell r="E490" t="str">
            <v>财政局</v>
          </cell>
          <cell r="F490" t="str">
            <v>郭城驿镇</v>
          </cell>
          <cell r="G490" t="str">
            <v>小羊营村</v>
          </cell>
          <cell r="H490" t="str">
            <v>新建文化舞台135.5㎡、并配套文化活动室67.5㎡；新建厕所20㎡，厚12cm广场硬化1900㎡，1.8m高砖围墙182m，铁艺大门1座，5㎡旗台1座。</v>
          </cell>
          <cell r="I490">
            <v>2019</v>
          </cell>
          <cell r="J490">
            <v>2019</v>
          </cell>
          <cell r="K490">
            <v>15</v>
          </cell>
          <cell r="L490" t="str">
            <v>会财农发〔2019〕26 号</v>
          </cell>
        </row>
        <row r="490">
          <cell r="Q490">
            <v>60</v>
          </cell>
          <cell r="R490">
            <v>60</v>
          </cell>
          <cell r="S490">
            <v>60</v>
          </cell>
          <cell r="T490" t="str">
            <v>实物资产</v>
          </cell>
          <cell r="U490" t="str">
            <v>集体</v>
          </cell>
          <cell r="V490" t="str">
            <v>小羊营村</v>
          </cell>
        </row>
        <row r="490">
          <cell r="Z490" t="str">
            <v>在用</v>
          </cell>
        </row>
        <row r="491">
          <cell r="B491" t="str">
            <v>郭城驿镇黑虎岔村文化广场附属工程</v>
          </cell>
          <cell r="C491" t="str">
            <v>公益性资产</v>
          </cell>
          <cell r="D491" t="str">
            <v>郭城驿镇</v>
          </cell>
          <cell r="E491" t="str">
            <v>财政局</v>
          </cell>
          <cell r="F491" t="str">
            <v>郭城驿镇</v>
          </cell>
          <cell r="G491" t="str">
            <v>黑虎岔村</v>
          </cell>
          <cell r="H491" t="str">
            <v>新建广场硬化1808㎡、厚12cm，广场铺装1065㎡，道牙130.6m。</v>
          </cell>
          <cell r="I491">
            <v>2019</v>
          </cell>
          <cell r="J491">
            <v>2019</v>
          </cell>
          <cell r="K491">
            <v>15</v>
          </cell>
          <cell r="L491" t="str">
            <v>会财农发〔2019〕26 号</v>
          </cell>
        </row>
        <row r="491">
          <cell r="Q491">
            <v>39</v>
          </cell>
          <cell r="R491">
            <v>39</v>
          </cell>
          <cell r="S491">
            <v>39</v>
          </cell>
          <cell r="T491" t="str">
            <v>实物资产</v>
          </cell>
          <cell r="U491" t="str">
            <v>集体</v>
          </cell>
          <cell r="V491" t="str">
            <v>黑虎岔村</v>
          </cell>
        </row>
        <row r="491">
          <cell r="Z491" t="str">
            <v>在用</v>
          </cell>
        </row>
        <row r="492">
          <cell r="B492" t="str">
            <v>郭城驿镇郭城村广场附属工程</v>
          </cell>
          <cell r="C492" t="str">
            <v>公益性资产</v>
          </cell>
          <cell r="D492" t="str">
            <v>郭城驿镇</v>
          </cell>
          <cell r="E492" t="str">
            <v>财政局</v>
          </cell>
          <cell r="F492" t="str">
            <v>郭城驿镇</v>
          </cell>
          <cell r="G492" t="str">
            <v>郭城村</v>
          </cell>
          <cell r="H492" t="str">
            <v>新建围栏93m；硬化广场550㎡，厚12cm；新建大门一座。</v>
          </cell>
          <cell r="I492">
            <v>2019</v>
          </cell>
          <cell r="J492">
            <v>2019</v>
          </cell>
          <cell r="K492">
            <v>15</v>
          </cell>
          <cell r="L492" t="str">
            <v>会财农发〔2019〕26 号</v>
          </cell>
        </row>
        <row r="492">
          <cell r="Q492">
            <v>6.4</v>
          </cell>
          <cell r="R492">
            <v>6.4</v>
          </cell>
          <cell r="S492">
            <v>6.4</v>
          </cell>
          <cell r="T492" t="str">
            <v>实物资产</v>
          </cell>
          <cell r="U492" t="str">
            <v>集体</v>
          </cell>
          <cell r="V492" t="str">
            <v>郭城村</v>
          </cell>
        </row>
        <row r="492">
          <cell r="Z492" t="str">
            <v>在用</v>
          </cell>
        </row>
        <row r="493">
          <cell r="B493" t="str">
            <v>丁家沟镇郝川村文化广场附属工程及郝川村亮化工程</v>
          </cell>
          <cell r="C493" t="str">
            <v>公益性资产</v>
          </cell>
          <cell r="D493" t="str">
            <v>丁家沟镇</v>
          </cell>
          <cell r="E493" t="str">
            <v>财政局</v>
          </cell>
          <cell r="F493" t="str">
            <v>丁家沟镇</v>
          </cell>
          <cell r="G493" t="str">
            <v>郝川村</v>
          </cell>
          <cell r="H493" t="str">
            <v>硬化广场2300㎡，厚度12cm；1.8m砖围墙136.6m；铁艺大门1座；厕所20㎡；安装6m高LED太阳能路灯20盏。</v>
          </cell>
          <cell r="I493">
            <v>2019</v>
          </cell>
          <cell r="J493">
            <v>2019</v>
          </cell>
          <cell r="K493">
            <v>15</v>
          </cell>
          <cell r="L493" t="str">
            <v>会财农发〔2019〕26 号</v>
          </cell>
        </row>
        <row r="493">
          <cell r="Q493">
            <v>25.6</v>
          </cell>
          <cell r="R493">
            <v>25.6</v>
          </cell>
          <cell r="S493">
            <v>25.6</v>
          </cell>
          <cell r="T493" t="str">
            <v>实物资产</v>
          </cell>
          <cell r="U493" t="str">
            <v>集体</v>
          </cell>
          <cell r="V493" t="str">
            <v>郝川村</v>
          </cell>
        </row>
        <row r="493">
          <cell r="Z493" t="str">
            <v>在用</v>
          </cell>
        </row>
        <row r="494">
          <cell r="B494" t="str">
            <v>新添回族乡新添村街道亮化工程</v>
          </cell>
          <cell r="C494" t="str">
            <v>公益性资产</v>
          </cell>
          <cell r="D494" t="str">
            <v>新添堡乡</v>
          </cell>
          <cell r="E494" t="str">
            <v>财政局</v>
          </cell>
          <cell r="F494" t="str">
            <v>新添堡乡</v>
          </cell>
          <cell r="G494" t="str">
            <v>新添村</v>
          </cell>
          <cell r="H494" t="str">
            <v>安装8米高市电路灯64盏，6米高太阳能路灯10盏。</v>
          </cell>
          <cell r="I494">
            <v>2019</v>
          </cell>
          <cell r="J494">
            <v>2019</v>
          </cell>
          <cell r="K494">
            <v>15</v>
          </cell>
          <cell r="L494" t="str">
            <v>会财农发〔2019〕26 号</v>
          </cell>
        </row>
        <row r="494">
          <cell r="Q494">
            <v>23.4</v>
          </cell>
          <cell r="R494">
            <v>23.4</v>
          </cell>
          <cell r="S494">
            <v>23.4</v>
          </cell>
          <cell r="T494" t="str">
            <v>实物资产</v>
          </cell>
          <cell r="U494" t="str">
            <v>集体</v>
          </cell>
          <cell r="V494" t="str">
            <v>新添村</v>
          </cell>
        </row>
        <row r="494">
          <cell r="Z494" t="str">
            <v>在用</v>
          </cell>
        </row>
        <row r="495">
          <cell r="B495" t="str">
            <v>丁家沟镇漫湾村亮化工程</v>
          </cell>
          <cell r="C495" t="str">
            <v>公益性资产</v>
          </cell>
          <cell r="D495" t="str">
            <v>丁家沟镇</v>
          </cell>
          <cell r="E495" t="str">
            <v>财政局</v>
          </cell>
          <cell r="F495" t="str">
            <v>丁家沟镇</v>
          </cell>
          <cell r="G495" t="str">
            <v>漫湾村</v>
          </cell>
          <cell r="H495" t="str">
            <v>安装6米高LED太阳能路灯8盏。</v>
          </cell>
          <cell r="I495">
            <v>2019</v>
          </cell>
          <cell r="J495">
            <v>2019</v>
          </cell>
          <cell r="K495">
            <v>15</v>
          </cell>
          <cell r="L495" t="str">
            <v>会财农发〔2019〕26 号</v>
          </cell>
        </row>
        <row r="495">
          <cell r="Q495">
            <v>2.4</v>
          </cell>
          <cell r="R495">
            <v>2.4</v>
          </cell>
          <cell r="S495">
            <v>2.4</v>
          </cell>
          <cell r="T495" t="str">
            <v>实物资产</v>
          </cell>
          <cell r="U495" t="str">
            <v>集体</v>
          </cell>
          <cell r="V495" t="str">
            <v>漫湾村</v>
          </cell>
        </row>
        <row r="495">
          <cell r="Z495" t="str">
            <v>在用</v>
          </cell>
        </row>
        <row r="496">
          <cell r="B496" t="str">
            <v>新添堡回族乡河屲村刘寺社阳坡庄至康湾梁顶道路硬化</v>
          </cell>
          <cell r="C496" t="str">
            <v>公益性资产</v>
          </cell>
          <cell r="D496" t="str">
            <v>新添堡乡</v>
          </cell>
          <cell r="E496" t="str">
            <v>财政局</v>
          </cell>
          <cell r="F496" t="str">
            <v>新添堡乡</v>
          </cell>
          <cell r="G496" t="str">
            <v>河屲村</v>
          </cell>
          <cell r="H496" t="str">
            <v>硬化道路1.1km，厚度18cm，路面宽3.5m。</v>
          </cell>
          <cell r="I496">
            <v>2019</v>
          </cell>
          <cell r="J496">
            <v>2019</v>
          </cell>
          <cell r="K496">
            <v>15</v>
          </cell>
          <cell r="L496" t="str">
            <v>会财农发〔2019〕26 号</v>
          </cell>
        </row>
        <row r="496">
          <cell r="Q496">
            <v>33</v>
          </cell>
          <cell r="R496">
            <v>33</v>
          </cell>
          <cell r="S496">
            <v>33</v>
          </cell>
          <cell r="T496" t="str">
            <v>实物资产</v>
          </cell>
          <cell r="U496" t="str">
            <v>集体</v>
          </cell>
          <cell r="V496" t="str">
            <v>河屲村</v>
          </cell>
        </row>
        <row r="496">
          <cell r="Z496" t="str">
            <v>在用</v>
          </cell>
        </row>
        <row r="497">
          <cell r="B497" t="str">
            <v>河畔镇两迎水村247路口至汶坪坡口道路硬化工程</v>
          </cell>
          <cell r="C497" t="str">
            <v>公益性资产</v>
          </cell>
          <cell r="D497" t="str">
            <v>河畔镇</v>
          </cell>
          <cell r="E497" t="str">
            <v>财政局</v>
          </cell>
          <cell r="F497" t="str">
            <v>河畔镇</v>
          </cell>
          <cell r="G497" t="str">
            <v>两迎水村</v>
          </cell>
          <cell r="H497" t="str">
            <v>硬化道路1.75km，厚度18cm，路面宽3.5m,边沟850m。</v>
          </cell>
          <cell r="I497">
            <v>2019</v>
          </cell>
          <cell r="J497">
            <v>2019</v>
          </cell>
          <cell r="K497">
            <v>15</v>
          </cell>
          <cell r="L497" t="str">
            <v>会财农发〔2019〕26 号</v>
          </cell>
        </row>
        <row r="497">
          <cell r="Q497">
            <v>60</v>
          </cell>
          <cell r="R497">
            <v>60</v>
          </cell>
          <cell r="S497">
            <v>60</v>
          </cell>
          <cell r="T497" t="str">
            <v>实物资产</v>
          </cell>
          <cell r="U497" t="str">
            <v>集体</v>
          </cell>
          <cell r="V497" t="str">
            <v>两迎水村</v>
          </cell>
        </row>
        <row r="497">
          <cell r="Z497" t="str">
            <v>在用</v>
          </cell>
        </row>
        <row r="498">
          <cell r="B498" t="str">
            <v>汉家岔镇杨山村上庄社道路硬化工程</v>
          </cell>
          <cell r="C498" t="str">
            <v>公益性资产</v>
          </cell>
          <cell r="D498" t="str">
            <v>汉家岔镇</v>
          </cell>
          <cell r="E498" t="str">
            <v>财政局</v>
          </cell>
          <cell r="F498" t="str">
            <v>汉家岔镇</v>
          </cell>
          <cell r="G498" t="str">
            <v>杨山村</v>
          </cell>
          <cell r="H498" t="str">
            <v>硬化道路3km，厚度18cm，路面宽3.5m。</v>
          </cell>
          <cell r="I498">
            <v>2019</v>
          </cell>
          <cell r="J498">
            <v>2019</v>
          </cell>
          <cell r="K498">
            <v>15</v>
          </cell>
          <cell r="L498" t="str">
            <v>会财农发〔2019〕26 号</v>
          </cell>
        </row>
        <row r="498">
          <cell r="Q498">
            <v>90</v>
          </cell>
          <cell r="R498">
            <v>90</v>
          </cell>
          <cell r="S498">
            <v>90</v>
          </cell>
          <cell r="T498" t="str">
            <v>实物资产</v>
          </cell>
          <cell r="U498" t="str">
            <v>集体</v>
          </cell>
          <cell r="V498" t="str">
            <v>杨山村</v>
          </cell>
        </row>
        <row r="498">
          <cell r="Z498" t="str">
            <v>在用</v>
          </cell>
        </row>
        <row r="499">
          <cell r="B499" t="str">
            <v>大沟镇大沟村郡湾至309线道路硬化工程</v>
          </cell>
          <cell r="C499" t="str">
            <v>公益性资产</v>
          </cell>
          <cell r="D499" t="str">
            <v>大沟镇</v>
          </cell>
          <cell r="E499" t="str">
            <v>财政局</v>
          </cell>
          <cell r="F499" t="str">
            <v>大沟镇</v>
          </cell>
          <cell r="G499" t="str">
            <v>大沟村</v>
          </cell>
          <cell r="H499" t="str">
            <v>硬化道路1.4km，厚度18cm，路面宽4.5m。</v>
          </cell>
          <cell r="I499">
            <v>2019</v>
          </cell>
          <cell r="J499">
            <v>2019</v>
          </cell>
          <cell r="K499">
            <v>15</v>
          </cell>
          <cell r="L499" t="str">
            <v>会财农发〔2019〕26 号</v>
          </cell>
        </row>
        <row r="499">
          <cell r="Q499">
            <v>54</v>
          </cell>
          <cell r="R499">
            <v>54</v>
          </cell>
          <cell r="S499">
            <v>54</v>
          </cell>
          <cell r="T499" t="str">
            <v>实物资产</v>
          </cell>
          <cell r="U499" t="str">
            <v>集体</v>
          </cell>
          <cell r="V499" t="str">
            <v>大沟村</v>
          </cell>
        </row>
        <row r="499">
          <cell r="Z499" t="str">
            <v>在用</v>
          </cell>
        </row>
        <row r="500">
          <cell r="B500" t="str">
            <v>八里湾乡团结村贺山社至芦坪社道路硬化工程</v>
          </cell>
          <cell r="C500" t="str">
            <v>公益性资产</v>
          </cell>
          <cell r="D500" t="str">
            <v>八里湾乡</v>
          </cell>
          <cell r="E500" t="str">
            <v>财政局</v>
          </cell>
          <cell r="F500" t="str">
            <v>八里湾乡</v>
          </cell>
          <cell r="G500" t="str">
            <v>团结村</v>
          </cell>
          <cell r="H500" t="str">
            <v>硬化道路2.6km，厚度18cm，路面宽3.5m；硬化边沟1.2km；铺设600涵管20m。</v>
          </cell>
          <cell r="I500">
            <v>2019</v>
          </cell>
          <cell r="J500">
            <v>2019</v>
          </cell>
          <cell r="K500">
            <v>15</v>
          </cell>
          <cell r="L500" t="str">
            <v>会财农发〔2019〕26 号</v>
          </cell>
        </row>
        <row r="500">
          <cell r="Q500">
            <v>85</v>
          </cell>
          <cell r="R500">
            <v>85</v>
          </cell>
          <cell r="S500">
            <v>85</v>
          </cell>
          <cell r="T500" t="str">
            <v>实物资产</v>
          </cell>
          <cell r="U500" t="str">
            <v>集体</v>
          </cell>
          <cell r="V500" t="str">
            <v>团结村</v>
          </cell>
        </row>
        <row r="500">
          <cell r="Z500" t="str">
            <v>在用</v>
          </cell>
        </row>
        <row r="501">
          <cell r="B501" t="str">
            <v>丁家沟镇窑沟村曹坡社道路硬化工程</v>
          </cell>
          <cell r="C501" t="str">
            <v>公益性资产</v>
          </cell>
          <cell r="D501" t="str">
            <v>丁家沟镇</v>
          </cell>
          <cell r="E501" t="str">
            <v>财政局</v>
          </cell>
          <cell r="F501" t="str">
            <v>丁家沟镇</v>
          </cell>
          <cell r="G501" t="str">
            <v>窑沟村</v>
          </cell>
          <cell r="H501" t="str">
            <v>硬化道路2km（7000㎡），厚度18cm，路面宽3.5m。</v>
          </cell>
          <cell r="I501">
            <v>2019</v>
          </cell>
          <cell r="J501">
            <v>2019</v>
          </cell>
          <cell r="K501">
            <v>15</v>
          </cell>
          <cell r="L501" t="str">
            <v>会财农发〔2019〕26 号</v>
          </cell>
        </row>
        <row r="501">
          <cell r="Q501">
            <v>60</v>
          </cell>
          <cell r="R501">
            <v>60</v>
          </cell>
          <cell r="S501">
            <v>60</v>
          </cell>
          <cell r="T501" t="str">
            <v>实物资产</v>
          </cell>
          <cell r="U501" t="str">
            <v>集体</v>
          </cell>
          <cell r="V501" t="str">
            <v>窑沟村</v>
          </cell>
        </row>
        <row r="501">
          <cell r="Z501" t="str">
            <v>在用</v>
          </cell>
        </row>
        <row r="502">
          <cell r="B502" t="str">
            <v>丁家沟镇荔峡村荔峡社道路硬化工程</v>
          </cell>
          <cell r="C502" t="str">
            <v>公益性资产</v>
          </cell>
          <cell r="D502" t="str">
            <v>丁家沟镇</v>
          </cell>
          <cell r="E502" t="str">
            <v>财政局</v>
          </cell>
          <cell r="F502" t="str">
            <v>丁家沟镇</v>
          </cell>
          <cell r="G502" t="str">
            <v>荔峡村</v>
          </cell>
          <cell r="H502" t="str">
            <v>硬化道路1km、厚度18cm、路面宽3.5m。</v>
          </cell>
          <cell r="I502">
            <v>2019</v>
          </cell>
          <cell r="J502">
            <v>2019</v>
          </cell>
          <cell r="K502">
            <v>15</v>
          </cell>
          <cell r="L502" t="str">
            <v>会财农发〔2019〕26 号</v>
          </cell>
        </row>
        <row r="502">
          <cell r="Q502">
            <v>30</v>
          </cell>
          <cell r="R502">
            <v>30</v>
          </cell>
          <cell r="S502">
            <v>30</v>
          </cell>
          <cell r="T502" t="str">
            <v>实物资产</v>
          </cell>
          <cell r="U502" t="str">
            <v>集体</v>
          </cell>
          <cell r="V502" t="str">
            <v>荔峡村</v>
          </cell>
        </row>
        <row r="502">
          <cell r="Z502" t="str">
            <v>在用</v>
          </cell>
        </row>
        <row r="503">
          <cell r="B503" t="str">
            <v>翟所镇六房村村级综合服务中心建设项目</v>
          </cell>
          <cell r="C503" t="str">
            <v>公益性资产</v>
          </cell>
          <cell r="D503" t="str">
            <v>翟所镇</v>
          </cell>
          <cell r="E503" t="str">
            <v>财政局</v>
          </cell>
          <cell r="F503" t="str">
            <v>翟所镇</v>
          </cell>
          <cell r="G503" t="str">
            <v>六房村</v>
          </cell>
          <cell r="H503" t="str">
            <v>新建砖混木结构村级综合服务中心180㎡。</v>
          </cell>
          <cell r="I503">
            <v>2019</v>
          </cell>
          <cell r="J503">
            <v>2019</v>
          </cell>
          <cell r="K503">
            <v>15</v>
          </cell>
          <cell r="L503" t="str">
            <v>会财农发〔2019〕26 号</v>
          </cell>
        </row>
        <row r="503">
          <cell r="Q503">
            <v>25</v>
          </cell>
          <cell r="R503">
            <v>25</v>
          </cell>
          <cell r="S503">
            <v>25</v>
          </cell>
          <cell r="T503" t="str">
            <v>实物资产</v>
          </cell>
          <cell r="U503" t="str">
            <v>集体</v>
          </cell>
          <cell r="V503" t="str">
            <v>六房村</v>
          </cell>
        </row>
        <row r="503">
          <cell r="Z503" t="str">
            <v>在用</v>
          </cell>
        </row>
        <row r="504">
          <cell r="B504" t="str">
            <v>翟所镇夏阳村便民广场及村级综合服务中心建设项目</v>
          </cell>
          <cell r="C504" t="str">
            <v>公益性资产</v>
          </cell>
          <cell r="D504" t="str">
            <v>翟所镇</v>
          </cell>
          <cell r="E504" t="str">
            <v>财政局</v>
          </cell>
          <cell r="F504" t="str">
            <v>翟所镇</v>
          </cell>
          <cell r="G504" t="str">
            <v>夏阳村</v>
          </cell>
          <cell r="H504" t="str">
            <v>1、新建（13.2m*10.8m）文化舞台一座、配套（3.6m*7.2m*2）化妆间；2、硬化12㎝厚广场1800㎡；3、新建砖围墙围墙88m，围栏85m；4、新建30㎡（20㎡旱厕、10㎡无害化厕所）厕所一座；5、铁艺大门一座；6、安装太阳能路灯20盏；7、种植高2.5m的侧柏40棵、胸径10-15cm的垂柳47棵；8、新建村级综合服务中心180㎡。</v>
          </cell>
          <cell r="I504">
            <v>2019</v>
          </cell>
          <cell r="J504">
            <v>2019</v>
          </cell>
          <cell r="K504">
            <v>15</v>
          </cell>
          <cell r="L504" t="str">
            <v>会财农发〔2019〕26 号</v>
          </cell>
        </row>
        <row r="504">
          <cell r="Q504">
            <v>90</v>
          </cell>
          <cell r="R504">
            <v>90</v>
          </cell>
          <cell r="S504">
            <v>90</v>
          </cell>
          <cell r="T504" t="str">
            <v>实物资产</v>
          </cell>
          <cell r="U504" t="str">
            <v>集体</v>
          </cell>
          <cell r="V504" t="str">
            <v>夏阳村</v>
          </cell>
        </row>
        <row r="504">
          <cell r="Z504" t="str">
            <v>在用</v>
          </cell>
        </row>
        <row r="505">
          <cell r="B505" t="str">
            <v>汉家岔镇双庙村便民广场建设项目</v>
          </cell>
          <cell r="C505" t="str">
            <v>公益性资产</v>
          </cell>
          <cell r="D505" t="str">
            <v>汉家岔镇</v>
          </cell>
          <cell r="E505" t="str">
            <v>财政局</v>
          </cell>
          <cell r="F505" t="str">
            <v>汉家岔镇</v>
          </cell>
          <cell r="G505" t="str">
            <v>双庙村</v>
          </cell>
          <cell r="H505" t="str">
            <v>1、新建（13.2m*10.8m）文化舞台一座、配套（13.2m*3.3m）化妆间；2、新建2m高围墙63m；3、新建30㎡厕所一座；4、新建砖混木结构文化活动室180㎡。</v>
          </cell>
          <cell r="I505">
            <v>2019</v>
          </cell>
          <cell r="J505">
            <v>2019</v>
          </cell>
          <cell r="K505">
            <v>15</v>
          </cell>
          <cell r="L505" t="str">
            <v>会财农发〔2019〕26 号</v>
          </cell>
        </row>
        <row r="505">
          <cell r="Q505">
            <v>65</v>
          </cell>
          <cell r="R505">
            <v>65</v>
          </cell>
          <cell r="S505">
            <v>65</v>
          </cell>
          <cell r="T505" t="str">
            <v>实物资产</v>
          </cell>
          <cell r="U505" t="str">
            <v>集体</v>
          </cell>
          <cell r="V505" t="str">
            <v>双庙村</v>
          </cell>
        </row>
        <row r="505">
          <cell r="Z505" t="str">
            <v>在用</v>
          </cell>
        </row>
        <row r="506">
          <cell r="B506" t="str">
            <v>汉家岔镇塔岔村便民广场建设项目</v>
          </cell>
          <cell r="C506" t="str">
            <v>公益性资产</v>
          </cell>
          <cell r="D506" t="str">
            <v>汉家岔镇</v>
          </cell>
          <cell r="E506" t="str">
            <v>财政局</v>
          </cell>
          <cell r="F506" t="str">
            <v>汉家岔镇</v>
          </cell>
          <cell r="G506" t="str">
            <v>塔岔村</v>
          </cell>
          <cell r="H506" t="str">
            <v>1、新建（13.2m*10.8m）文化舞台一座、配套（13.2m*3.3m）化妆间；2、新建2m高围墙63m；3、新建30㎡厕所一座；4、新建二层平板房文化活动室180㎡。</v>
          </cell>
          <cell r="I506">
            <v>2019</v>
          </cell>
          <cell r="J506">
            <v>2019</v>
          </cell>
          <cell r="K506">
            <v>15</v>
          </cell>
          <cell r="L506" t="str">
            <v>会财农发〔2019〕26 号</v>
          </cell>
        </row>
        <row r="506">
          <cell r="Q506">
            <v>65</v>
          </cell>
          <cell r="R506">
            <v>65</v>
          </cell>
          <cell r="S506">
            <v>65</v>
          </cell>
          <cell r="T506" t="str">
            <v>实物资产</v>
          </cell>
          <cell r="U506" t="str">
            <v>集体</v>
          </cell>
          <cell r="V506" t="str">
            <v>塔岔村</v>
          </cell>
        </row>
        <row r="506">
          <cell r="Z506" t="str">
            <v>在用</v>
          </cell>
        </row>
        <row r="507">
          <cell r="B507" t="str">
            <v>汉家岔镇细岔村村级综合服务中心建设项目</v>
          </cell>
          <cell r="C507" t="str">
            <v>公益性资产</v>
          </cell>
          <cell r="D507" t="str">
            <v>汉家岔镇</v>
          </cell>
          <cell r="E507" t="str">
            <v>财政局</v>
          </cell>
          <cell r="F507" t="str">
            <v>汉家岔镇</v>
          </cell>
          <cell r="G507" t="str">
            <v>细岔村</v>
          </cell>
          <cell r="H507" t="str">
            <v>新建砖混结构二层平板房180㎡。</v>
          </cell>
          <cell r="I507">
            <v>2019</v>
          </cell>
          <cell r="J507">
            <v>2019</v>
          </cell>
          <cell r="K507">
            <v>15</v>
          </cell>
          <cell r="L507" t="str">
            <v>会财农发〔2019〕26 号</v>
          </cell>
        </row>
        <row r="507">
          <cell r="Q507">
            <v>25</v>
          </cell>
          <cell r="R507">
            <v>25</v>
          </cell>
          <cell r="S507">
            <v>25</v>
          </cell>
          <cell r="T507" t="str">
            <v>实物资产</v>
          </cell>
          <cell r="U507" t="str">
            <v>集体</v>
          </cell>
          <cell r="V507" t="str">
            <v>细岔村</v>
          </cell>
        </row>
        <row r="507">
          <cell r="Z507" t="str">
            <v>在用</v>
          </cell>
        </row>
        <row r="508">
          <cell r="B508" t="str">
            <v>汉家岔镇王马山村村级综合服务中心建设项目</v>
          </cell>
          <cell r="C508" t="str">
            <v>公益性资产</v>
          </cell>
          <cell r="D508" t="str">
            <v>汉家岔镇</v>
          </cell>
          <cell r="E508" t="str">
            <v>财政局</v>
          </cell>
          <cell r="F508" t="str">
            <v>汉家岔镇</v>
          </cell>
          <cell r="G508" t="str">
            <v>王马山村</v>
          </cell>
          <cell r="H508" t="str">
            <v>新建砖混结构二层平板房180㎡。</v>
          </cell>
          <cell r="I508">
            <v>2019</v>
          </cell>
          <cell r="J508">
            <v>2019</v>
          </cell>
          <cell r="K508">
            <v>15</v>
          </cell>
          <cell r="L508" t="str">
            <v>会财农发〔2019〕26 号</v>
          </cell>
        </row>
        <row r="508">
          <cell r="Q508">
            <v>25</v>
          </cell>
          <cell r="R508">
            <v>25</v>
          </cell>
          <cell r="S508">
            <v>25</v>
          </cell>
          <cell r="T508" t="str">
            <v>实物资产</v>
          </cell>
          <cell r="U508" t="str">
            <v>集体</v>
          </cell>
          <cell r="V508" t="str">
            <v>王马山村</v>
          </cell>
        </row>
        <row r="508">
          <cell r="Z508" t="str">
            <v>在用</v>
          </cell>
        </row>
        <row r="509">
          <cell r="B509" t="str">
            <v>新庄镇中吊村村便民广场建设项目</v>
          </cell>
          <cell r="C509" t="str">
            <v>公益性资产</v>
          </cell>
          <cell r="D509" t="str">
            <v>新庄镇</v>
          </cell>
          <cell r="E509" t="str">
            <v>财政局</v>
          </cell>
          <cell r="F509" t="str">
            <v>新庄镇</v>
          </cell>
          <cell r="G509" t="str">
            <v>中吊村</v>
          </cell>
          <cell r="H509" t="str">
            <v>1、新建（13.2m*10.8m）文化舞台一座、配套（3.6m*7.2m*2）化妆间；2、硬化12㎝厚广场1800㎡；3、新建砖围墙52m、围栏93m；4、新建30㎡厕所一座；5、铁艺大门一座；6、安装太阳能路灯10盏；7、新建文化活动室50㎡。</v>
          </cell>
          <cell r="I509">
            <v>2019</v>
          </cell>
          <cell r="J509">
            <v>2019</v>
          </cell>
          <cell r="K509">
            <v>15</v>
          </cell>
          <cell r="L509" t="str">
            <v>会财农发〔2019〕26 号</v>
          </cell>
        </row>
        <row r="509">
          <cell r="Q509">
            <v>65</v>
          </cell>
          <cell r="R509">
            <v>65</v>
          </cell>
          <cell r="S509">
            <v>65</v>
          </cell>
          <cell r="T509" t="str">
            <v>实物资产</v>
          </cell>
          <cell r="U509" t="str">
            <v>集体</v>
          </cell>
          <cell r="V509" t="str">
            <v>中吊村</v>
          </cell>
        </row>
        <row r="509">
          <cell r="Z509" t="str">
            <v>在用</v>
          </cell>
        </row>
        <row r="510">
          <cell r="B510" t="str">
            <v>老君坡镇柳岔村便民广场及村级综合服务中心建设工程</v>
          </cell>
          <cell r="C510" t="str">
            <v>公益性资产</v>
          </cell>
          <cell r="D510" t="str">
            <v>老君坡镇</v>
          </cell>
          <cell r="E510" t="str">
            <v>财政局</v>
          </cell>
          <cell r="F510" t="str">
            <v>老君坡镇</v>
          </cell>
          <cell r="G510" t="str">
            <v>柳岔村</v>
          </cell>
          <cell r="H510" t="str">
            <v>1、新建（13.2m*10.8m）文化舞台一座、配套（13.2m*3.3m）化妆间；2、硬化12㎝厚广场1500㎡；3、新建2m高围墙100m；4、新建30㎡（20㎡旱厕、10㎡无害化厕所）厕所一座；5、铁艺大门一座；6、安装太阳能路灯15盏；7、种植高2m的云杉101棵；8、新建文化活动室27㎡；9、新建村级综合服务中心180㎡。</v>
          </cell>
          <cell r="I510">
            <v>2019</v>
          </cell>
          <cell r="J510">
            <v>2019</v>
          </cell>
          <cell r="K510">
            <v>15</v>
          </cell>
          <cell r="L510" t="str">
            <v>会财农发〔2019〕26 号</v>
          </cell>
        </row>
        <row r="510">
          <cell r="Q510">
            <v>90</v>
          </cell>
          <cell r="R510">
            <v>90</v>
          </cell>
          <cell r="S510">
            <v>90</v>
          </cell>
          <cell r="T510" t="str">
            <v>实物资产</v>
          </cell>
          <cell r="U510" t="str">
            <v>集体</v>
          </cell>
          <cell r="V510" t="str">
            <v>柳岔村</v>
          </cell>
        </row>
        <row r="510">
          <cell r="Z510" t="str">
            <v>在用</v>
          </cell>
          <cell r="AA510" t="str">
            <v>柳岔村</v>
          </cell>
          <cell r="AB510" t="str">
            <v>高静云</v>
          </cell>
        </row>
        <row r="511">
          <cell r="B511" t="str">
            <v>老君坡镇谢岔村便民广场及村级综合服务中心建设工程</v>
          </cell>
          <cell r="C511" t="str">
            <v>公益性资产</v>
          </cell>
          <cell r="D511" t="str">
            <v>老君坡镇</v>
          </cell>
          <cell r="E511" t="str">
            <v>财政局</v>
          </cell>
          <cell r="F511" t="str">
            <v>老君坡镇</v>
          </cell>
          <cell r="G511" t="str">
            <v>谢岔村</v>
          </cell>
          <cell r="H511" t="str">
            <v>1、新建（13.2m*10.8m）文化舞台一座、配套（13.2m*3.3m）化妆间；2、硬化12㎝厚广场1500㎡；3、新建2m高围墙114m；4、新建30㎡（20㎡旱厕、10㎡无害化厕所）厕所一座；5、铁艺大门一座；6、安装太阳能路灯15盏；7、种植高2m的云杉101棵；8、新建文化活动室23㎡；9、新建村级综合服务中心180㎡。</v>
          </cell>
          <cell r="I511">
            <v>2019</v>
          </cell>
          <cell r="J511">
            <v>2019</v>
          </cell>
          <cell r="K511">
            <v>15</v>
          </cell>
          <cell r="L511" t="str">
            <v>会财农发〔2019〕26 号</v>
          </cell>
        </row>
        <row r="511">
          <cell r="Q511">
            <v>90</v>
          </cell>
          <cell r="R511">
            <v>90</v>
          </cell>
          <cell r="S511">
            <v>90</v>
          </cell>
          <cell r="T511" t="str">
            <v>实物资产</v>
          </cell>
          <cell r="U511" t="str">
            <v>集体</v>
          </cell>
          <cell r="V511" t="str">
            <v>谢岔村</v>
          </cell>
        </row>
        <row r="511">
          <cell r="Z511" t="str">
            <v>在用</v>
          </cell>
          <cell r="AA511" t="str">
            <v>谢岔村</v>
          </cell>
          <cell r="AB511" t="str">
            <v>李森虎</v>
          </cell>
        </row>
        <row r="512">
          <cell r="B512" t="str">
            <v>老君坡镇文岔村村级综合服务中心建设工程</v>
          </cell>
          <cell r="C512" t="str">
            <v>公益性资产</v>
          </cell>
          <cell r="D512" t="str">
            <v>老君坡镇</v>
          </cell>
          <cell r="E512" t="str">
            <v>财政局</v>
          </cell>
          <cell r="F512" t="str">
            <v>老君坡镇</v>
          </cell>
          <cell r="G512" t="str">
            <v>文岔村</v>
          </cell>
          <cell r="H512" t="str">
            <v>新建砖混木结构村级综合服务中心180㎡。</v>
          </cell>
          <cell r="I512">
            <v>2019</v>
          </cell>
          <cell r="J512">
            <v>2019</v>
          </cell>
          <cell r="K512">
            <v>15</v>
          </cell>
          <cell r="L512" t="str">
            <v>会财农发〔2019〕26 号</v>
          </cell>
        </row>
        <row r="512">
          <cell r="Q512">
            <v>25</v>
          </cell>
          <cell r="R512">
            <v>25</v>
          </cell>
          <cell r="S512">
            <v>25</v>
          </cell>
          <cell r="T512" t="str">
            <v>实物资产</v>
          </cell>
          <cell r="U512" t="str">
            <v>集体</v>
          </cell>
          <cell r="V512" t="str">
            <v>文岔村</v>
          </cell>
        </row>
        <row r="512">
          <cell r="Z512" t="str">
            <v>在用</v>
          </cell>
          <cell r="AA512" t="str">
            <v>文岔村</v>
          </cell>
          <cell r="AB512" t="str">
            <v>杨俊毅</v>
          </cell>
        </row>
        <row r="513">
          <cell r="B513" t="str">
            <v>老君坡镇河口村村级综合服务中心建设工程</v>
          </cell>
          <cell r="C513" t="str">
            <v>公益性资产</v>
          </cell>
          <cell r="D513" t="str">
            <v>老君坡镇</v>
          </cell>
          <cell r="E513" t="str">
            <v>财政局</v>
          </cell>
          <cell r="F513" t="str">
            <v>老君坡镇</v>
          </cell>
          <cell r="G513" t="str">
            <v>河口村</v>
          </cell>
          <cell r="H513" t="str">
            <v>新建砖混木结构村级综合服务中心180㎡。</v>
          </cell>
          <cell r="I513">
            <v>2019</v>
          </cell>
          <cell r="J513">
            <v>2019</v>
          </cell>
          <cell r="K513">
            <v>15</v>
          </cell>
          <cell r="L513" t="str">
            <v>会财农发〔2019〕26 号</v>
          </cell>
        </row>
        <row r="513">
          <cell r="Q513">
            <v>25</v>
          </cell>
          <cell r="R513">
            <v>25</v>
          </cell>
          <cell r="S513">
            <v>25</v>
          </cell>
          <cell r="T513" t="str">
            <v>实物资产</v>
          </cell>
          <cell r="U513" t="str">
            <v>集体</v>
          </cell>
          <cell r="V513" t="str">
            <v>河口村</v>
          </cell>
        </row>
        <row r="513">
          <cell r="Z513" t="str">
            <v>在用</v>
          </cell>
          <cell r="AA513" t="str">
            <v>河口村</v>
          </cell>
          <cell r="AB513" t="str">
            <v>周剑</v>
          </cell>
        </row>
        <row r="514">
          <cell r="B514" t="str">
            <v>草滩镇油坊沟村村级综合服务中心建设工程</v>
          </cell>
          <cell r="C514" t="str">
            <v>公益性资产</v>
          </cell>
          <cell r="D514" t="str">
            <v>草滩镇</v>
          </cell>
          <cell r="E514" t="str">
            <v>财政局</v>
          </cell>
          <cell r="F514" t="str">
            <v>草滩镇</v>
          </cell>
          <cell r="G514" t="str">
            <v>油坊沟村</v>
          </cell>
          <cell r="H514" t="str">
            <v>新建砖混木结构村级综合服务中心180㎡。</v>
          </cell>
          <cell r="I514">
            <v>2019</v>
          </cell>
          <cell r="J514">
            <v>2019</v>
          </cell>
          <cell r="K514">
            <v>15</v>
          </cell>
          <cell r="L514" t="str">
            <v>会财农发〔2019〕26 号</v>
          </cell>
        </row>
        <row r="514">
          <cell r="Q514">
            <v>25</v>
          </cell>
          <cell r="R514">
            <v>25</v>
          </cell>
          <cell r="S514">
            <v>25</v>
          </cell>
          <cell r="T514" t="str">
            <v>实物资产</v>
          </cell>
          <cell r="U514" t="str">
            <v>集体</v>
          </cell>
          <cell r="V514" t="str">
            <v>油坊沟村</v>
          </cell>
        </row>
        <row r="514">
          <cell r="Z514" t="str">
            <v>在用</v>
          </cell>
        </row>
        <row r="515">
          <cell r="B515" t="str">
            <v>草滩镇姚岔村便民广场及村级综合服务中心建设工程</v>
          </cell>
          <cell r="C515" t="str">
            <v>公益性资产</v>
          </cell>
          <cell r="D515" t="str">
            <v>草滩镇</v>
          </cell>
          <cell r="E515" t="str">
            <v>财政局</v>
          </cell>
          <cell r="F515" t="str">
            <v>草滩镇</v>
          </cell>
          <cell r="G515" t="str">
            <v>姚岔村</v>
          </cell>
          <cell r="H515" t="str">
            <v>1、新建（13.2m*10.8m）文化舞台一座、配套（3.6m*7.2m*2）化妆间；2、硬化12㎝厚广场2000㎡；3、新建2m高围墙200m；4、新建30㎡（20㎡旱厕、10㎡无害化厕所）厕所一座；5、铁艺大门一座；6、安装太阳能路灯12盏；7、种植胸径10-15cm的垂柳45棵；8、新建村级综合服务中心180㎡。</v>
          </cell>
          <cell r="I515">
            <v>2019</v>
          </cell>
          <cell r="J515">
            <v>2019</v>
          </cell>
          <cell r="K515">
            <v>15</v>
          </cell>
          <cell r="L515" t="str">
            <v>会财农发〔2019〕26 号</v>
          </cell>
        </row>
        <row r="515">
          <cell r="Q515">
            <v>90</v>
          </cell>
          <cell r="R515">
            <v>90</v>
          </cell>
          <cell r="S515">
            <v>90</v>
          </cell>
          <cell r="T515" t="str">
            <v>实物资产</v>
          </cell>
          <cell r="U515" t="str">
            <v>集体</v>
          </cell>
          <cell r="V515" t="str">
            <v>姚岔村</v>
          </cell>
        </row>
        <row r="515">
          <cell r="Z515" t="str">
            <v>在用</v>
          </cell>
        </row>
        <row r="516">
          <cell r="B516" t="str">
            <v>草滩镇麦李村村级综合服务中心建设工程</v>
          </cell>
          <cell r="C516" t="str">
            <v>公益性资产</v>
          </cell>
          <cell r="D516" t="str">
            <v>草滩镇</v>
          </cell>
          <cell r="E516" t="str">
            <v>财政局</v>
          </cell>
          <cell r="F516" t="str">
            <v>草滩镇</v>
          </cell>
          <cell r="G516" t="str">
            <v>麦李村</v>
          </cell>
          <cell r="H516" t="str">
            <v>新建砖混木结构村级综合服务中心180㎡。</v>
          </cell>
          <cell r="I516">
            <v>2019</v>
          </cell>
          <cell r="J516">
            <v>2019</v>
          </cell>
          <cell r="K516">
            <v>15</v>
          </cell>
          <cell r="L516" t="str">
            <v>会财农发〔2019〕26 号</v>
          </cell>
        </row>
        <row r="516">
          <cell r="Q516">
            <v>25</v>
          </cell>
          <cell r="R516">
            <v>25</v>
          </cell>
          <cell r="S516">
            <v>25</v>
          </cell>
          <cell r="T516" t="str">
            <v>实物资产</v>
          </cell>
          <cell r="U516" t="str">
            <v>集体</v>
          </cell>
          <cell r="V516" t="str">
            <v>麦李村</v>
          </cell>
        </row>
        <row r="516">
          <cell r="Z516" t="str">
            <v>在用</v>
          </cell>
        </row>
        <row r="517">
          <cell r="B517" t="str">
            <v>杨崖集镇红土村便民广场及村级综合服务中心建设工程</v>
          </cell>
          <cell r="C517" t="str">
            <v>公益性资产</v>
          </cell>
          <cell r="D517" t="str">
            <v>杨崖集镇</v>
          </cell>
          <cell r="E517" t="str">
            <v>财政局</v>
          </cell>
          <cell r="F517" t="str">
            <v>杨崖集镇</v>
          </cell>
          <cell r="G517" t="str">
            <v>红土村</v>
          </cell>
          <cell r="H517" t="str">
            <v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v>
          </cell>
          <cell r="I517">
            <v>2019</v>
          </cell>
          <cell r="J517">
            <v>2019</v>
          </cell>
          <cell r="K517">
            <v>15</v>
          </cell>
          <cell r="L517" t="str">
            <v>会财农发〔2019〕26 号</v>
          </cell>
        </row>
        <row r="517">
          <cell r="Q517">
            <v>90</v>
          </cell>
          <cell r="R517">
            <v>90</v>
          </cell>
          <cell r="S517">
            <v>90</v>
          </cell>
          <cell r="T517" t="str">
            <v>实物资产</v>
          </cell>
          <cell r="U517" t="str">
            <v>集体</v>
          </cell>
          <cell r="V517" t="str">
            <v>红土村</v>
          </cell>
        </row>
        <row r="517">
          <cell r="Z517" t="str">
            <v>在用</v>
          </cell>
        </row>
        <row r="518">
          <cell r="B518" t="str">
            <v>杨崖集镇陇川村村级综合服务中心建设工程</v>
          </cell>
          <cell r="C518" t="str">
            <v>公益性资产</v>
          </cell>
          <cell r="D518" t="str">
            <v>杨崖集镇</v>
          </cell>
          <cell r="E518" t="str">
            <v>财政局</v>
          </cell>
          <cell r="F518" t="str">
            <v>杨崖集镇</v>
          </cell>
          <cell r="G518" t="str">
            <v>陇川村</v>
          </cell>
          <cell r="H518" t="str">
            <v>新建砖混木结构村级综合服务中心180㎡。</v>
          </cell>
          <cell r="I518">
            <v>2019</v>
          </cell>
          <cell r="J518">
            <v>2019</v>
          </cell>
          <cell r="K518">
            <v>15</v>
          </cell>
          <cell r="L518" t="str">
            <v>会财农发〔2019〕26 号</v>
          </cell>
        </row>
        <row r="518">
          <cell r="Q518">
            <v>25</v>
          </cell>
          <cell r="R518">
            <v>25</v>
          </cell>
          <cell r="S518">
            <v>25</v>
          </cell>
          <cell r="T518" t="str">
            <v>实物资产</v>
          </cell>
          <cell r="U518" t="str">
            <v>集体</v>
          </cell>
          <cell r="V518" t="str">
            <v>陇川村</v>
          </cell>
        </row>
        <row r="518">
          <cell r="Z518" t="str">
            <v>在用</v>
          </cell>
        </row>
        <row r="519">
          <cell r="B519" t="str">
            <v>丁家沟镇梁庄村村级综合服务中心建设工程</v>
          </cell>
          <cell r="C519" t="str">
            <v>公益性资产</v>
          </cell>
          <cell r="D519" t="str">
            <v>丁家沟镇</v>
          </cell>
          <cell r="E519" t="str">
            <v>财政局</v>
          </cell>
          <cell r="F519" t="str">
            <v>丁家沟镇</v>
          </cell>
          <cell r="G519" t="str">
            <v>梁庄村</v>
          </cell>
          <cell r="H519" t="str">
            <v>新建砖混木结构平房180m2。</v>
          </cell>
          <cell r="I519">
            <v>2019</v>
          </cell>
          <cell r="J519">
            <v>2019</v>
          </cell>
          <cell r="K519">
            <v>15</v>
          </cell>
          <cell r="L519" t="str">
            <v>会财农发〔2019〕26 号</v>
          </cell>
        </row>
        <row r="519">
          <cell r="Q519">
            <v>25</v>
          </cell>
          <cell r="R519">
            <v>25</v>
          </cell>
          <cell r="S519">
            <v>25</v>
          </cell>
          <cell r="T519" t="str">
            <v>实物资产</v>
          </cell>
          <cell r="U519" t="str">
            <v>集体</v>
          </cell>
          <cell r="V519" t="str">
            <v>梁庄村</v>
          </cell>
        </row>
        <row r="519">
          <cell r="Z519" t="str">
            <v>在用</v>
          </cell>
        </row>
        <row r="520">
          <cell r="B520" t="str">
            <v>丁家沟镇沈屲村村级综合服务中心建设工程</v>
          </cell>
          <cell r="C520" t="str">
            <v>公益性资产</v>
          </cell>
          <cell r="D520" t="str">
            <v>丁家沟镇</v>
          </cell>
          <cell r="E520" t="str">
            <v>财政局</v>
          </cell>
          <cell r="F520" t="str">
            <v>丁家沟镇</v>
          </cell>
          <cell r="G520" t="str">
            <v>沈屲村</v>
          </cell>
          <cell r="H520" t="str">
            <v>新建砖混木结构平房180m2。</v>
          </cell>
          <cell r="I520">
            <v>2019</v>
          </cell>
          <cell r="J520">
            <v>2019</v>
          </cell>
          <cell r="K520">
            <v>15</v>
          </cell>
          <cell r="L520" t="str">
            <v>会财农发〔2019〕26 号</v>
          </cell>
        </row>
        <row r="520">
          <cell r="Q520">
            <v>25</v>
          </cell>
          <cell r="R520">
            <v>25</v>
          </cell>
          <cell r="S520">
            <v>25</v>
          </cell>
          <cell r="T520" t="str">
            <v>实物资产</v>
          </cell>
          <cell r="U520" t="str">
            <v>集体</v>
          </cell>
          <cell r="V520" t="str">
            <v>沈屲村</v>
          </cell>
        </row>
        <row r="520">
          <cell r="Z520" t="str">
            <v>在用</v>
          </cell>
        </row>
        <row r="521">
          <cell r="B521" t="str">
            <v>丁家沟镇荔峡村便民广场及村级综合服务中心建设工程</v>
          </cell>
          <cell r="C521" t="str">
            <v>公益性资产</v>
          </cell>
          <cell r="D521" t="str">
            <v>丁家沟镇</v>
          </cell>
          <cell r="E521" t="str">
            <v>财政局</v>
          </cell>
          <cell r="F521" t="str">
            <v>丁家沟镇</v>
          </cell>
          <cell r="G521" t="str">
            <v>荔峡村</v>
          </cell>
          <cell r="H521" t="str">
            <v>1、新建（13.2m*10.8m）文化舞台一座、配套（3.6m*7.2m*2）化妆间；2、硬化12㎝厚广场1600㎡；3、新建2m高围墙150m；4、新建30㎡（20㎡旱厕、10㎡无害化厕所）厕所一座；5、铁艺大门一座；6、安装太阳能路灯27盏；7、种植高2.5m的侧柏31棵；8、新建村级综合服务中心180㎡。</v>
          </cell>
          <cell r="I521">
            <v>2019</v>
          </cell>
          <cell r="J521">
            <v>2019</v>
          </cell>
          <cell r="K521">
            <v>15</v>
          </cell>
          <cell r="L521" t="str">
            <v>会财农发〔2019〕26 号</v>
          </cell>
        </row>
        <row r="521">
          <cell r="Q521">
            <v>90</v>
          </cell>
          <cell r="R521">
            <v>90</v>
          </cell>
          <cell r="S521">
            <v>90</v>
          </cell>
          <cell r="T521" t="str">
            <v>实物资产</v>
          </cell>
          <cell r="U521" t="str">
            <v>集体</v>
          </cell>
          <cell r="V521" t="str">
            <v>荔峡村</v>
          </cell>
        </row>
        <row r="521">
          <cell r="Z521" t="str">
            <v>在用</v>
          </cell>
        </row>
        <row r="522">
          <cell r="B522" t="str">
            <v>土高山乡红湾村村级综合服务中心建设工程</v>
          </cell>
          <cell r="C522" t="str">
            <v>公益性资产</v>
          </cell>
          <cell r="D522" t="str">
            <v>土高山乡</v>
          </cell>
          <cell r="E522" t="str">
            <v>财政局</v>
          </cell>
          <cell r="F522" t="str">
            <v>土高山乡</v>
          </cell>
          <cell r="G522" t="str">
            <v>红湾村</v>
          </cell>
          <cell r="H522" t="str">
            <v>1、新建（13.2m*10.8m）文化舞台一座（28.51万元）、配套（3.6m*7.2m*2）化妆间（6.74万元）；2、硬化12㎝厚广场2020㎡（14.15万元）；3、新建2m高围墙150m（5.4万元）；4、新建30㎡厕所一座（3.6万元）；5、铁艺大门一座（0.5万元）；6、安装太阳能路灯17盏（5.1万元）；7、种植高1.5m的侧柏200棵（1万元）。</v>
          </cell>
          <cell r="I522">
            <v>2019</v>
          </cell>
          <cell r="J522">
            <v>2019</v>
          </cell>
          <cell r="K522">
            <v>15</v>
          </cell>
          <cell r="L522" t="str">
            <v>会财农发〔2019〕26 号</v>
          </cell>
        </row>
        <row r="522">
          <cell r="Q522">
            <v>65</v>
          </cell>
          <cell r="R522">
            <v>65</v>
          </cell>
          <cell r="S522">
            <v>65</v>
          </cell>
          <cell r="T522" t="str">
            <v>实物资产</v>
          </cell>
          <cell r="U522" t="str">
            <v>集体</v>
          </cell>
          <cell r="V522" t="str">
            <v>红湾村</v>
          </cell>
        </row>
        <row r="522">
          <cell r="Z522" t="str">
            <v>在用</v>
          </cell>
        </row>
        <row r="523">
          <cell r="B523" t="str">
            <v>土高山乡上沟村便民广场及村级综合服务中心建设工程</v>
          </cell>
          <cell r="C523" t="str">
            <v>公益性资产</v>
          </cell>
          <cell r="D523" t="str">
            <v>土高山乡</v>
          </cell>
          <cell r="E523" t="str">
            <v>财政局</v>
          </cell>
          <cell r="F523" t="str">
            <v>土高山乡</v>
          </cell>
          <cell r="G523" t="str">
            <v>上沟村</v>
          </cell>
          <cell r="H523" t="str">
            <v>1、新建（13.2m*10.8m）文化舞台一座、配套（3.6m*7.2m*2）化妆间；2、硬化12㎝厚广场2265㎡；3、新建2m高围墙150m；4、新建30㎡（20㎡旱厕、10㎡无害化厕所）厕所一座；5、铁艺大门一座；6、安装太阳能路灯10盏；7、种植高1.5m的侧柏200棵；8、新建村级综合服务中心180㎡。</v>
          </cell>
          <cell r="I523">
            <v>2019</v>
          </cell>
          <cell r="J523">
            <v>2019</v>
          </cell>
          <cell r="K523">
            <v>15</v>
          </cell>
          <cell r="L523" t="str">
            <v>会财农发〔2019〕26 号</v>
          </cell>
        </row>
        <row r="523">
          <cell r="Q523">
            <v>90</v>
          </cell>
          <cell r="R523">
            <v>90</v>
          </cell>
          <cell r="S523">
            <v>90</v>
          </cell>
          <cell r="T523" t="str">
            <v>实物资产</v>
          </cell>
          <cell r="U523" t="str">
            <v>集体</v>
          </cell>
          <cell r="V523" t="str">
            <v>上沟村</v>
          </cell>
        </row>
        <row r="523">
          <cell r="Z523" t="str">
            <v>在用</v>
          </cell>
        </row>
        <row r="524">
          <cell r="B524" t="str">
            <v>土门岘镇张门村村级综合服务中心建设工程</v>
          </cell>
          <cell r="C524" t="str">
            <v>公益性资产</v>
          </cell>
          <cell r="D524" t="str">
            <v>土门岘镇</v>
          </cell>
          <cell r="E524" t="str">
            <v>财政局</v>
          </cell>
          <cell r="F524" t="str">
            <v>土门岘镇</v>
          </cell>
          <cell r="G524" t="str">
            <v>张门村</v>
          </cell>
          <cell r="H524" t="str">
            <v>新建砖混木结构村级综合服务中心180㎡。</v>
          </cell>
          <cell r="I524">
            <v>2019</v>
          </cell>
          <cell r="J524">
            <v>2019</v>
          </cell>
          <cell r="K524">
            <v>15</v>
          </cell>
          <cell r="L524" t="str">
            <v>会财农发〔2019〕26 号</v>
          </cell>
        </row>
        <row r="524">
          <cell r="Q524">
            <v>25</v>
          </cell>
          <cell r="R524">
            <v>25</v>
          </cell>
          <cell r="S524">
            <v>25</v>
          </cell>
          <cell r="T524" t="str">
            <v>实物资产</v>
          </cell>
          <cell r="U524" t="str">
            <v>集体</v>
          </cell>
          <cell r="V524" t="str">
            <v>张门村</v>
          </cell>
        </row>
        <row r="524">
          <cell r="Z524" t="str">
            <v>在用</v>
          </cell>
        </row>
        <row r="525">
          <cell r="B525" t="str">
            <v>土门岘镇安坡村便民广场建设工程</v>
          </cell>
          <cell r="C525" t="str">
            <v>公益性资产</v>
          </cell>
          <cell r="D525" t="str">
            <v>土门岘镇</v>
          </cell>
          <cell r="E525" t="str">
            <v>财政局</v>
          </cell>
          <cell r="F525" t="str">
            <v>土门岘镇</v>
          </cell>
          <cell r="G525" t="str">
            <v>安坡村</v>
          </cell>
          <cell r="H525" t="str">
            <v>1、新建（13.2m*10.8m）文化舞台一座、配套（3.6m*7.2m*2）化妆间；2、硬化12㎝厚广场1500㎡；3、新建2m高围墙200m；4、新建30㎡厕所一座；5、铁艺大门一座；6、安装太阳能路灯22盏；7、种植胸径10-15cm的垂柳135棵。</v>
          </cell>
          <cell r="I525">
            <v>2019</v>
          </cell>
          <cell r="J525">
            <v>2019</v>
          </cell>
          <cell r="K525">
            <v>15</v>
          </cell>
          <cell r="L525" t="str">
            <v>会财农发〔2019〕26 号</v>
          </cell>
        </row>
        <row r="525">
          <cell r="Q525">
            <v>65</v>
          </cell>
          <cell r="R525">
            <v>65</v>
          </cell>
          <cell r="S525">
            <v>65</v>
          </cell>
          <cell r="T525" t="str">
            <v>实物资产</v>
          </cell>
          <cell r="U525" t="str">
            <v>集体</v>
          </cell>
          <cell r="V525" t="str">
            <v>安坡村</v>
          </cell>
        </row>
        <row r="525">
          <cell r="Z525" t="str">
            <v>在用</v>
          </cell>
        </row>
        <row r="526">
          <cell r="B526" t="str">
            <v>大沟镇掌里村便民广场及村级综合服务中心建设工程</v>
          </cell>
          <cell r="C526" t="str">
            <v>公益性资产</v>
          </cell>
          <cell r="D526" t="str">
            <v>大沟镇</v>
          </cell>
          <cell r="E526" t="str">
            <v>财政局</v>
          </cell>
          <cell r="F526" t="str">
            <v>大沟镇</v>
          </cell>
          <cell r="G526" t="str">
            <v>掌里村</v>
          </cell>
          <cell r="H526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6">
            <v>2019</v>
          </cell>
          <cell r="J526">
            <v>2019</v>
          </cell>
          <cell r="K526">
            <v>15</v>
          </cell>
          <cell r="L526" t="str">
            <v>会财农发〔2019〕26 号</v>
          </cell>
        </row>
        <row r="526">
          <cell r="Q526">
            <v>90</v>
          </cell>
          <cell r="R526">
            <v>90</v>
          </cell>
          <cell r="S526">
            <v>90</v>
          </cell>
          <cell r="T526" t="str">
            <v>实物资产</v>
          </cell>
          <cell r="U526" t="str">
            <v>集体</v>
          </cell>
          <cell r="V526" t="str">
            <v>掌里村</v>
          </cell>
        </row>
        <row r="526">
          <cell r="Z526" t="str">
            <v>在用</v>
          </cell>
        </row>
        <row r="527">
          <cell r="B527" t="str">
            <v>大沟镇庄湾村便民广场及村级综合服务中心建设工程</v>
          </cell>
          <cell r="C527" t="str">
            <v>公益性资产</v>
          </cell>
          <cell r="D527" t="str">
            <v>大沟镇</v>
          </cell>
          <cell r="E527" t="str">
            <v>财政局</v>
          </cell>
          <cell r="F527" t="str">
            <v>大沟镇</v>
          </cell>
          <cell r="G527" t="str">
            <v>庄湾村</v>
          </cell>
          <cell r="H527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7">
            <v>2019</v>
          </cell>
          <cell r="J527">
            <v>2019</v>
          </cell>
          <cell r="K527">
            <v>15</v>
          </cell>
          <cell r="L527" t="str">
            <v>会财农发〔2019〕26 号</v>
          </cell>
        </row>
        <row r="527">
          <cell r="Q527">
            <v>90</v>
          </cell>
          <cell r="R527">
            <v>90</v>
          </cell>
          <cell r="S527">
            <v>90</v>
          </cell>
          <cell r="T527" t="str">
            <v>实物资产</v>
          </cell>
          <cell r="U527" t="str">
            <v>集体</v>
          </cell>
          <cell r="V527" t="str">
            <v>庄湾村</v>
          </cell>
        </row>
        <row r="527">
          <cell r="Z527" t="str">
            <v>在用</v>
          </cell>
        </row>
        <row r="528">
          <cell r="B528" t="str">
            <v>大沟镇厍曲村村级综合服务中心建设工程</v>
          </cell>
          <cell r="C528" t="str">
            <v>公益性资产</v>
          </cell>
          <cell r="D528" t="str">
            <v>大沟镇</v>
          </cell>
          <cell r="E528" t="str">
            <v>财政局</v>
          </cell>
          <cell r="F528" t="str">
            <v>大沟镇</v>
          </cell>
          <cell r="G528" t="str">
            <v>厍曲村</v>
          </cell>
          <cell r="H528" t="str">
            <v>新建砖混二层楼村级综合服务中心340㎡。</v>
          </cell>
          <cell r="I528">
            <v>2019</v>
          </cell>
          <cell r="J528">
            <v>2019</v>
          </cell>
          <cell r="K528">
            <v>15</v>
          </cell>
          <cell r="L528" t="str">
            <v>会财农发〔2019〕26 号</v>
          </cell>
        </row>
        <row r="528">
          <cell r="Q528">
            <v>25</v>
          </cell>
          <cell r="R528">
            <v>25</v>
          </cell>
          <cell r="S528">
            <v>25</v>
          </cell>
          <cell r="T528" t="str">
            <v>实物资产</v>
          </cell>
          <cell r="U528" t="str">
            <v>集体</v>
          </cell>
          <cell r="V528" t="str">
            <v>厍曲村</v>
          </cell>
        </row>
        <row r="528">
          <cell r="Z528" t="str">
            <v>在用</v>
          </cell>
        </row>
        <row r="529">
          <cell r="B529" t="str">
            <v>太平店镇贾铺村村级综合服务中心建设工程</v>
          </cell>
          <cell r="C529" t="str">
            <v>公益性资产</v>
          </cell>
          <cell r="D529" t="str">
            <v>太平店镇</v>
          </cell>
          <cell r="E529" t="str">
            <v>财政局</v>
          </cell>
          <cell r="F529" t="str">
            <v>太平店镇</v>
          </cell>
          <cell r="G529" t="str">
            <v>贾铺村</v>
          </cell>
          <cell r="H529" t="str">
            <v>新建砖混木结构村级综合服务中心180㎡。</v>
          </cell>
          <cell r="I529">
            <v>2019</v>
          </cell>
          <cell r="J529">
            <v>2019</v>
          </cell>
          <cell r="K529">
            <v>15</v>
          </cell>
          <cell r="L529" t="str">
            <v>会财农发〔2019〕26 号</v>
          </cell>
        </row>
        <row r="529">
          <cell r="Q529">
            <v>25</v>
          </cell>
          <cell r="R529">
            <v>25</v>
          </cell>
          <cell r="S529">
            <v>25</v>
          </cell>
          <cell r="T529" t="str">
            <v>实物资产</v>
          </cell>
          <cell r="U529" t="str">
            <v>集体</v>
          </cell>
          <cell r="V529" t="str">
            <v>贾铺村</v>
          </cell>
        </row>
        <row r="529">
          <cell r="Z529" t="str">
            <v>在用</v>
          </cell>
        </row>
        <row r="530">
          <cell r="B530" t="str">
            <v>平头川镇柳树沟村村级综合服务中心建设工程</v>
          </cell>
          <cell r="C530" t="str">
            <v>公益性资产</v>
          </cell>
          <cell r="D530" t="str">
            <v>平头川镇</v>
          </cell>
          <cell r="E530" t="str">
            <v>财政局</v>
          </cell>
          <cell r="F530" t="str">
            <v>平头川镇</v>
          </cell>
          <cell r="G530" t="str">
            <v>柳树沟村</v>
          </cell>
          <cell r="H530" t="str">
            <v>新建砖混木结构村级综合服务中心180㎡。</v>
          </cell>
          <cell r="I530">
            <v>2019</v>
          </cell>
          <cell r="J530">
            <v>2019</v>
          </cell>
          <cell r="K530">
            <v>15</v>
          </cell>
          <cell r="L530" t="str">
            <v>会财农发〔2019〕26 号</v>
          </cell>
        </row>
        <row r="530">
          <cell r="Q530">
            <v>25</v>
          </cell>
          <cell r="R530">
            <v>25</v>
          </cell>
          <cell r="S530">
            <v>25</v>
          </cell>
          <cell r="T530" t="str">
            <v>实物资产</v>
          </cell>
          <cell r="U530" t="str">
            <v>集体</v>
          </cell>
          <cell r="V530" t="str">
            <v>柳树沟村</v>
          </cell>
        </row>
        <row r="530">
          <cell r="Z530" t="str">
            <v>在用</v>
          </cell>
        </row>
        <row r="531">
          <cell r="B531" t="str">
            <v>平头川镇万曲村便民广场及村级综合服务中心建设工程</v>
          </cell>
          <cell r="C531" t="str">
            <v>公益性资产</v>
          </cell>
          <cell r="D531" t="str">
            <v>平头川镇</v>
          </cell>
          <cell r="E531" t="str">
            <v>财政局</v>
          </cell>
          <cell r="F531" t="str">
            <v>平头川镇</v>
          </cell>
          <cell r="G531" t="str">
            <v>万曲村</v>
          </cell>
          <cell r="H531" t="str">
            <v>1、新建（13.2m*10.8m）文化舞台一座、配套（13.2*3.3）化妆间；2、硬化12㎝厚广场2133㎡；3、新建砖围墙150m；4、新建50㎡（40㎡旱厕、10㎡无害化厕所）厕所一座；5、铁艺大门一座；6、安装太阳能路灯12盏；7、新建村级综合服务中心180㎡。</v>
          </cell>
          <cell r="I531">
            <v>2019</v>
          </cell>
          <cell r="J531">
            <v>2019</v>
          </cell>
          <cell r="K531">
            <v>15</v>
          </cell>
          <cell r="L531" t="str">
            <v>会财农发〔2019〕26 号</v>
          </cell>
        </row>
        <row r="531">
          <cell r="Q531">
            <v>90</v>
          </cell>
          <cell r="R531">
            <v>90</v>
          </cell>
          <cell r="S531">
            <v>90</v>
          </cell>
          <cell r="T531" t="str">
            <v>实物资产</v>
          </cell>
          <cell r="U531" t="str">
            <v>集体</v>
          </cell>
          <cell r="V531" t="str">
            <v>万曲村</v>
          </cell>
        </row>
        <row r="531">
          <cell r="Z531" t="str">
            <v>在用</v>
          </cell>
        </row>
        <row r="532">
          <cell r="B532" t="str">
            <v>平头川镇李湾村村级综合服务中心建设工程</v>
          </cell>
          <cell r="C532" t="str">
            <v>公益性资产</v>
          </cell>
          <cell r="D532" t="str">
            <v>平头川镇</v>
          </cell>
          <cell r="E532" t="str">
            <v>财政局</v>
          </cell>
          <cell r="F532" t="str">
            <v>平头川镇</v>
          </cell>
          <cell r="G532" t="str">
            <v>李湾村</v>
          </cell>
          <cell r="H532" t="str">
            <v>新建砖混木结构村级综合服务中心180㎡。</v>
          </cell>
          <cell r="I532">
            <v>2019</v>
          </cell>
          <cell r="J532">
            <v>2019</v>
          </cell>
          <cell r="K532">
            <v>15</v>
          </cell>
          <cell r="L532" t="str">
            <v>会财农发〔2019〕26 号</v>
          </cell>
        </row>
        <row r="532">
          <cell r="Q532">
            <v>25</v>
          </cell>
          <cell r="R532">
            <v>25</v>
          </cell>
          <cell r="S532">
            <v>25</v>
          </cell>
          <cell r="T532" t="str">
            <v>实物资产</v>
          </cell>
          <cell r="U532" t="str">
            <v>集体</v>
          </cell>
          <cell r="V532" t="str">
            <v>李湾村</v>
          </cell>
        </row>
        <row r="532">
          <cell r="Z532" t="str">
            <v>在用</v>
          </cell>
        </row>
        <row r="533">
          <cell r="B533" t="str">
            <v>河畔镇两迎水村文化广场建设项目</v>
          </cell>
          <cell r="C533" t="str">
            <v>公益性资产</v>
          </cell>
          <cell r="D533" t="str">
            <v>河畔镇</v>
          </cell>
          <cell r="E533" t="str">
            <v>财政局</v>
          </cell>
          <cell r="F533" t="str">
            <v>河畔镇</v>
          </cell>
          <cell r="G533" t="str">
            <v>两迎水村</v>
          </cell>
          <cell r="H533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  <cell r="I533">
            <v>2020</v>
          </cell>
          <cell r="J533">
            <v>2020</v>
          </cell>
          <cell r="K533">
            <v>15</v>
          </cell>
          <cell r="L533" t="str">
            <v>会财农发[2020]20号</v>
          </cell>
        </row>
        <row r="533">
          <cell r="Q533">
            <v>90</v>
          </cell>
          <cell r="R533">
            <v>90</v>
          </cell>
          <cell r="S533">
            <v>90</v>
          </cell>
          <cell r="T533" t="str">
            <v>实物资产</v>
          </cell>
          <cell r="U533" t="str">
            <v>集体</v>
          </cell>
          <cell r="V533" t="str">
            <v>两迎水村</v>
          </cell>
        </row>
        <row r="533">
          <cell r="Z533" t="str">
            <v>在用</v>
          </cell>
        </row>
        <row r="534">
          <cell r="B534" t="str">
            <v>头寨子镇八岔村文化广场建设工程</v>
          </cell>
          <cell r="C534" t="str">
            <v>公益性资产</v>
          </cell>
          <cell r="D534" t="str">
            <v>头寨子</v>
          </cell>
          <cell r="E534" t="str">
            <v>财政局</v>
          </cell>
          <cell r="F534" t="str">
            <v>头寨子</v>
          </cell>
          <cell r="G534" t="str">
            <v>八岔村</v>
          </cell>
          <cell r="H534" t="str">
            <v>新建（13.7m*11.3m）砖混结构文化舞台一座并配套63.6㎡化妆室一座，屋面为钢木结构；硬化广场1970㎡；新砌高1.8米砖围墙52m，新建铁艺围栏108m。</v>
          </cell>
          <cell r="I534">
            <v>2020</v>
          </cell>
          <cell r="J534">
            <v>2020</v>
          </cell>
          <cell r="K534">
            <v>15</v>
          </cell>
          <cell r="L534" t="str">
            <v>会财农发[2020]20号</v>
          </cell>
        </row>
        <row r="534">
          <cell r="Q534">
            <v>60</v>
          </cell>
          <cell r="R534">
            <v>60</v>
          </cell>
          <cell r="S534">
            <v>60</v>
          </cell>
          <cell r="T534" t="str">
            <v>实物资产</v>
          </cell>
          <cell r="U534" t="str">
            <v>集体</v>
          </cell>
          <cell r="V534" t="str">
            <v>八岔村</v>
          </cell>
        </row>
        <row r="534">
          <cell r="Z534" t="str">
            <v>在用</v>
          </cell>
        </row>
        <row r="535">
          <cell r="B535" t="str">
            <v>新庄塬镇杜岘村文化广场建设工程</v>
          </cell>
          <cell r="C535" t="str">
            <v>公益性资产</v>
          </cell>
          <cell r="D535" t="str">
            <v>新庄塬</v>
          </cell>
          <cell r="E535" t="str">
            <v>财政局</v>
          </cell>
          <cell r="F535" t="str">
            <v>新庄塬</v>
          </cell>
          <cell r="G535" t="str">
            <v>杜岘村</v>
          </cell>
          <cell r="H535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  <cell r="I535">
            <v>2020</v>
          </cell>
          <cell r="J535">
            <v>2020</v>
          </cell>
          <cell r="K535">
            <v>15</v>
          </cell>
          <cell r="L535" t="str">
            <v>会财农发[2020]20号</v>
          </cell>
        </row>
        <row r="535">
          <cell r="Q535">
            <v>60</v>
          </cell>
          <cell r="R535">
            <v>60</v>
          </cell>
          <cell r="S535">
            <v>60</v>
          </cell>
          <cell r="T535" t="str">
            <v>实物资产</v>
          </cell>
          <cell r="U535" t="str">
            <v>集体</v>
          </cell>
          <cell r="V535" t="str">
            <v>杜岘村</v>
          </cell>
        </row>
        <row r="535">
          <cell r="Z535" t="str">
            <v>在用</v>
          </cell>
        </row>
        <row r="536">
          <cell r="B536" t="str">
            <v>郭城驿镇新堡子村文化广场建设工程</v>
          </cell>
          <cell r="C536" t="str">
            <v>公益性资产</v>
          </cell>
          <cell r="D536" t="str">
            <v>郭城驿</v>
          </cell>
          <cell r="E536" t="str">
            <v>财政局</v>
          </cell>
          <cell r="F536" t="str">
            <v>郭城驿</v>
          </cell>
          <cell r="G536" t="str">
            <v>新堡子村</v>
          </cell>
          <cell r="H536" t="str">
            <v>新建文化活动室360㎡，硬化广场2000㎡。</v>
          </cell>
          <cell r="I536">
            <v>2020</v>
          </cell>
          <cell r="J536">
            <v>2020</v>
          </cell>
          <cell r="K536">
            <v>15</v>
          </cell>
          <cell r="L536" t="str">
            <v>会财农发[2020]20号</v>
          </cell>
        </row>
        <row r="536">
          <cell r="Q536">
            <v>60</v>
          </cell>
          <cell r="R536">
            <v>60</v>
          </cell>
          <cell r="S536">
            <v>60</v>
          </cell>
          <cell r="T536" t="str">
            <v>实物资产</v>
          </cell>
          <cell r="U536" t="str">
            <v>集体</v>
          </cell>
          <cell r="V536" t="str">
            <v>新堡子村</v>
          </cell>
        </row>
        <row r="536">
          <cell r="Z536" t="str">
            <v>在用</v>
          </cell>
        </row>
        <row r="537">
          <cell r="B537" t="str">
            <v>甘沟驿镇修岔村文化广场建设工程</v>
          </cell>
          <cell r="C537" t="str">
            <v>公益性资产</v>
          </cell>
          <cell r="D537" t="str">
            <v>甘沟驿</v>
          </cell>
          <cell r="E537" t="str">
            <v>财政局</v>
          </cell>
          <cell r="F537" t="str">
            <v>甘沟驿</v>
          </cell>
          <cell r="G537" t="str">
            <v>修岔村</v>
          </cell>
          <cell r="H537" t="str">
            <v>新建13.7*11.3文化舞台一座，硬化广场2000㎡，新建铁艺大门1个，安装太阳能路灯33盏。</v>
          </cell>
          <cell r="I537">
            <v>2020</v>
          </cell>
          <cell r="J537">
            <v>2020</v>
          </cell>
          <cell r="K537">
            <v>15</v>
          </cell>
          <cell r="L537" t="str">
            <v>会财农发[2020]20号</v>
          </cell>
        </row>
        <row r="537">
          <cell r="Q537">
            <v>60</v>
          </cell>
          <cell r="R537">
            <v>60</v>
          </cell>
          <cell r="S537">
            <v>60</v>
          </cell>
          <cell r="T537" t="str">
            <v>实物资产</v>
          </cell>
          <cell r="U537" t="str">
            <v>集体</v>
          </cell>
          <cell r="V537" t="str">
            <v>修岔村</v>
          </cell>
        </row>
        <row r="537">
          <cell r="Z537" t="str">
            <v>在用</v>
          </cell>
        </row>
        <row r="538">
          <cell r="B538" t="str">
            <v>汉岔镇南湾村文化广场建设工程</v>
          </cell>
          <cell r="C538" t="str">
            <v>公益性资产</v>
          </cell>
          <cell r="D538" t="str">
            <v>汉岔镇</v>
          </cell>
          <cell r="E538" t="str">
            <v>财政局</v>
          </cell>
          <cell r="F538" t="str">
            <v>汉岔镇</v>
          </cell>
          <cell r="G538" t="str">
            <v>南湾村</v>
          </cell>
          <cell r="H538" t="str">
            <v>新建13m*11m砖混结构文化舞台一座，并配套39㎡化妆室一座；硬化广场1200㎡，厚12cm；新建20㎡厕所一座；新建文化活动室85㎡。</v>
          </cell>
          <cell r="I538">
            <v>2020</v>
          </cell>
          <cell r="J538">
            <v>2020</v>
          </cell>
          <cell r="K538">
            <v>15</v>
          </cell>
          <cell r="L538" t="str">
            <v>会财农发[2020]20号</v>
          </cell>
        </row>
        <row r="538">
          <cell r="Q538">
            <v>60</v>
          </cell>
          <cell r="R538">
            <v>60</v>
          </cell>
          <cell r="S538">
            <v>60</v>
          </cell>
          <cell r="T538" t="str">
            <v>实物资产</v>
          </cell>
          <cell r="U538" t="str">
            <v>集体</v>
          </cell>
          <cell r="V538" t="str">
            <v>南湾村</v>
          </cell>
        </row>
        <row r="538">
          <cell r="Z538" t="str">
            <v>在用</v>
          </cell>
        </row>
        <row r="539">
          <cell r="B539" t="str">
            <v>刘家寨子镇李寨村文化广场建设工程</v>
          </cell>
          <cell r="C539" t="str">
            <v>公益性资产</v>
          </cell>
          <cell r="D539" t="str">
            <v>刘家寨子</v>
          </cell>
          <cell r="E539" t="str">
            <v>财政局</v>
          </cell>
          <cell r="F539" t="str">
            <v>刘家寨子</v>
          </cell>
          <cell r="G539" t="str">
            <v>李寨村</v>
          </cell>
          <cell r="H539" t="str">
            <v>新建(长13.7米*宽11.3米)砖混结构文化舞台一座并配套63.6平方化妆室一座，屋面为钢木结构；新建厕所20m²；硬化广场面积1200m²、厚12cm；新砌高1.8米砖围墙150m；通透式围栏70m；新建铁艺大门一座,</v>
          </cell>
          <cell r="I539">
            <v>2020</v>
          </cell>
          <cell r="J539">
            <v>2020</v>
          </cell>
          <cell r="K539">
            <v>15</v>
          </cell>
          <cell r="L539" t="str">
            <v>会财农发[2020]20号</v>
          </cell>
        </row>
        <row r="539">
          <cell r="Q539">
            <v>60</v>
          </cell>
          <cell r="R539">
            <v>60</v>
          </cell>
          <cell r="S539">
            <v>60</v>
          </cell>
          <cell r="T539" t="str">
            <v>实物资产</v>
          </cell>
          <cell r="U539" t="str">
            <v>集体</v>
          </cell>
          <cell r="V539" t="str">
            <v>李寨村</v>
          </cell>
        </row>
        <row r="539">
          <cell r="Z539" t="str">
            <v>在用</v>
          </cell>
        </row>
        <row r="540">
          <cell r="B540" t="str">
            <v>刘家寨子镇甜水井村综合文化服务中心工程</v>
          </cell>
          <cell r="C540" t="str">
            <v>公益性资产</v>
          </cell>
          <cell r="D540" t="str">
            <v>刘家寨子</v>
          </cell>
          <cell r="E540" t="str">
            <v>财政局</v>
          </cell>
          <cell r="F540" t="str">
            <v>刘家寨子</v>
          </cell>
          <cell r="G540" t="str">
            <v>甜水井村</v>
          </cell>
          <cell r="H540" t="str">
            <v>新建文化活动室160m²</v>
          </cell>
          <cell r="I540">
            <v>2020</v>
          </cell>
          <cell r="J540">
            <v>2020</v>
          </cell>
          <cell r="K540">
            <v>15</v>
          </cell>
          <cell r="L540" t="str">
            <v>会财农发[2020]20号</v>
          </cell>
        </row>
        <row r="540">
          <cell r="Q540">
            <v>20</v>
          </cell>
          <cell r="R540">
            <v>20</v>
          </cell>
          <cell r="S540">
            <v>20</v>
          </cell>
          <cell r="T540" t="str">
            <v>实物资产</v>
          </cell>
          <cell r="U540" t="str">
            <v>集体</v>
          </cell>
          <cell r="V540" t="str">
            <v>甜水井村</v>
          </cell>
        </row>
        <row r="540">
          <cell r="Z540" t="str">
            <v>在用</v>
          </cell>
        </row>
        <row r="541">
          <cell r="B541" t="str">
            <v>草滩镇殿坪村文化广场建设工程</v>
          </cell>
          <cell r="C541" t="str">
            <v>公益性资产</v>
          </cell>
          <cell r="D541" t="str">
            <v>草滩镇</v>
          </cell>
          <cell r="E541" t="str">
            <v>财政局</v>
          </cell>
          <cell r="F541" t="str">
            <v>草滩镇</v>
          </cell>
          <cell r="G541" t="str">
            <v>殿坪村</v>
          </cell>
          <cell r="H541" t="str">
            <v>修建长13*11m砖混结构设施文化舞台一座，屋面为钢木结构；配套48㎡化妆室一座，硬化广场1600㎡、厚12cm；新修砖围墙120m；新建大门一座；新建厕所12㎡。</v>
          </cell>
          <cell r="I541">
            <v>2020</v>
          </cell>
          <cell r="J541">
            <v>2020</v>
          </cell>
          <cell r="K541">
            <v>15</v>
          </cell>
          <cell r="L541" t="str">
            <v>会财农发[2020]20号</v>
          </cell>
        </row>
        <row r="541">
          <cell r="Q541">
            <v>60</v>
          </cell>
          <cell r="R541">
            <v>60</v>
          </cell>
          <cell r="S541">
            <v>60</v>
          </cell>
          <cell r="T541" t="str">
            <v>实物资产</v>
          </cell>
          <cell r="U541" t="str">
            <v>集体</v>
          </cell>
          <cell r="V541" t="str">
            <v>殿坪村</v>
          </cell>
        </row>
        <row r="541">
          <cell r="Z541" t="str">
            <v>在用</v>
          </cell>
        </row>
        <row r="542">
          <cell r="B542" t="str">
            <v>平头川镇任湾村文化广场建设工程</v>
          </cell>
          <cell r="C542" t="str">
            <v>公益性资产</v>
          </cell>
          <cell r="D542" t="str">
            <v>平头川镇</v>
          </cell>
          <cell r="E542" t="str">
            <v>财政局</v>
          </cell>
          <cell r="F542" t="str">
            <v>平头川镇</v>
          </cell>
          <cell r="G542" t="str">
            <v>任湾村</v>
          </cell>
          <cell r="H542" t="str">
            <v>修建长13*11m砖混结构设施文化舞台一座，屋面为钢木结构；配套48㎡化妆室一座，硬化1080㎡、厚12cm；新修围墙50m；新建厕所20㎡,新建大门1座。</v>
          </cell>
          <cell r="I542">
            <v>2020</v>
          </cell>
          <cell r="J542">
            <v>2020</v>
          </cell>
          <cell r="K542">
            <v>15</v>
          </cell>
          <cell r="L542" t="str">
            <v>会财农发[2020]20号</v>
          </cell>
        </row>
        <row r="542">
          <cell r="Q542">
            <v>60</v>
          </cell>
          <cell r="R542">
            <v>60</v>
          </cell>
          <cell r="S542">
            <v>60</v>
          </cell>
          <cell r="T542" t="str">
            <v>实物资产</v>
          </cell>
          <cell r="U542" t="str">
            <v>集体</v>
          </cell>
          <cell r="V542" t="str">
            <v>任湾村</v>
          </cell>
        </row>
        <row r="542">
          <cell r="Z542" t="str">
            <v>在用</v>
          </cell>
        </row>
        <row r="543">
          <cell r="B543" t="str">
            <v>会师镇南咀村文化广场建设工程</v>
          </cell>
          <cell r="C543" t="str">
            <v>公益性资产</v>
          </cell>
          <cell r="D543" t="str">
            <v>会师镇</v>
          </cell>
          <cell r="E543" t="str">
            <v>财政局</v>
          </cell>
          <cell r="F543" t="str">
            <v>会师镇</v>
          </cell>
          <cell r="G543" t="str">
            <v>南咀村</v>
          </cell>
          <cell r="H543" t="str">
            <v>硬化面积2000㎡,厚12cm，新建围墙350m。</v>
          </cell>
          <cell r="I543">
            <v>2020</v>
          </cell>
          <cell r="J543">
            <v>2020</v>
          </cell>
          <cell r="K543">
            <v>15</v>
          </cell>
          <cell r="L543" t="str">
            <v>会财农发[2020]20号</v>
          </cell>
        </row>
        <row r="543">
          <cell r="Q543">
            <v>30</v>
          </cell>
          <cell r="R543">
            <v>30</v>
          </cell>
          <cell r="S543">
            <v>30</v>
          </cell>
          <cell r="T543" t="str">
            <v>实物资产</v>
          </cell>
          <cell r="U543" t="str">
            <v>集体</v>
          </cell>
          <cell r="V543" t="str">
            <v>南咀村</v>
          </cell>
        </row>
        <row r="543">
          <cell r="Z543" t="str">
            <v>在用</v>
          </cell>
        </row>
        <row r="544">
          <cell r="B544" t="str">
            <v>河畔镇冯家堡村湾儿社道路硬化工程  </v>
          </cell>
          <cell r="C544" t="str">
            <v>公益性资产</v>
          </cell>
          <cell r="D544" t="str">
            <v>河畔镇</v>
          </cell>
          <cell r="E544" t="str">
            <v>财政局</v>
          </cell>
          <cell r="F544" t="str">
            <v>河畔镇</v>
          </cell>
          <cell r="G544" t="str">
            <v>冯堡村</v>
          </cell>
          <cell r="H544" t="str">
            <v>道路硬化2.6km，厚18cm，宽3.5m；硬化边沟1km。</v>
          </cell>
          <cell r="I544">
            <v>2020</v>
          </cell>
          <cell r="J544">
            <v>2020</v>
          </cell>
          <cell r="K544">
            <v>15</v>
          </cell>
          <cell r="L544" t="str">
            <v>会财农发[2020]20号</v>
          </cell>
        </row>
        <row r="544">
          <cell r="Q544">
            <v>96</v>
          </cell>
          <cell r="R544">
            <v>96</v>
          </cell>
          <cell r="S544">
            <v>96</v>
          </cell>
          <cell r="T544" t="str">
            <v>实物资产</v>
          </cell>
          <cell r="U544" t="str">
            <v>集体</v>
          </cell>
          <cell r="V544" t="str">
            <v>冯堡村</v>
          </cell>
        </row>
        <row r="544">
          <cell r="Z544" t="str">
            <v>在用</v>
          </cell>
        </row>
        <row r="545">
          <cell r="B545" t="str">
            <v>河畔镇李家塬村咀头社道路硬化工程</v>
          </cell>
          <cell r="C545" t="str">
            <v>公益性资产</v>
          </cell>
          <cell r="D545" t="str">
            <v>河畔镇</v>
          </cell>
          <cell r="E545" t="str">
            <v>财政局</v>
          </cell>
          <cell r="F545" t="str">
            <v>河畔镇</v>
          </cell>
          <cell r="G545" t="str">
            <v>李塬村</v>
          </cell>
          <cell r="H545" t="str">
            <v>道路硬化2km，厚18cm，宽3.5m；硬化边沟1km。</v>
          </cell>
          <cell r="I545">
            <v>2020</v>
          </cell>
          <cell r="J545">
            <v>2020</v>
          </cell>
          <cell r="K545">
            <v>15</v>
          </cell>
          <cell r="L545" t="str">
            <v>会财农发[2020]20号</v>
          </cell>
        </row>
        <row r="545">
          <cell r="Q545">
            <v>75</v>
          </cell>
          <cell r="R545">
            <v>75</v>
          </cell>
          <cell r="S545">
            <v>75</v>
          </cell>
          <cell r="T545" t="str">
            <v>实物资产</v>
          </cell>
          <cell r="U545" t="str">
            <v>集体</v>
          </cell>
          <cell r="V545" t="str">
            <v>李塬村</v>
          </cell>
        </row>
        <row r="545">
          <cell r="Z545" t="str">
            <v>在用</v>
          </cell>
        </row>
        <row r="546">
          <cell r="B546" t="str">
            <v>韩家集镇袁咀村道路硬化工程</v>
          </cell>
          <cell r="C546" t="str">
            <v>公益性资产</v>
          </cell>
          <cell r="D546" t="str">
            <v>韩家集镇</v>
          </cell>
          <cell r="E546" t="str">
            <v>财政局</v>
          </cell>
          <cell r="F546" t="str">
            <v>韩家集镇</v>
          </cell>
          <cell r="G546" t="str">
            <v>袁咀村</v>
          </cell>
          <cell r="H546" t="str">
            <v>道路硬化2.6km，厚18cm，宽3.5m；硬化边沟1km。</v>
          </cell>
          <cell r="I546">
            <v>2020</v>
          </cell>
          <cell r="J546">
            <v>2020</v>
          </cell>
          <cell r="K546">
            <v>15</v>
          </cell>
          <cell r="L546" t="str">
            <v>会财农发[2020]20号</v>
          </cell>
        </row>
        <row r="546">
          <cell r="Q546">
            <v>96</v>
          </cell>
          <cell r="R546">
            <v>96</v>
          </cell>
          <cell r="S546">
            <v>96</v>
          </cell>
          <cell r="T546" t="str">
            <v>实物资产</v>
          </cell>
          <cell r="U546" t="str">
            <v>集体</v>
          </cell>
          <cell r="V546" t="str">
            <v>袁咀村</v>
          </cell>
        </row>
        <row r="546">
          <cell r="Z546" t="str">
            <v>在用</v>
          </cell>
        </row>
        <row r="547">
          <cell r="B547" t="str">
            <v>大沟镇王集村道路硬化工程</v>
          </cell>
          <cell r="C547" t="str">
            <v>公益性资产</v>
          </cell>
          <cell r="D547" t="str">
            <v>大沟镇</v>
          </cell>
          <cell r="E547" t="str">
            <v>财政局</v>
          </cell>
          <cell r="F547" t="str">
            <v>大沟镇</v>
          </cell>
          <cell r="G547" t="str">
            <v>王集村</v>
          </cell>
          <cell r="H547" t="str">
            <v>道路硬化2km，厚18cm，宽3.5m；硬化边沟2km。</v>
          </cell>
          <cell r="I547">
            <v>2020</v>
          </cell>
          <cell r="J547">
            <v>2020</v>
          </cell>
          <cell r="K547">
            <v>15</v>
          </cell>
          <cell r="L547" t="str">
            <v>会财农发[2020]20号</v>
          </cell>
        </row>
        <row r="547">
          <cell r="Q547">
            <v>80</v>
          </cell>
          <cell r="R547">
            <v>80</v>
          </cell>
          <cell r="S547">
            <v>80</v>
          </cell>
          <cell r="T547" t="str">
            <v>实物资产</v>
          </cell>
          <cell r="U547" t="str">
            <v>集体</v>
          </cell>
          <cell r="V547" t="str">
            <v>王集村</v>
          </cell>
        </row>
        <row r="547">
          <cell r="Z547" t="str">
            <v>在用</v>
          </cell>
        </row>
        <row r="548">
          <cell r="B548" t="str">
            <v>头寨子镇八岔村道路硬化工程</v>
          </cell>
          <cell r="C548" t="str">
            <v>公益性资产</v>
          </cell>
          <cell r="D548" t="str">
            <v>头寨子镇</v>
          </cell>
          <cell r="E548" t="str">
            <v>财政局</v>
          </cell>
          <cell r="F548" t="str">
            <v>头寨子镇</v>
          </cell>
          <cell r="G548" t="str">
            <v>八岔村</v>
          </cell>
          <cell r="H548" t="str">
            <v>道路硬化2.75km，厚18cm，宽3.5m</v>
          </cell>
          <cell r="I548">
            <v>2020</v>
          </cell>
          <cell r="J548">
            <v>2020</v>
          </cell>
          <cell r="K548">
            <v>15</v>
          </cell>
          <cell r="L548" t="str">
            <v>会财农发[2020]20号</v>
          </cell>
        </row>
        <row r="548">
          <cell r="Q548">
            <v>96</v>
          </cell>
          <cell r="R548">
            <v>96</v>
          </cell>
          <cell r="S548">
            <v>96</v>
          </cell>
          <cell r="T548" t="str">
            <v>实物资产</v>
          </cell>
          <cell r="U548" t="str">
            <v>集体</v>
          </cell>
          <cell r="V548" t="str">
            <v>八岔村</v>
          </cell>
        </row>
        <row r="548">
          <cell r="Z548" t="str">
            <v>在用</v>
          </cell>
        </row>
        <row r="549">
          <cell r="B549" t="str">
            <v>丁家沟镇沈屲村道路硬化工程</v>
          </cell>
          <cell r="C549" t="str">
            <v>公益性资产</v>
          </cell>
          <cell r="D549" t="str">
            <v>丁家沟镇</v>
          </cell>
          <cell r="E549" t="str">
            <v>财政局</v>
          </cell>
          <cell r="F549" t="str">
            <v>丁家沟镇</v>
          </cell>
          <cell r="G549" t="str">
            <v>沈屲村</v>
          </cell>
          <cell r="H549" t="str">
            <v>道路硬化1.8km，厚18cm，宽3.5m；硬化边沟0.6km。</v>
          </cell>
          <cell r="I549">
            <v>2020</v>
          </cell>
          <cell r="J549">
            <v>2020</v>
          </cell>
          <cell r="K549">
            <v>15</v>
          </cell>
          <cell r="L549" t="str">
            <v>会财农发[2020]20号</v>
          </cell>
        </row>
        <row r="549">
          <cell r="Q549">
            <v>66</v>
          </cell>
          <cell r="R549">
            <v>66</v>
          </cell>
          <cell r="S549">
            <v>66</v>
          </cell>
          <cell r="T549" t="str">
            <v>实物资产</v>
          </cell>
          <cell r="U549" t="str">
            <v>集体</v>
          </cell>
          <cell r="V549" t="str">
            <v>沈屲村</v>
          </cell>
        </row>
        <row r="549">
          <cell r="Z549" t="str">
            <v>在用</v>
          </cell>
        </row>
        <row r="550">
          <cell r="B550" t="str">
            <v>八里湾乡街道排水工程</v>
          </cell>
          <cell r="C550" t="str">
            <v>公益性资产</v>
          </cell>
          <cell r="D550" t="str">
            <v>八里湾乡</v>
          </cell>
          <cell r="E550" t="str">
            <v>财政局</v>
          </cell>
          <cell r="F550" t="str">
            <v>八里湾乡</v>
          </cell>
          <cell r="G550" t="str">
            <v>八里村</v>
          </cell>
          <cell r="H550" t="str">
            <v>开挖、清运破损硬化路面980㎡；
开挖湿土、淤泥，深度5m，清运土方4900m³；更换铺设直径1m水泥排水管道160m；素土回填夯实2940m³；灰土回填夯实1960m³。</v>
          </cell>
          <cell r="I550">
            <v>2020</v>
          </cell>
          <cell r="J550">
            <v>2020</v>
          </cell>
          <cell r="K550">
            <v>15</v>
          </cell>
          <cell r="L550" t="str">
            <v>会财农发[2020]20号</v>
          </cell>
        </row>
        <row r="550">
          <cell r="Q550">
            <v>60</v>
          </cell>
          <cell r="R550">
            <v>60</v>
          </cell>
          <cell r="S550">
            <v>60</v>
          </cell>
          <cell r="T550" t="str">
            <v>实物资产</v>
          </cell>
          <cell r="U550" t="str">
            <v>集体</v>
          </cell>
          <cell r="V550" t="str">
            <v>八里村</v>
          </cell>
        </row>
        <row r="550">
          <cell r="Z550" t="str">
            <v>在用</v>
          </cell>
        </row>
        <row r="551">
          <cell r="B551" t="str">
            <v>头家寨子镇街道排水工程</v>
          </cell>
          <cell r="C551" t="str">
            <v>公益性资产</v>
          </cell>
          <cell r="D551" t="str">
            <v>头家寨子</v>
          </cell>
          <cell r="E551" t="str">
            <v>财政局</v>
          </cell>
          <cell r="F551" t="str">
            <v>头家寨子</v>
          </cell>
          <cell r="G551" t="str">
            <v>头寨村</v>
          </cell>
          <cell r="H551" t="str">
            <v>共铺设直径为300mm的钢丝波纹下水管道800m，直径为500mm的钢丝波纹管道100m，PE50自来水管道1000m，PE20自来水管道4000m，建成混凝土结构自来水井及观察井共13个，恢复硬化路面面积1140㎡，挖沟及回填土方6000m³，新建10m³混凝土结构化粪池一座。</v>
          </cell>
          <cell r="I551">
            <v>2020</v>
          </cell>
          <cell r="J551">
            <v>2020</v>
          </cell>
          <cell r="K551">
            <v>15</v>
          </cell>
          <cell r="L551" t="str">
            <v>会财农发[2020]20号</v>
          </cell>
        </row>
        <row r="551">
          <cell r="Q551">
            <v>50</v>
          </cell>
          <cell r="R551">
            <v>50</v>
          </cell>
          <cell r="S551">
            <v>50</v>
          </cell>
          <cell r="T551" t="str">
            <v>实物资产</v>
          </cell>
          <cell r="U551" t="str">
            <v>集体</v>
          </cell>
          <cell r="V551" t="str">
            <v>头寨村</v>
          </cell>
        </row>
        <row r="551">
          <cell r="Z551" t="str">
            <v>在用</v>
          </cell>
        </row>
        <row r="552">
          <cell r="B552" t="str">
            <v>新塬镇东塬村中岔路口至上岘组道路硬化工程</v>
          </cell>
          <cell r="C552" t="str">
            <v>公益性资产</v>
          </cell>
          <cell r="D552" t="str">
            <v>新塬镇</v>
          </cell>
          <cell r="E552" t="str">
            <v>财政局</v>
          </cell>
          <cell r="F552" t="str">
            <v>新塬镇</v>
          </cell>
          <cell r="G552" t="str">
            <v>东塬村</v>
          </cell>
          <cell r="H552" t="str">
            <v>硬化道路长2公里，宽3.5米，厚18厘米;</v>
          </cell>
          <cell r="I552">
            <v>2020</v>
          </cell>
          <cell r="J552">
            <v>2020</v>
          </cell>
          <cell r="K552">
            <v>15</v>
          </cell>
          <cell r="L552" t="str">
            <v>会财农发[2020]20号</v>
          </cell>
        </row>
        <row r="552">
          <cell r="Q552">
            <v>70</v>
          </cell>
          <cell r="R552">
            <v>70</v>
          </cell>
          <cell r="S552">
            <v>70</v>
          </cell>
          <cell r="T552" t="str">
            <v>实物资产</v>
          </cell>
          <cell r="U552" t="str">
            <v>集体</v>
          </cell>
          <cell r="V552" t="str">
            <v>东塬村</v>
          </cell>
        </row>
        <row r="552">
          <cell r="Z552" t="str">
            <v>在用</v>
          </cell>
        </row>
        <row r="553">
          <cell r="B553" t="str">
            <v>翟家所镇陈家崖湾村高张水库排水渠水毁维修工程
</v>
          </cell>
          <cell r="C553" t="str">
            <v>公益性资产</v>
          </cell>
          <cell r="D553" t="str">
            <v>翟家所镇</v>
          </cell>
          <cell r="E553" t="str">
            <v>财政局</v>
          </cell>
          <cell r="F553" t="str">
            <v>翟家所镇</v>
          </cell>
          <cell r="G553" t="str">
            <v>陈湾村</v>
          </cell>
          <cell r="H553" t="str">
            <v>维修排水渠水毁塌陷约480立方米，修建梯形排水渠10米</v>
          </cell>
          <cell r="I553">
            <v>2020</v>
          </cell>
          <cell r="J553">
            <v>2020</v>
          </cell>
          <cell r="K553">
            <v>15</v>
          </cell>
          <cell r="L553" t="str">
            <v>会财农发[2020]20号</v>
          </cell>
        </row>
        <row r="553">
          <cell r="Q553">
            <v>2</v>
          </cell>
          <cell r="R553">
            <v>2</v>
          </cell>
          <cell r="S553">
            <v>2</v>
          </cell>
          <cell r="T553" t="str">
            <v>实物资产</v>
          </cell>
          <cell r="U553" t="str">
            <v>集体</v>
          </cell>
          <cell r="V553" t="str">
            <v>陈湾村</v>
          </cell>
        </row>
        <row r="553">
          <cell r="Z553" t="str">
            <v>在用</v>
          </cell>
        </row>
        <row r="554">
          <cell r="B554" t="str">
            <v>新庄乡杨岔村村组硬化道路</v>
          </cell>
          <cell r="C554" t="str">
            <v>公益性资产</v>
          </cell>
          <cell r="D554" t="str">
            <v>新庄乡</v>
          </cell>
          <cell r="E554" t="str">
            <v>财政局</v>
          </cell>
          <cell r="F554" t="str">
            <v>新庄乡</v>
          </cell>
          <cell r="G554" t="str">
            <v>杨岔村</v>
          </cell>
          <cell r="H554" t="str">
            <v>新庄乡杨岔村先麻至杨岔村组道路硬化</v>
          </cell>
          <cell r="I554">
            <v>2013</v>
          </cell>
          <cell r="J554">
            <v>2013</v>
          </cell>
          <cell r="K554">
            <v>15</v>
          </cell>
        </row>
        <row r="554">
          <cell r="M554">
            <v>20</v>
          </cell>
        </row>
        <row r="554">
          <cell r="R554">
            <v>20</v>
          </cell>
          <cell r="S554">
            <v>20</v>
          </cell>
          <cell r="T554" t="str">
            <v>实物资产</v>
          </cell>
          <cell r="U554" t="str">
            <v>集体</v>
          </cell>
          <cell r="V554" t="str">
            <v>塬边村</v>
          </cell>
        </row>
        <row r="554">
          <cell r="Z554" t="str">
            <v>在用</v>
          </cell>
        </row>
        <row r="555">
          <cell r="B555" t="str">
            <v>汉家岔乡细岔村村组砂化道路</v>
          </cell>
          <cell r="C555" t="str">
            <v>公益性资产</v>
          </cell>
          <cell r="D555" t="str">
            <v>汉家岔镇</v>
          </cell>
          <cell r="E555" t="str">
            <v>财政局</v>
          </cell>
          <cell r="F555" t="str">
            <v>汉家岔乡</v>
          </cell>
          <cell r="G555" t="str">
            <v>细岔村</v>
          </cell>
          <cell r="H555" t="str">
            <v>汉家岔乡细岔村面岔社至村址道路砂化</v>
          </cell>
          <cell r="I555">
            <v>2013</v>
          </cell>
          <cell r="J555">
            <v>2013</v>
          </cell>
          <cell r="K555">
            <v>15</v>
          </cell>
        </row>
        <row r="555">
          <cell r="M555">
            <v>18</v>
          </cell>
        </row>
        <row r="555">
          <cell r="R555">
            <v>18</v>
          </cell>
          <cell r="S555">
            <v>18</v>
          </cell>
          <cell r="T555" t="str">
            <v>实物资产</v>
          </cell>
          <cell r="U555" t="str">
            <v>集体</v>
          </cell>
          <cell r="V555" t="str">
            <v>细岔村</v>
          </cell>
        </row>
        <row r="555">
          <cell r="Z555" t="str">
            <v>在用</v>
          </cell>
        </row>
        <row r="556">
          <cell r="B556" t="str">
            <v>韩集乡东西坡村甘八路至唐坊组道路砂化</v>
          </cell>
          <cell r="C556" t="str">
            <v>公益性资产</v>
          </cell>
          <cell r="D556" t="str">
            <v>韩家集镇</v>
          </cell>
          <cell r="E556" t="str">
            <v>财政局</v>
          </cell>
          <cell r="F556" t="str">
            <v>韩集乡</v>
          </cell>
          <cell r="G556" t="str">
            <v>东西坡村</v>
          </cell>
          <cell r="H556" t="str">
            <v>韩集乡东西坡村甘八路至唐坊组道路砂化</v>
          </cell>
          <cell r="I556">
            <v>2014</v>
          </cell>
          <cell r="J556">
            <v>2014</v>
          </cell>
          <cell r="K556">
            <v>15</v>
          </cell>
        </row>
        <row r="556">
          <cell r="M556">
            <v>25</v>
          </cell>
        </row>
        <row r="556">
          <cell r="R556">
            <v>25</v>
          </cell>
          <cell r="S556">
            <v>25</v>
          </cell>
          <cell r="T556" t="str">
            <v>实物资产</v>
          </cell>
          <cell r="U556" t="str">
            <v>集体</v>
          </cell>
          <cell r="V556" t="str">
            <v>东西坡村</v>
          </cell>
        </row>
        <row r="556">
          <cell r="Z556" t="str">
            <v>在用</v>
          </cell>
        </row>
        <row r="557">
          <cell r="B557" t="str">
            <v>党岘乡党岘中学至新民村址道路砂化</v>
          </cell>
          <cell r="C557" t="str">
            <v>公益性资产</v>
          </cell>
          <cell r="D557" t="str">
            <v>党岘乡</v>
          </cell>
          <cell r="E557" t="str">
            <v>财政局</v>
          </cell>
          <cell r="F557" t="str">
            <v>党岘乡</v>
          </cell>
          <cell r="G557" t="str">
            <v>党岘村</v>
          </cell>
          <cell r="H557" t="str">
            <v>党岘乡党岘中学至新民村址道路砂化</v>
          </cell>
          <cell r="I557">
            <v>2014</v>
          </cell>
          <cell r="J557">
            <v>2014</v>
          </cell>
          <cell r="K557">
            <v>15</v>
          </cell>
        </row>
        <row r="557">
          <cell r="M557">
            <v>20</v>
          </cell>
        </row>
        <row r="557">
          <cell r="R557">
            <v>20</v>
          </cell>
          <cell r="S557">
            <v>20</v>
          </cell>
          <cell r="T557" t="str">
            <v>实物资产</v>
          </cell>
          <cell r="U557" t="str">
            <v>集体</v>
          </cell>
          <cell r="V557" t="str">
            <v>党岘村</v>
          </cell>
        </row>
        <row r="557">
          <cell r="Z557" t="str">
            <v>在用</v>
          </cell>
        </row>
        <row r="558">
          <cell r="B558" t="str">
            <v>老君乡沙寨村井儿岘至令湾村组道路砂化</v>
          </cell>
          <cell r="C558" t="str">
            <v>公益性资产</v>
          </cell>
          <cell r="D558" t="str">
            <v>老君乡</v>
          </cell>
          <cell r="E558" t="str">
            <v>财政局</v>
          </cell>
          <cell r="F558" t="str">
            <v>老君乡</v>
          </cell>
          <cell r="G558" t="str">
            <v>沙寨村</v>
          </cell>
          <cell r="H558" t="str">
            <v>老君乡沙寨村井儿岘至令湾村组道路砂化</v>
          </cell>
          <cell r="I558">
            <v>2014</v>
          </cell>
          <cell r="J558">
            <v>2014</v>
          </cell>
          <cell r="K558">
            <v>15</v>
          </cell>
        </row>
        <row r="558">
          <cell r="M558">
            <v>22</v>
          </cell>
        </row>
        <row r="558">
          <cell r="R558">
            <v>22</v>
          </cell>
          <cell r="S558">
            <v>22</v>
          </cell>
          <cell r="T558" t="str">
            <v>实物资产</v>
          </cell>
          <cell r="U558" t="str">
            <v>集体</v>
          </cell>
          <cell r="V558" t="str">
            <v>沙寨村</v>
          </cell>
        </row>
        <row r="558">
          <cell r="Z558" t="str">
            <v>在用</v>
          </cell>
          <cell r="AA558" t="str">
            <v>沙寨村</v>
          </cell>
          <cell r="AB558" t="str">
            <v>令彦祥</v>
          </cell>
        </row>
      </sheetData>
      <sheetData sheetId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8">
          <cell r="B8" t="str">
            <v>头寨子镇三百户村三社、四社道路硬化</v>
          </cell>
          <cell r="C8" t="str">
            <v>公益性资产</v>
          </cell>
          <cell r="D8" t="str">
            <v>头寨子镇</v>
          </cell>
          <cell r="E8" t="str">
            <v>财政局</v>
          </cell>
          <cell r="F8" t="str">
            <v>头寨子镇</v>
          </cell>
          <cell r="G8" t="str">
            <v>三百户村</v>
          </cell>
          <cell r="H8" t="str">
            <v>硬化道路3km，宽3.5m,厚18cm。</v>
          </cell>
          <cell r="I8">
            <v>2013</v>
          </cell>
          <cell r="J8">
            <v>2013</v>
          </cell>
          <cell r="K8">
            <v>15</v>
          </cell>
          <cell r="L8" t="str">
            <v>会财发[2013]148号</v>
          </cell>
        </row>
        <row r="8">
          <cell r="Q8">
            <v>69</v>
          </cell>
          <cell r="R8">
            <v>69</v>
          </cell>
          <cell r="S8">
            <v>69</v>
          </cell>
          <cell r="T8" t="str">
            <v>实物资产</v>
          </cell>
          <cell r="U8" t="str">
            <v>集体</v>
          </cell>
          <cell r="V8" t="str">
            <v>三百户村</v>
          </cell>
          <cell r="W8" t="str">
            <v>三百户村</v>
          </cell>
        </row>
        <row r="8">
          <cell r="Z8" t="str">
            <v>在用</v>
          </cell>
          <cell r="AA8" t="str">
            <v>三百户村</v>
          </cell>
          <cell r="AB8" t="str">
            <v>金巧铃</v>
          </cell>
        </row>
        <row r="9">
          <cell r="B9" t="str">
            <v>头寨子镇头寨村罗湾翻水桥建设工程</v>
          </cell>
          <cell r="C9" t="str">
            <v>公益性资产</v>
          </cell>
          <cell r="D9" t="str">
            <v>头寨子镇</v>
          </cell>
          <cell r="E9" t="str">
            <v>财政局</v>
          </cell>
          <cell r="F9" t="str">
            <v>头寨子镇</v>
          </cell>
          <cell r="G9" t="str">
            <v>头寨村</v>
          </cell>
          <cell r="H9" t="str">
            <v>新建翻水桥1座，长32米，高3米，宽4米，3跨。</v>
          </cell>
          <cell r="I9">
            <v>2013</v>
          </cell>
          <cell r="J9">
            <v>2013</v>
          </cell>
          <cell r="K9">
            <v>15</v>
          </cell>
          <cell r="L9" t="str">
            <v>会财发[2013]268号</v>
          </cell>
        </row>
        <row r="9">
          <cell r="Q9">
            <v>30</v>
          </cell>
          <cell r="R9">
            <v>30</v>
          </cell>
          <cell r="S9">
            <v>30</v>
          </cell>
          <cell r="T9" t="str">
            <v>实物资产</v>
          </cell>
          <cell r="U9" t="str">
            <v>集体</v>
          </cell>
          <cell r="V9" t="str">
            <v>头寨子村</v>
          </cell>
          <cell r="W9" t="str">
            <v>头寨子村</v>
          </cell>
        </row>
        <row r="9">
          <cell r="Z9" t="str">
            <v>在用</v>
          </cell>
          <cell r="AA9" t="str">
            <v>头寨子村</v>
          </cell>
          <cell r="AB9" t="str">
            <v>张耀平</v>
          </cell>
        </row>
        <row r="10">
          <cell r="B10" t="str">
            <v>头寨子镇成牟村新农村移民搬迁点道路硬化工程</v>
          </cell>
          <cell r="C10" t="str">
            <v>公益性资产</v>
          </cell>
          <cell r="D10" t="str">
            <v>头寨子镇</v>
          </cell>
          <cell r="E10" t="str">
            <v>财政局</v>
          </cell>
          <cell r="F10" t="str">
            <v>头寨子镇</v>
          </cell>
          <cell r="G10" t="str">
            <v>成牟村</v>
          </cell>
          <cell r="H10" t="str">
            <v>硬化新农村移民点道路10520平方米，厚度18cm。</v>
          </cell>
          <cell r="I10">
            <v>2014</v>
          </cell>
          <cell r="J10">
            <v>2014</v>
          </cell>
          <cell r="K10">
            <v>15</v>
          </cell>
          <cell r="L10" t="str">
            <v>会财发[2014]86号</v>
          </cell>
        </row>
        <row r="10">
          <cell r="Q10">
            <v>78</v>
          </cell>
          <cell r="R10">
            <v>78</v>
          </cell>
          <cell r="S10">
            <v>78</v>
          </cell>
          <cell r="T10" t="str">
            <v>实物资产</v>
          </cell>
          <cell r="U10" t="str">
            <v>集体</v>
          </cell>
          <cell r="V10" t="str">
            <v>成牟家村</v>
          </cell>
          <cell r="W10" t="str">
            <v>成牟家村</v>
          </cell>
        </row>
        <row r="10">
          <cell r="Z10" t="str">
            <v>在用</v>
          </cell>
          <cell r="AA10" t="str">
            <v>成牟家村</v>
          </cell>
          <cell r="AB10" t="str">
            <v>牟雄</v>
          </cell>
        </row>
        <row r="11">
          <cell r="B11" t="str">
            <v>头寨子镇三百户村一社、二社新立社道路硬化工程</v>
          </cell>
          <cell r="C11" t="str">
            <v>公益性资产</v>
          </cell>
          <cell r="D11" t="str">
            <v>头寨子镇</v>
          </cell>
          <cell r="E11" t="str">
            <v>财政局</v>
          </cell>
          <cell r="F11" t="str">
            <v>头寨子镇</v>
          </cell>
          <cell r="G11" t="str">
            <v>三百户村</v>
          </cell>
          <cell r="H11" t="str">
            <v>硬化道路3.8km，宽3.5m,厚18cm 。</v>
          </cell>
          <cell r="I11">
            <v>2015</v>
          </cell>
          <cell r="J11">
            <v>2015</v>
          </cell>
          <cell r="K11">
            <v>15</v>
          </cell>
          <cell r="L11" t="str">
            <v>会财发[2015]43号</v>
          </cell>
        </row>
        <row r="11">
          <cell r="Q11">
            <v>98.8</v>
          </cell>
          <cell r="R11">
            <v>98.8</v>
          </cell>
          <cell r="S11">
            <v>98.8</v>
          </cell>
          <cell r="T11" t="str">
            <v>实物资产</v>
          </cell>
          <cell r="U11" t="str">
            <v>集体</v>
          </cell>
          <cell r="V11" t="str">
            <v>三百户村</v>
          </cell>
          <cell r="W11" t="str">
            <v>三百户村</v>
          </cell>
        </row>
        <row r="11">
          <cell r="Z11" t="str">
            <v>在用</v>
          </cell>
          <cell r="AA11" t="str">
            <v>三百户村</v>
          </cell>
          <cell r="AB11" t="str">
            <v>金巧铃</v>
          </cell>
        </row>
        <row r="12">
          <cell r="B12" t="str">
            <v>头寨子镇塬边村文化广场建设工程</v>
          </cell>
          <cell r="C12" t="str">
            <v>公益性资产</v>
          </cell>
          <cell r="D12" t="str">
            <v>头寨子镇</v>
          </cell>
          <cell r="E12" t="str">
            <v>财政局</v>
          </cell>
          <cell r="F12" t="str">
            <v>头寨子镇</v>
          </cell>
          <cell r="G12" t="str">
            <v>塬边村</v>
          </cell>
          <cell r="H12" t="str">
            <v>新建长12*13m文化舞台一座，硬化广场2580㎡，新建文化活动室2间80㎡，新建大门一座。</v>
          </cell>
          <cell r="I12">
            <v>2016</v>
          </cell>
          <cell r="J12">
            <v>2016</v>
          </cell>
          <cell r="K12">
            <v>15</v>
          </cell>
          <cell r="L12" t="str">
            <v>会财发[2016]33号</v>
          </cell>
        </row>
        <row r="12">
          <cell r="Q12">
            <v>49.9</v>
          </cell>
          <cell r="R12">
            <v>49.9</v>
          </cell>
          <cell r="S12">
            <v>49.9</v>
          </cell>
          <cell r="T12" t="str">
            <v>实物资产</v>
          </cell>
          <cell r="U12" t="str">
            <v>集体</v>
          </cell>
          <cell r="V12" t="str">
            <v>塬边村</v>
          </cell>
          <cell r="W12" t="str">
            <v>塬边村</v>
          </cell>
        </row>
        <row r="12">
          <cell r="Z12" t="str">
            <v>在用</v>
          </cell>
          <cell r="AA12" t="str">
            <v>塬边村</v>
          </cell>
          <cell r="AB12" t="str">
            <v>常宗伟</v>
          </cell>
        </row>
        <row r="13">
          <cell r="B13" t="str">
            <v>头寨子镇共丰村北社至南社道路硬化工程</v>
          </cell>
          <cell r="C13" t="str">
            <v>公益性资产</v>
          </cell>
          <cell r="D13" t="str">
            <v>头寨子镇</v>
          </cell>
          <cell r="E13" t="str">
            <v>财政局</v>
          </cell>
          <cell r="F13" t="str">
            <v>头寨子镇</v>
          </cell>
          <cell r="G13" t="str">
            <v>共丰村</v>
          </cell>
          <cell r="H13" t="str">
            <v>硬化道路3km，宽3.5m,厚18cm。</v>
          </cell>
          <cell r="I13">
            <v>2016</v>
          </cell>
          <cell r="J13">
            <v>2016</v>
          </cell>
          <cell r="K13">
            <v>15</v>
          </cell>
          <cell r="L13" t="str">
            <v>会财发[2016]258号</v>
          </cell>
        </row>
        <row r="13">
          <cell r="Q13">
            <v>78</v>
          </cell>
          <cell r="R13">
            <v>78</v>
          </cell>
          <cell r="S13">
            <v>78</v>
          </cell>
          <cell r="T13" t="str">
            <v>实物资产</v>
          </cell>
          <cell r="U13" t="str">
            <v>集体</v>
          </cell>
          <cell r="V13" t="str">
            <v>共丰村</v>
          </cell>
          <cell r="W13" t="str">
            <v>共丰村</v>
          </cell>
        </row>
        <row r="13">
          <cell r="Z13" t="str">
            <v>在用</v>
          </cell>
          <cell r="AA13" t="str">
            <v>共丰村</v>
          </cell>
          <cell r="AB13" t="str">
            <v>蔺建华</v>
          </cell>
        </row>
        <row r="14">
          <cell r="B14" t="str">
            <v>头寨子镇塬边村亮化工程</v>
          </cell>
          <cell r="C14" t="str">
            <v>公益性资产</v>
          </cell>
          <cell r="D14" t="str">
            <v>头寨子镇</v>
          </cell>
          <cell r="E14" t="str">
            <v>财政局</v>
          </cell>
          <cell r="F14" t="str">
            <v>头寨子镇</v>
          </cell>
          <cell r="G14" t="str">
            <v>塬边村</v>
          </cell>
          <cell r="H14" t="str">
            <v>安装6米高30WLED太阳能路灯12盏。</v>
          </cell>
          <cell r="I14">
            <v>2016</v>
          </cell>
          <cell r="J14">
            <v>2016</v>
          </cell>
          <cell r="K14">
            <v>15</v>
          </cell>
          <cell r="L14" t="str">
            <v>会财发[2016]288号</v>
          </cell>
        </row>
        <row r="14">
          <cell r="Q14">
            <v>4.8</v>
          </cell>
          <cell r="R14">
            <v>4.8</v>
          </cell>
          <cell r="S14">
            <v>4.8</v>
          </cell>
          <cell r="T14" t="str">
            <v>实物资产</v>
          </cell>
          <cell r="U14" t="str">
            <v>集体</v>
          </cell>
          <cell r="V14" t="str">
            <v>塬边村</v>
          </cell>
          <cell r="W14" t="str">
            <v>塬边村</v>
          </cell>
        </row>
        <row r="14">
          <cell r="Z14" t="str">
            <v>在用</v>
          </cell>
          <cell r="AA14" t="str">
            <v>塬边村</v>
          </cell>
          <cell r="AB14" t="str">
            <v>常宗伟</v>
          </cell>
        </row>
        <row r="15">
          <cell r="B15" t="str">
            <v>头寨子镇牛河村村址至董家川社道路硬化工程</v>
          </cell>
          <cell r="C15" t="str">
            <v>公益性资产</v>
          </cell>
          <cell r="D15" t="str">
            <v>头寨子镇</v>
          </cell>
          <cell r="E15" t="str">
            <v>财政局</v>
          </cell>
          <cell r="F15" t="str">
            <v>头寨子镇</v>
          </cell>
          <cell r="G15" t="str">
            <v>牛河村</v>
          </cell>
          <cell r="H15" t="str">
            <v>全长3200米，路宽3.5米，厚18厘米。</v>
          </cell>
          <cell r="I15">
            <v>2017</v>
          </cell>
          <cell r="J15">
            <v>2017</v>
          </cell>
          <cell r="K15">
            <v>15</v>
          </cell>
          <cell r="L15" t="str">
            <v>会财发[2017]127号</v>
          </cell>
        </row>
        <row r="15">
          <cell r="Q15">
            <v>89.6</v>
          </cell>
          <cell r="R15">
            <v>89.6</v>
          </cell>
          <cell r="S15">
            <v>89.6</v>
          </cell>
          <cell r="T15" t="str">
            <v>实物资产</v>
          </cell>
          <cell r="U15" t="str">
            <v>集体</v>
          </cell>
          <cell r="V15" t="str">
            <v>牛家河村</v>
          </cell>
          <cell r="W15" t="str">
            <v>牛家河村</v>
          </cell>
        </row>
        <row r="15">
          <cell r="Z15" t="str">
            <v>在用</v>
          </cell>
          <cell r="AA15" t="str">
            <v>牛家河村</v>
          </cell>
          <cell r="AB15" t="str">
            <v>李国强</v>
          </cell>
        </row>
        <row r="16">
          <cell r="B16" t="str">
            <v>头寨子镇牛门洞村中湾组道路硬化工程</v>
          </cell>
          <cell r="C16" t="str">
            <v>公益性资产</v>
          </cell>
          <cell r="D16" t="str">
            <v>头寨子镇</v>
          </cell>
          <cell r="E16" t="str">
            <v>财政局</v>
          </cell>
          <cell r="F16" t="str">
            <v>头寨子镇</v>
          </cell>
          <cell r="G16" t="str">
            <v>牛门洞村</v>
          </cell>
          <cell r="H16" t="str">
            <v>硬化道路2.8km，厚度18cm，路面宽3.5m，硬化边沟1000米。</v>
          </cell>
          <cell r="I16">
            <v>2017</v>
          </cell>
          <cell r="J16">
            <v>2017</v>
          </cell>
          <cell r="K16">
            <v>15</v>
          </cell>
          <cell r="L16" t="str">
            <v>会财发[2017]268号</v>
          </cell>
        </row>
        <row r="16">
          <cell r="Q16">
            <v>83.4</v>
          </cell>
          <cell r="R16">
            <v>83.4</v>
          </cell>
          <cell r="S16">
            <v>83.4</v>
          </cell>
          <cell r="T16" t="str">
            <v>实物资产</v>
          </cell>
          <cell r="U16" t="str">
            <v>集体</v>
          </cell>
          <cell r="V16" t="str">
            <v>牛门洞村</v>
          </cell>
          <cell r="W16" t="str">
            <v>牛门洞村</v>
          </cell>
        </row>
        <row r="16">
          <cell r="Z16" t="str">
            <v>在用</v>
          </cell>
          <cell r="AA16" t="str">
            <v>牛门洞村</v>
          </cell>
          <cell r="AB16" t="str">
            <v>王智</v>
          </cell>
        </row>
        <row r="17">
          <cell r="B17" t="str">
            <v>头寨子镇双坪村文化广场建设工程</v>
          </cell>
          <cell r="C17" t="str">
            <v>公益性资产</v>
          </cell>
          <cell r="D17" t="str">
            <v>头寨子镇</v>
          </cell>
          <cell r="E17" t="str">
            <v>财政局</v>
          </cell>
          <cell r="F17" t="str">
            <v>头寨子镇</v>
          </cell>
          <cell r="G17" t="str">
            <v>双坪村</v>
          </cell>
          <cell r="H17" t="str">
            <v>新建（13.7m*11.3m）文化舞台一座,配套63.6㎡化妆间一座，硬化广场1970㎡，围墙52米，铁艺围栏108米</v>
          </cell>
          <cell r="I17">
            <v>2018</v>
          </cell>
          <cell r="J17">
            <v>2018</v>
          </cell>
          <cell r="K17">
            <v>15</v>
          </cell>
          <cell r="L17" t="str">
            <v>会财发[2018]182号</v>
          </cell>
        </row>
        <row r="17">
          <cell r="Q17">
            <v>60</v>
          </cell>
          <cell r="R17">
            <v>60</v>
          </cell>
          <cell r="S17">
            <v>60</v>
          </cell>
          <cell r="T17" t="str">
            <v>实物资产</v>
          </cell>
          <cell r="U17" t="str">
            <v>集体</v>
          </cell>
          <cell r="V17" t="str">
            <v>双坪村</v>
          </cell>
          <cell r="W17" t="str">
            <v>双坪村</v>
          </cell>
        </row>
        <row r="17">
          <cell r="Z17" t="str">
            <v>在用</v>
          </cell>
          <cell r="AA17" t="str">
            <v>双坪村</v>
          </cell>
          <cell r="AB17" t="str">
            <v>牛步武</v>
          </cell>
        </row>
        <row r="18">
          <cell r="B18" t="str">
            <v>头寨子镇牛门洞村文化广场建设工程</v>
          </cell>
          <cell r="C18" t="str">
            <v>公益性资产</v>
          </cell>
          <cell r="D18" t="str">
            <v>头寨子镇</v>
          </cell>
          <cell r="E18" t="str">
            <v>财政局</v>
          </cell>
          <cell r="F18" t="str">
            <v>头寨子镇</v>
          </cell>
          <cell r="G18" t="str">
            <v>牛门洞村</v>
          </cell>
          <cell r="H18" t="str">
            <v>新建13.7米*11.3米文化舞台一座，配套63.6平方米化妆间一座，硬化广场1364平方米，新建围墙33米，新建铁艺大门一座，新建20平方米厕所一间。</v>
          </cell>
          <cell r="I18">
            <v>2018</v>
          </cell>
          <cell r="J18">
            <v>2018</v>
          </cell>
          <cell r="K18">
            <v>15</v>
          </cell>
          <cell r="L18" t="str">
            <v>会财发[2018]182号</v>
          </cell>
        </row>
        <row r="18">
          <cell r="Q18">
            <v>56.6</v>
          </cell>
          <cell r="R18">
            <v>56.6</v>
          </cell>
          <cell r="S18">
            <v>56.6</v>
          </cell>
          <cell r="T18" t="str">
            <v>实物资产</v>
          </cell>
          <cell r="U18" t="str">
            <v>集体</v>
          </cell>
          <cell r="V18" t="str">
            <v>牛门洞村</v>
          </cell>
          <cell r="W18" t="str">
            <v>牛门洞村</v>
          </cell>
        </row>
        <row r="18">
          <cell r="Z18" t="str">
            <v>在用</v>
          </cell>
          <cell r="AA18" t="str">
            <v>牛门洞村</v>
          </cell>
          <cell r="AB18" t="str">
            <v>王智</v>
          </cell>
        </row>
        <row r="19">
          <cell r="B19" t="str">
            <v>头寨子镇双坪村文化广场亮化工程</v>
          </cell>
          <cell r="C19" t="str">
            <v>公益性资产</v>
          </cell>
          <cell r="D19" t="str">
            <v>头寨子镇</v>
          </cell>
          <cell r="E19" t="str">
            <v>财政局</v>
          </cell>
          <cell r="F19" t="str">
            <v>头寨子镇</v>
          </cell>
          <cell r="G19" t="str">
            <v>双坪村</v>
          </cell>
          <cell r="H19" t="str">
            <v>安装30WLED太阳能路灯8盏</v>
          </cell>
          <cell r="I19">
            <v>2018</v>
          </cell>
          <cell r="J19">
            <v>2018</v>
          </cell>
          <cell r="K19">
            <v>15</v>
          </cell>
          <cell r="L19" t="str">
            <v>会财发[2018]622号</v>
          </cell>
        </row>
        <row r="19">
          <cell r="Q19">
            <v>2.4</v>
          </cell>
          <cell r="R19">
            <v>2.4</v>
          </cell>
          <cell r="S19">
            <v>2.4</v>
          </cell>
          <cell r="T19" t="str">
            <v>实物资产</v>
          </cell>
          <cell r="U19" t="str">
            <v>集体</v>
          </cell>
          <cell r="V19" t="str">
            <v>双坪村</v>
          </cell>
          <cell r="W19" t="str">
            <v>双坪村</v>
          </cell>
        </row>
        <row r="19">
          <cell r="Z19" t="str">
            <v>在用</v>
          </cell>
          <cell r="AA19" t="str">
            <v>双坪村</v>
          </cell>
          <cell r="AB19" t="str">
            <v>牛步武</v>
          </cell>
        </row>
        <row r="20">
          <cell r="B20" t="str">
            <v>头寨子镇牛门洞村文化广场亮化工程</v>
          </cell>
          <cell r="C20" t="str">
            <v>公益性资产</v>
          </cell>
          <cell r="D20" t="str">
            <v>头寨子镇</v>
          </cell>
          <cell r="E20" t="str">
            <v>财政局</v>
          </cell>
          <cell r="F20" t="str">
            <v>头寨子镇</v>
          </cell>
          <cell r="G20" t="str">
            <v>牛门洞村</v>
          </cell>
          <cell r="H20" t="str">
            <v>安装30WLED太阳能路灯8盏</v>
          </cell>
          <cell r="I20">
            <v>2018</v>
          </cell>
          <cell r="J20">
            <v>2018</v>
          </cell>
          <cell r="K20">
            <v>15</v>
          </cell>
          <cell r="L20" t="str">
            <v>会财发[2018]622号</v>
          </cell>
        </row>
        <row r="20">
          <cell r="Q20">
            <v>2.4</v>
          </cell>
          <cell r="R20">
            <v>2.4</v>
          </cell>
          <cell r="S20">
            <v>2.4</v>
          </cell>
          <cell r="T20" t="str">
            <v>实物资产</v>
          </cell>
          <cell r="U20" t="str">
            <v>集体</v>
          </cell>
          <cell r="V20" t="str">
            <v>牛门洞村</v>
          </cell>
          <cell r="W20" t="str">
            <v>牛门洞村</v>
          </cell>
        </row>
        <row r="20">
          <cell r="Z20" t="str">
            <v>在用</v>
          </cell>
          <cell r="AA20" t="str">
            <v>牛门洞村</v>
          </cell>
          <cell r="AB20" t="str">
            <v>王智</v>
          </cell>
        </row>
        <row r="21">
          <cell r="B21" t="str">
            <v>头寨子镇八岔村文化广场建设工程</v>
          </cell>
          <cell r="C21" t="str">
            <v>公益性资产</v>
          </cell>
          <cell r="D21" t="str">
            <v>头寨子</v>
          </cell>
          <cell r="E21" t="str">
            <v>财政局</v>
          </cell>
          <cell r="F21" t="str">
            <v>头寨子</v>
          </cell>
          <cell r="G21" t="str">
            <v>八岔村</v>
          </cell>
          <cell r="H21" t="str">
            <v>新建（13.7m*11.3m）砖混结构文化舞台一座并配套63.6㎡化妆室一座，屋面为钢木结构；硬化广场1970㎡；新砌高1.8米砖围墙52m，新建铁艺围栏108m。</v>
          </cell>
          <cell r="I21">
            <v>2020</v>
          </cell>
          <cell r="J21">
            <v>2020</v>
          </cell>
          <cell r="K21">
            <v>15</v>
          </cell>
          <cell r="L21" t="str">
            <v>会财农发[2020]20号</v>
          </cell>
        </row>
        <row r="21">
          <cell r="Q21">
            <v>60</v>
          </cell>
          <cell r="R21">
            <v>60</v>
          </cell>
          <cell r="S21">
            <v>60</v>
          </cell>
          <cell r="T21" t="str">
            <v>实物资产</v>
          </cell>
          <cell r="U21" t="str">
            <v>集体</v>
          </cell>
          <cell r="V21" t="str">
            <v>八家岔村</v>
          </cell>
          <cell r="W21" t="str">
            <v>八家岔村</v>
          </cell>
        </row>
        <row r="21">
          <cell r="Z21" t="str">
            <v>在用</v>
          </cell>
          <cell r="AA21" t="str">
            <v>八家岔村</v>
          </cell>
          <cell r="AB21" t="str">
            <v>马成彦</v>
          </cell>
        </row>
        <row r="22">
          <cell r="B22" t="str">
            <v>头寨子镇八岔村道路硬化工程</v>
          </cell>
          <cell r="C22" t="str">
            <v>公益性资产</v>
          </cell>
          <cell r="D22" t="str">
            <v>头寨子镇</v>
          </cell>
          <cell r="E22" t="str">
            <v>财政局</v>
          </cell>
          <cell r="F22" t="str">
            <v>头寨子镇</v>
          </cell>
          <cell r="G22" t="str">
            <v>八岔村</v>
          </cell>
          <cell r="H22" t="str">
            <v>道路硬化2.75km，厚18cm，宽3.5m</v>
          </cell>
          <cell r="I22">
            <v>2020</v>
          </cell>
          <cell r="J22">
            <v>2020</v>
          </cell>
          <cell r="K22">
            <v>15</v>
          </cell>
          <cell r="L22" t="str">
            <v>会财农发[2020]20号</v>
          </cell>
        </row>
        <row r="22">
          <cell r="Q22">
            <v>96</v>
          </cell>
          <cell r="R22">
            <v>96</v>
          </cell>
          <cell r="S22">
            <v>96</v>
          </cell>
          <cell r="T22" t="str">
            <v>实物资产</v>
          </cell>
          <cell r="U22" t="str">
            <v>集体</v>
          </cell>
          <cell r="V22" t="str">
            <v>八家岔村</v>
          </cell>
          <cell r="W22" t="str">
            <v>八家岔村</v>
          </cell>
        </row>
        <row r="22">
          <cell r="Z22" t="str">
            <v>在用</v>
          </cell>
          <cell r="AA22" t="str">
            <v>八家岔村</v>
          </cell>
          <cell r="AB22" t="str">
            <v>马成彦</v>
          </cell>
        </row>
      </sheetData>
      <sheetData sheetId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27">
          <cell r="B27" t="str">
            <v>甘沟驿镇河西坡村道路硬化</v>
          </cell>
          <cell r="C27" t="str">
            <v>公益性资产</v>
          </cell>
          <cell r="D27" t="str">
            <v>甘沟驿镇</v>
          </cell>
          <cell r="E27" t="str">
            <v>财政局</v>
          </cell>
          <cell r="F27" t="str">
            <v>甘沟驿镇</v>
          </cell>
          <cell r="G27" t="str">
            <v>河西坡村</v>
          </cell>
          <cell r="H27" t="str">
            <v>硬化道路3.5km，宽3.5m,厚18cm。</v>
          </cell>
          <cell r="I27">
            <v>2013</v>
          </cell>
          <cell r="J27">
            <v>2013</v>
          </cell>
          <cell r="K27">
            <v>15</v>
          </cell>
          <cell r="L27" t="str">
            <v>会财发[2013]148号</v>
          </cell>
        </row>
        <row r="27">
          <cell r="Q27">
            <v>80.5</v>
          </cell>
          <cell r="R27">
            <v>80.5</v>
          </cell>
          <cell r="S27">
            <v>80.5</v>
          </cell>
          <cell r="T27" t="str">
            <v>实物资产</v>
          </cell>
          <cell r="U27" t="str">
            <v>集体</v>
          </cell>
          <cell r="V27" t="str">
            <v>河西坡村</v>
          </cell>
        </row>
        <row r="27">
          <cell r="Z27" t="str">
            <v>在用</v>
          </cell>
          <cell r="AA27" t="str">
            <v>河西坡村委会</v>
          </cell>
          <cell r="AB27" t="str">
            <v>陈威旺</v>
          </cell>
          <cell r="AC27" t="str">
            <v>损坏后老百姓自筹资金维护</v>
          </cell>
        </row>
        <row r="28">
          <cell r="B28" t="str">
            <v>老君坡乡老君坡村上街至下街桥头硬化工程</v>
          </cell>
          <cell r="C28" t="str">
            <v>公益性资产</v>
          </cell>
          <cell r="D28" t="str">
            <v>老君坡乡</v>
          </cell>
          <cell r="E28" t="str">
            <v>财政局</v>
          </cell>
          <cell r="F28" t="str">
            <v>老君坡乡</v>
          </cell>
          <cell r="G28" t="str">
            <v>老君坡村</v>
          </cell>
          <cell r="H28" t="str">
            <v>硬化道路3km，宽3.5m,厚18cm。</v>
          </cell>
          <cell r="I28">
            <v>2013</v>
          </cell>
          <cell r="J28">
            <v>2013</v>
          </cell>
          <cell r="K28">
            <v>15</v>
          </cell>
          <cell r="L28" t="str">
            <v>会财发[2013]148号</v>
          </cell>
        </row>
        <row r="28">
          <cell r="Q28">
            <v>69</v>
          </cell>
          <cell r="R28">
            <v>69</v>
          </cell>
          <cell r="S28">
            <v>69</v>
          </cell>
          <cell r="T28" t="str">
            <v>实物资产</v>
          </cell>
          <cell r="U28" t="str">
            <v>集体</v>
          </cell>
          <cell r="V28" t="str">
            <v>老君坡村</v>
          </cell>
        </row>
        <row r="28">
          <cell r="Z28" t="str">
            <v>在用</v>
          </cell>
        </row>
        <row r="29">
          <cell r="B29" t="str">
            <v>刘寨乡李寨村李寨社至曲岔社村组道路硬化工程</v>
          </cell>
          <cell r="C29" t="str">
            <v>公益性资产</v>
          </cell>
          <cell r="D29" t="str">
            <v>刘寨乡</v>
          </cell>
          <cell r="E29" t="str">
            <v>财政局</v>
          </cell>
          <cell r="F29" t="str">
            <v>刘寨乡</v>
          </cell>
          <cell r="G29" t="str">
            <v>李寨村</v>
          </cell>
          <cell r="H29" t="str">
            <v>硬化道路4.5km，宽3.5m,厚18cm。</v>
          </cell>
          <cell r="I29">
            <v>2013</v>
          </cell>
          <cell r="J29">
            <v>2013</v>
          </cell>
          <cell r="K29">
            <v>15</v>
          </cell>
          <cell r="L29" t="str">
            <v>会财发[2013]148号</v>
          </cell>
        </row>
        <row r="29">
          <cell r="Q29">
            <v>103.5</v>
          </cell>
          <cell r="R29">
            <v>103.5</v>
          </cell>
          <cell r="S29">
            <v>103.5</v>
          </cell>
          <cell r="T29" t="str">
            <v>实物资产</v>
          </cell>
          <cell r="U29" t="str">
            <v>集体</v>
          </cell>
          <cell r="V29" t="str">
            <v>李寨村</v>
          </cell>
        </row>
        <row r="29">
          <cell r="Z29" t="str">
            <v>在用</v>
          </cell>
        </row>
        <row r="30">
          <cell r="B30" t="str">
            <v>大沟乡庄湾村丑岔社至庄湾社村组道路硬化</v>
          </cell>
          <cell r="C30" t="str">
            <v>公益性资产</v>
          </cell>
          <cell r="D30" t="str">
            <v>大沟乡</v>
          </cell>
          <cell r="E30" t="str">
            <v>财政局</v>
          </cell>
          <cell r="F30" t="str">
            <v>大沟乡</v>
          </cell>
          <cell r="G30" t="str">
            <v>庄湾村</v>
          </cell>
          <cell r="H30" t="str">
            <v>硬化道路3.5km，宽3.5m,厚18cm。</v>
          </cell>
          <cell r="I30">
            <v>2013</v>
          </cell>
          <cell r="J30">
            <v>2013</v>
          </cell>
          <cell r="K30">
            <v>15</v>
          </cell>
          <cell r="L30" t="str">
            <v>会财发[2013]148号</v>
          </cell>
        </row>
        <row r="30">
          <cell r="Q30">
            <v>80.5</v>
          </cell>
          <cell r="R30">
            <v>80.5</v>
          </cell>
          <cell r="S30">
            <v>80.5</v>
          </cell>
          <cell r="T30" t="str">
            <v>实物资产</v>
          </cell>
          <cell r="U30" t="str">
            <v>集体</v>
          </cell>
          <cell r="V30" t="str">
            <v>庄湾村</v>
          </cell>
        </row>
        <row r="30">
          <cell r="Z30" t="str">
            <v>在用</v>
          </cell>
        </row>
        <row r="31">
          <cell r="B31" t="str">
            <v>新塬乡老庄村老庄组至堡坪组硬化道路新建工程</v>
          </cell>
          <cell r="C31" t="str">
            <v>公益性资产</v>
          </cell>
          <cell r="D31" t="str">
            <v>新塬乡</v>
          </cell>
          <cell r="E31" t="str">
            <v>财政局</v>
          </cell>
          <cell r="F31" t="str">
            <v>新塬乡</v>
          </cell>
          <cell r="G31" t="str">
            <v>老庄村</v>
          </cell>
          <cell r="H31" t="str">
            <v>硬化道路3km，宽3.5m,厚18cm。</v>
          </cell>
          <cell r="I31">
            <v>2013</v>
          </cell>
          <cell r="J31">
            <v>2013</v>
          </cell>
          <cell r="K31">
            <v>15</v>
          </cell>
          <cell r="L31" t="str">
            <v>会财发[2013]148号</v>
          </cell>
        </row>
        <row r="31">
          <cell r="Q31">
            <v>69</v>
          </cell>
          <cell r="R31">
            <v>69</v>
          </cell>
          <cell r="S31">
            <v>69</v>
          </cell>
          <cell r="T31" t="str">
            <v>实物资产</v>
          </cell>
          <cell r="U31" t="str">
            <v>集体</v>
          </cell>
          <cell r="V31" t="str">
            <v>老庄村</v>
          </cell>
        </row>
        <row r="31">
          <cell r="Z31" t="str">
            <v>在用</v>
          </cell>
        </row>
        <row r="32">
          <cell r="B32" t="str">
            <v>郭城驿镇八百户村六百户社至关川水管所道路硬化</v>
          </cell>
          <cell r="C32" t="str">
            <v>公益性资产</v>
          </cell>
          <cell r="D32" t="str">
            <v>郭城驿镇</v>
          </cell>
          <cell r="E32" t="str">
            <v>财政局</v>
          </cell>
          <cell r="F32" t="str">
            <v>郭城驿镇</v>
          </cell>
          <cell r="G32" t="str">
            <v>八百户村</v>
          </cell>
          <cell r="H32" t="str">
            <v>硬化道路2km，宽3.5m,厚18cm。</v>
          </cell>
          <cell r="I32">
            <v>2013</v>
          </cell>
          <cell r="J32">
            <v>2013</v>
          </cell>
          <cell r="K32">
            <v>15</v>
          </cell>
          <cell r="L32" t="str">
            <v>会财发[2013]148号</v>
          </cell>
        </row>
        <row r="32">
          <cell r="Q32">
            <v>46</v>
          </cell>
          <cell r="R32">
            <v>46</v>
          </cell>
          <cell r="S32">
            <v>46</v>
          </cell>
          <cell r="T32" t="str">
            <v>实物资产</v>
          </cell>
          <cell r="U32" t="str">
            <v>集体</v>
          </cell>
          <cell r="V32" t="str">
            <v>八百户村</v>
          </cell>
        </row>
        <row r="32">
          <cell r="Z32" t="str">
            <v>在用</v>
          </cell>
        </row>
        <row r="33">
          <cell r="B33" t="str">
            <v>头寨子镇三百户村三社、四社道路硬化</v>
          </cell>
          <cell r="C33" t="str">
            <v>公益性资产</v>
          </cell>
          <cell r="D33" t="str">
            <v>头寨子镇</v>
          </cell>
          <cell r="E33" t="str">
            <v>财政局</v>
          </cell>
          <cell r="F33" t="str">
            <v>头寨子镇</v>
          </cell>
          <cell r="G33" t="str">
            <v>三百户村</v>
          </cell>
          <cell r="H33" t="str">
            <v>硬化道路3km，宽3.5m,厚18cm。</v>
          </cell>
          <cell r="I33">
            <v>2013</v>
          </cell>
          <cell r="J33">
            <v>2013</v>
          </cell>
          <cell r="K33">
            <v>15</v>
          </cell>
          <cell r="L33" t="str">
            <v>会财发[2013]148号</v>
          </cell>
        </row>
        <row r="33">
          <cell r="Q33">
            <v>69</v>
          </cell>
          <cell r="R33">
            <v>69</v>
          </cell>
          <cell r="S33">
            <v>69</v>
          </cell>
          <cell r="T33" t="str">
            <v>实物资产</v>
          </cell>
          <cell r="U33" t="str">
            <v>集体</v>
          </cell>
          <cell r="V33" t="str">
            <v>三百户村</v>
          </cell>
        </row>
        <row r="33">
          <cell r="Z33" t="str">
            <v>在用</v>
          </cell>
        </row>
        <row r="34">
          <cell r="B34" t="str">
            <v>太平店镇万坪村村址至宽岔社通村道路硬化</v>
          </cell>
          <cell r="C34" t="str">
            <v>公益性资产</v>
          </cell>
          <cell r="D34" t="str">
            <v>太平店镇</v>
          </cell>
          <cell r="E34" t="str">
            <v>财政局</v>
          </cell>
          <cell r="F34" t="str">
            <v>太平店镇</v>
          </cell>
          <cell r="G34" t="str">
            <v>万坪村</v>
          </cell>
          <cell r="H34" t="str">
            <v>硬化道路4km，宽3.5m,厚18cm。</v>
          </cell>
          <cell r="I34">
            <v>2013</v>
          </cell>
          <cell r="J34">
            <v>2013</v>
          </cell>
          <cell r="K34">
            <v>15</v>
          </cell>
          <cell r="L34" t="str">
            <v>会财发[2013]148号</v>
          </cell>
        </row>
        <row r="34">
          <cell r="Q34">
            <v>92</v>
          </cell>
          <cell r="R34">
            <v>92</v>
          </cell>
          <cell r="S34">
            <v>92</v>
          </cell>
          <cell r="T34" t="str">
            <v>实物资产</v>
          </cell>
          <cell r="U34" t="str">
            <v>集体</v>
          </cell>
          <cell r="V34" t="str">
            <v>万坪村</v>
          </cell>
        </row>
        <row r="34">
          <cell r="Z34" t="str">
            <v>在用</v>
          </cell>
        </row>
        <row r="35">
          <cell r="B35" t="str">
            <v>柴家门乡柴门村至何门村村组道路硬化</v>
          </cell>
          <cell r="C35" t="str">
            <v>公益性资产</v>
          </cell>
          <cell r="D35" t="str">
            <v>柴家门乡</v>
          </cell>
          <cell r="E35" t="str">
            <v>财政局</v>
          </cell>
          <cell r="F35" t="str">
            <v>柴家门乡</v>
          </cell>
          <cell r="G35" t="str">
            <v>柴门村</v>
          </cell>
          <cell r="H35" t="str">
            <v>硬化道路4km，宽3.5m,厚18cm。</v>
          </cell>
          <cell r="I35">
            <v>2013</v>
          </cell>
          <cell r="J35">
            <v>2013</v>
          </cell>
          <cell r="K35">
            <v>15</v>
          </cell>
          <cell r="L35" t="str">
            <v>会财发[2013]148号</v>
          </cell>
        </row>
        <row r="35">
          <cell r="Q35">
            <v>92</v>
          </cell>
          <cell r="R35">
            <v>92</v>
          </cell>
          <cell r="S35">
            <v>92</v>
          </cell>
          <cell r="T35" t="str">
            <v>实物资产</v>
          </cell>
          <cell r="U35" t="str">
            <v>集体</v>
          </cell>
          <cell r="V35" t="str">
            <v>柴门村</v>
          </cell>
        </row>
        <row r="35">
          <cell r="Z35" t="str">
            <v>在用</v>
          </cell>
        </row>
        <row r="36">
          <cell r="B36" t="str">
            <v>河畔镇车川村村组道路硬化工程</v>
          </cell>
          <cell r="C36" t="str">
            <v>公益性资产</v>
          </cell>
          <cell r="D36" t="str">
            <v>河畔镇</v>
          </cell>
          <cell r="E36" t="str">
            <v>财政局</v>
          </cell>
          <cell r="F36" t="str">
            <v>河畔镇</v>
          </cell>
          <cell r="G36" t="str">
            <v>车川村</v>
          </cell>
          <cell r="H36" t="str">
            <v>硬化道路5km，宽3.5m,厚18cm。</v>
          </cell>
          <cell r="I36">
            <v>2013</v>
          </cell>
          <cell r="J36">
            <v>2013</v>
          </cell>
          <cell r="K36">
            <v>15</v>
          </cell>
          <cell r="L36" t="str">
            <v>会财发[2013]148号</v>
          </cell>
        </row>
        <row r="36">
          <cell r="Q36">
            <v>115</v>
          </cell>
          <cell r="R36">
            <v>115</v>
          </cell>
          <cell r="S36">
            <v>115</v>
          </cell>
          <cell r="T36" t="str">
            <v>实物资产</v>
          </cell>
          <cell r="U36" t="str">
            <v>集体</v>
          </cell>
          <cell r="V36" t="str">
            <v>车川村</v>
          </cell>
        </row>
        <row r="36">
          <cell r="Z36" t="str">
            <v>在用</v>
          </cell>
          <cell r="AA36" t="str">
            <v>车川村</v>
          </cell>
          <cell r="AB36" t="str">
            <v>马卓</v>
          </cell>
        </row>
        <row r="37">
          <cell r="B37" t="str">
            <v>平头川乡双头村刘湾社至王川社道路硬化</v>
          </cell>
          <cell r="C37" t="str">
            <v>公益性资产</v>
          </cell>
          <cell r="D37" t="str">
            <v>平头川乡</v>
          </cell>
          <cell r="E37" t="str">
            <v>财政局</v>
          </cell>
          <cell r="F37" t="str">
            <v>平头川乡</v>
          </cell>
          <cell r="G37" t="str">
            <v>双头村</v>
          </cell>
          <cell r="H37" t="str">
            <v>整修砂化路8km，路宽6m,铺沙8厘米，边沟8000米。</v>
          </cell>
          <cell r="I37">
            <v>2013</v>
          </cell>
          <cell r="J37">
            <v>2013</v>
          </cell>
          <cell r="K37">
            <v>15</v>
          </cell>
          <cell r="L37" t="str">
            <v>会财发[2013]148号</v>
          </cell>
        </row>
        <row r="37">
          <cell r="Q37">
            <v>25</v>
          </cell>
          <cell r="R37">
            <v>25</v>
          </cell>
          <cell r="S37">
            <v>25</v>
          </cell>
          <cell r="T37" t="str">
            <v>实物资产</v>
          </cell>
          <cell r="U37" t="str">
            <v>集体</v>
          </cell>
          <cell r="V37" t="str">
            <v>双头村</v>
          </cell>
        </row>
        <row r="37">
          <cell r="Z37" t="str">
            <v>在用</v>
          </cell>
        </row>
        <row r="38">
          <cell r="B38" t="str">
            <v>翟家所乡张城堡村上街组村容村貌整治、文化广场硬化和文化舞台建设</v>
          </cell>
          <cell r="C38" t="str">
            <v>公益性资产</v>
          </cell>
          <cell r="D38" t="str">
            <v>翟家所乡</v>
          </cell>
          <cell r="E38" t="str">
            <v>财政局</v>
          </cell>
          <cell r="F38" t="str">
            <v>翟家所乡</v>
          </cell>
          <cell r="G38" t="str">
            <v>张城堡村</v>
          </cell>
          <cell r="H38" t="str">
            <v>安装路灯50盏，村庄绿化200亩，硬化广场4500平方米，新建文化舞台一座800平方米。</v>
          </cell>
          <cell r="I38">
            <v>2013</v>
          </cell>
          <cell r="J38">
            <v>2013</v>
          </cell>
          <cell r="K38">
            <v>15</v>
          </cell>
          <cell r="L38" t="str">
            <v>会财发[2013]148号</v>
          </cell>
        </row>
        <row r="38">
          <cell r="Q38">
            <v>100</v>
          </cell>
          <cell r="R38">
            <v>100</v>
          </cell>
          <cell r="S38">
            <v>100</v>
          </cell>
          <cell r="T38" t="str">
            <v>实物资产</v>
          </cell>
          <cell r="U38" t="str">
            <v>集体</v>
          </cell>
          <cell r="V38" t="str">
            <v>张城堡村</v>
          </cell>
        </row>
        <row r="38">
          <cell r="Z38" t="str">
            <v>在用</v>
          </cell>
        </row>
        <row r="39">
          <cell r="B39" t="str">
            <v>四房吴乡大房吴村村内砂化道路建设工程</v>
          </cell>
          <cell r="C39" t="str">
            <v>公益性资产</v>
          </cell>
          <cell r="D39" t="str">
            <v>四房吴乡</v>
          </cell>
          <cell r="E39" t="str">
            <v>财政局</v>
          </cell>
          <cell r="F39" t="str">
            <v>四房吴乡</v>
          </cell>
          <cell r="G39" t="str">
            <v>大房吴村</v>
          </cell>
          <cell r="H39" t="str">
            <v>新建道路8.5公里，建设道路路基宽度6.5米，路面宽度6米，厚10厘米，排水边改4000米，根据地形配置涵管7道。</v>
          </cell>
          <cell r="I39">
            <v>2013</v>
          </cell>
          <cell r="J39">
            <v>2013</v>
          </cell>
          <cell r="K39">
            <v>15</v>
          </cell>
          <cell r="L39" t="str">
            <v>会财发[2013]268号</v>
          </cell>
        </row>
        <row r="39">
          <cell r="Q39">
            <v>25</v>
          </cell>
          <cell r="R39">
            <v>25</v>
          </cell>
          <cell r="S39">
            <v>25</v>
          </cell>
          <cell r="T39" t="str">
            <v>实物资产</v>
          </cell>
          <cell r="U39" t="str">
            <v>集体</v>
          </cell>
          <cell r="V39" t="str">
            <v>大房吴村</v>
          </cell>
        </row>
        <row r="39">
          <cell r="Z39" t="str">
            <v>在用</v>
          </cell>
          <cell r="AA39" t="str">
            <v>湾口村</v>
          </cell>
          <cell r="AB39" t="str">
            <v>冉军斌</v>
          </cell>
        </row>
        <row r="40">
          <cell r="B40" t="str">
            <v>头寨子镇头寨村罗湾翻水桥建设工程</v>
          </cell>
          <cell r="C40" t="str">
            <v>公益性资产</v>
          </cell>
          <cell r="D40" t="str">
            <v>头寨子镇</v>
          </cell>
          <cell r="E40" t="str">
            <v>财政局</v>
          </cell>
          <cell r="F40" t="str">
            <v>头寨子镇</v>
          </cell>
          <cell r="G40" t="str">
            <v>头寨村</v>
          </cell>
          <cell r="H40" t="str">
            <v>新建翻水桥1座，长32米，高3米，宽4米，3跨。</v>
          </cell>
          <cell r="I40">
            <v>2013</v>
          </cell>
          <cell r="J40">
            <v>2013</v>
          </cell>
          <cell r="K40">
            <v>15</v>
          </cell>
          <cell r="L40" t="str">
            <v>会财发[2013]268号</v>
          </cell>
        </row>
        <row r="40">
          <cell r="Q40">
            <v>30</v>
          </cell>
          <cell r="R40">
            <v>30</v>
          </cell>
          <cell r="S40">
            <v>30</v>
          </cell>
          <cell r="T40" t="str">
            <v>实物资产</v>
          </cell>
          <cell r="U40" t="str">
            <v>集体</v>
          </cell>
          <cell r="V40" t="str">
            <v>头寨村</v>
          </cell>
        </row>
        <row r="40">
          <cell r="Z40" t="str">
            <v>在用</v>
          </cell>
        </row>
        <row r="41">
          <cell r="B41" t="str">
            <v>郭城驿镇红堡子村文化广场铺设工程</v>
          </cell>
          <cell r="C41" t="str">
            <v>公益性资产</v>
          </cell>
          <cell r="D41" t="str">
            <v>郭城驿镇</v>
          </cell>
          <cell r="E41" t="str">
            <v>财政局</v>
          </cell>
          <cell r="F41" t="str">
            <v>郭城驿镇</v>
          </cell>
          <cell r="G41" t="str">
            <v>红堡子村</v>
          </cell>
          <cell r="H41" t="str">
            <v>大理石铺面，混凝土垫层，面积5600平方米，厚15厘米。</v>
          </cell>
          <cell r="I41">
            <v>2013</v>
          </cell>
          <cell r="J41">
            <v>2013</v>
          </cell>
          <cell r="K41">
            <v>15</v>
          </cell>
          <cell r="L41" t="str">
            <v>会财发[2013]268号</v>
          </cell>
        </row>
        <row r="41">
          <cell r="Q41">
            <v>30</v>
          </cell>
          <cell r="R41">
            <v>30</v>
          </cell>
          <cell r="S41">
            <v>30</v>
          </cell>
          <cell r="T41" t="str">
            <v>实物资产</v>
          </cell>
          <cell r="U41" t="str">
            <v>集体</v>
          </cell>
          <cell r="V41" t="str">
            <v>红堡子村</v>
          </cell>
        </row>
        <row r="41">
          <cell r="Z41" t="str">
            <v>在用</v>
          </cell>
        </row>
        <row r="42">
          <cell r="B42" t="str">
            <v>太平店镇何川村村内砂化道路建设工程</v>
          </cell>
          <cell r="C42" t="str">
            <v>公益性资产</v>
          </cell>
          <cell r="D42" t="str">
            <v>太平店镇</v>
          </cell>
          <cell r="E42" t="str">
            <v>财政局</v>
          </cell>
          <cell r="F42" t="str">
            <v>太平店镇</v>
          </cell>
          <cell r="G42" t="str">
            <v>何川村</v>
          </cell>
          <cell r="H42" t="str">
            <v>砂化道路7.15公里，路面宽6米，厚8厘米，单向边沟2380米，修建涵管3道。</v>
          </cell>
          <cell r="I42">
            <v>2013</v>
          </cell>
          <cell r="J42">
            <v>2013</v>
          </cell>
          <cell r="K42">
            <v>15</v>
          </cell>
          <cell r="L42" t="str">
            <v>会财发[2013]268号</v>
          </cell>
        </row>
        <row r="42">
          <cell r="Q42">
            <v>20</v>
          </cell>
          <cell r="R42">
            <v>20</v>
          </cell>
          <cell r="S42">
            <v>20</v>
          </cell>
          <cell r="T42" t="str">
            <v>实物资产</v>
          </cell>
          <cell r="U42" t="str">
            <v>集体</v>
          </cell>
          <cell r="V42" t="str">
            <v>何川村</v>
          </cell>
        </row>
        <row r="42">
          <cell r="Z42" t="str">
            <v>在用</v>
          </cell>
        </row>
        <row r="43">
          <cell r="B43" t="str">
            <v>韩集乡韩集组至耐阳组村组道路硬化工程</v>
          </cell>
          <cell r="C43" t="str">
            <v>公益性资产</v>
          </cell>
          <cell r="D43" t="str">
            <v>韩家集乡</v>
          </cell>
          <cell r="E43" t="str">
            <v>财政局</v>
          </cell>
          <cell r="F43" t="str">
            <v>韩家集乡</v>
          </cell>
          <cell r="G43" t="str">
            <v>韩集村</v>
          </cell>
          <cell r="H43" t="str">
            <v>硬化道路3km，宽3.5m,厚18cm。</v>
          </cell>
          <cell r="I43">
            <v>2013</v>
          </cell>
          <cell r="J43">
            <v>2013</v>
          </cell>
          <cell r="K43">
            <v>15</v>
          </cell>
          <cell r="L43" t="str">
            <v>会财发[2013]268号</v>
          </cell>
        </row>
        <row r="43">
          <cell r="Q43">
            <v>69</v>
          </cell>
          <cell r="R43">
            <v>69</v>
          </cell>
          <cell r="S43">
            <v>69</v>
          </cell>
          <cell r="T43" t="str">
            <v>实物资产</v>
          </cell>
          <cell r="U43" t="str">
            <v>集体</v>
          </cell>
          <cell r="V43" t="str">
            <v>韩集村</v>
          </cell>
        </row>
        <row r="43">
          <cell r="Z43" t="str">
            <v>在用</v>
          </cell>
          <cell r="AA43" t="str">
            <v>韩家集村委会</v>
          </cell>
          <cell r="AB43" t="str">
            <v>曹国宁</v>
          </cell>
        </row>
        <row r="44">
          <cell r="B44" t="str">
            <v>草滩乡麦李村任塬组道路硬化工程</v>
          </cell>
          <cell r="C44" t="str">
            <v>公益性资产</v>
          </cell>
          <cell r="D44" t="str">
            <v>草滩乡</v>
          </cell>
          <cell r="E44" t="str">
            <v>财政局</v>
          </cell>
          <cell r="F44" t="str">
            <v>草滩乡</v>
          </cell>
          <cell r="G44" t="str">
            <v>麦李村</v>
          </cell>
          <cell r="H44" t="str">
            <v>硬化道路2km，宽3.5m,厚18cm。</v>
          </cell>
          <cell r="I44">
            <v>2013</v>
          </cell>
          <cell r="J44">
            <v>2013</v>
          </cell>
          <cell r="K44">
            <v>15</v>
          </cell>
          <cell r="L44" t="str">
            <v>会财发[2013]399号</v>
          </cell>
        </row>
        <row r="44">
          <cell r="Q44">
            <v>46</v>
          </cell>
          <cell r="R44">
            <v>46</v>
          </cell>
          <cell r="S44">
            <v>46</v>
          </cell>
          <cell r="T44" t="str">
            <v>实物资产</v>
          </cell>
          <cell r="U44" t="str">
            <v>集体</v>
          </cell>
          <cell r="V44" t="str">
            <v>麦李村</v>
          </cell>
        </row>
        <row r="44">
          <cell r="Z44" t="str">
            <v>在用</v>
          </cell>
        </row>
        <row r="45">
          <cell r="B45" t="str">
            <v>河畔镇河畔村新农村亮化工程</v>
          </cell>
          <cell r="C45" t="str">
            <v>公益性资产</v>
          </cell>
          <cell r="D45" t="str">
            <v>河畔镇</v>
          </cell>
          <cell r="E45" t="str">
            <v>财政局</v>
          </cell>
          <cell r="F45" t="str">
            <v>河畔镇</v>
          </cell>
          <cell r="G45" t="str">
            <v>河畔村</v>
          </cell>
          <cell r="H45" t="str">
            <v>平整场地12000平方米，安装太阳能路灯50盏。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会财发[2013]399号</v>
          </cell>
        </row>
        <row r="45">
          <cell r="Q45">
            <v>30</v>
          </cell>
          <cell r="R45">
            <v>30</v>
          </cell>
          <cell r="S45">
            <v>30</v>
          </cell>
          <cell r="T45" t="str">
            <v>实物资产</v>
          </cell>
          <cell r="U45" t="str">
            <v>集体</v>
          </cell>
          <cell r="V45" t="str">
            <v>河畔村</v>
          </cell>
        </row>
        <row r="45">
          <cell r="Z45" t="str">
            <v>在用</v>
          </cell>
          <cell r="AA45" t="str">
            <v>河畔村</v>
          </cell>
          <cell r="AB45" t="str">
            <v>田丽文</v>
          </cell>
        </row>
        <row r="46">
          <cell r="B46" t="str">
            <v>新庄乡杨岔村杨岔社至麻湾社道路硬化工程</v>
          </cell>
          <cell r="C46" t="str">
            <v>公益性资产</v>
          </cell>
          <cell r="D46" t="str">
            <v>新庄乡</v>
          </cell>
          <cell r="E46" t="str">
            <v>财政局</v>
          </cell>
          <cell r="F46" t="str">
            <v>新庄乡</v>
          </cell>
          <cell r="G46" t="str">
            <v>杨岔村</v>
          </cell>
          <cell r="H46" t="str">
            <v>硬化道路2km，宽3.5m,厚18cm。</v>
          </cell>
          <cell r="I46">
            <v>2013</v>
          </cell>
          <cell r="J46">
            <v>2013</v>
          </cell>
          <cell r="K46">
            <v>15</v>
          </cell>
          <cell r="L46" t="str">
            <v>会财发[2013]399号</v>
          </cell>
        </row>
        <row r="46">
          <cell r="Q46">
            <v>46</v>
          </cell>
          <cell r="R46">
            <v>46</v>
          </cell>
          <cell r="S46">
            <v>46</v>
          </cell>
          <cell r="T46" t="str">
            <v>实物资产</v>
          </cell>
          <cell r="U46" t="str">
            <v>集体</v>
          </cell>
          <cell r="V46" t="str">
            <v>杨岔村</v>
          </cell>
        </row>
        <row r="46">
          <cell r="Z46" t="str">
            <v>在用</v>
          </cell>
        </row>
        <row r="47">
          <cell r="B47" t="str">
            <v>白草塬乡总堡村文化广场建设工程</v>
          </cell>
          <cell r="C47" t="str">
            <v>公益性资产</v>
          </cell>
          <cell r="D47" t="str">
            <v>白草塬乡</v>
          </cell>
          <cell r="E47" t="str">
            <v>财政局</v>
          </cell>
          <cell r="F47" t="str">
            <v>白草塬乡</v>
          </cell>
          <cell r="G47" t="str">
            <v>总堡村</v>
          </cell>
          <cell r="H47" t="str">
            <v>硬化文化广场5000平方米，厚18厘米。</v>
          </cell>
          <cell r="I47">
            <v>2013</v>
          </cell>
          <cell r="J47">
            <v>2013</v>
          </cell>
          <cell r="K47">
            <v>15</v>
          </cell>
          <cell r="L47" t="str">
            <v>会财发[2013]399号</v>
          </cell>
        </row>
        <row r="47">
          <cell r="Q47">
            <v>40</v>
          </cell>
          <cell r="R47">
            <v>40</v>
          </cell>
          <cell r="S47">
            <v>40</v>
          </cell>
          <cell r="T47" t="str">
            <v>实物资产</v>
          </cell>
          <cell r="U47" t="str">
            <v>集体</v>
          </cell>
          <cell r="V47" t="str">
            <v>总堡村</v>
          </cell>
        </row>
        <row r="47">
          <cell r="Z47" t="str">
            <v>在用</v>
          </cell>
        </row>
        <row r="48">
          <cell r="B48" t="str">
            <v>甘沟驿镇六十铺村道路硬化工程</v>
          </cell>
          <cell r="C48" t="str">
            <v>公益性资产</v>
          </cell>
          <cell r="D48" t="str">
            <v>甘沟驿镇</v>
          </cell>
          <cell r="E48" t="str">
            <v>财政局</v>
          </cell>
          <cell r="F48" t="str">
            <v>甘沟驿镇</v>
          </cell>
          <cell r="G48" t="str">
            <v>六十铺村</v>
          </cell>
          <cell r="H48" t="str">
            <v>硬化道路3.5km，宽3.5m,厚18cm。</v>
          </cell>
          <cell r="I48">
            <v>2013</v>
          </cell>
          <cell r="J48">
            <v>2013</v>
          </cell>
          <cell r="K48">
            <v>15</v>
          </cell>
          <cell r="L48" t="str">
            <v>会财发[2013]399号</v>
          </cell>
        </row>
        <row r="48">
          <cell r="Q48">
            <v>80.5</v>
          </cell>
          <cell r="R48">
            <v>80.5</v>
          </cell>
          <cell r="S48">
            <v>80.5</v>
          </cell>
          <cell r="T48" t="str">
            <v>实物资产</v>
          </cell>
          <cell r="U48" t="str">
            <v>集体</v>
          </cell>
          <cell r="V48" t="str">
            <v>六十铺村</v>
          </cell>
        </row>
        <row r="48">
          <cell r="Z48" t="str">
            <v>在用</v>
          </cell>
          <cell r="AA48" t="str">
            <v>六十铺村委会</v>
          </cell>
          <cell r="AB48" t="str">
            <v>郭振</v>
          </cell>
        </row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  <cell r="AA60" t="str">
            <v>袁家咀村委会</v>
          </cell>
          <cell r="AB60" t="str">
            <v>杨文定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  <cell r="AA61" t="str">
            <v>东西坡村委会</v>
          </cell>
          <cell r="AB61" t="str">
            <v>潘涌鹏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  <cell r="AA62" t="str">
            <v>线家川村委会</v>
          </cell>
          <cell r="AB62" t="str">
            <v>刘晓庆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  <cell r="AA65" t="str">
            <v>韩家集村委会</v>
          </cell>
          <cell r="AB65" t="str">
            <v>曹国宁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  <cell r="AA67" t="str">
            <v>线家川村委会</v>
          </cell>
          <cell r="AB67" t="str">
            <v>刘晓庆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  <cell r="AA68" t="str">
            <v>双庙村委会</v>
          </cell>
          <cell r="AB68" t="str">
            <v>席治忠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  <cell r="AA69" t="str">
            <v>荆坪村委会</v>
          </cell>
          <cell r="AB69" t="str">
            <v>荆占田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</row>
        <row r="71">
          <cell r="B71" t="str">
            <v>新庄乡杨岔村杨岔坡道路硬化工程</v>
          </cell>
          <cell r="C71" t="str">
            <v>公益性资产</v>
          </cell>
          <cell r="D71" t="str">
            <v>新庄乡</v>
          </cell>
          <cell r="E71" t="str">
            <v>财政局</v>
          </cell>
          <cell r="F71" t="str">
            <v>新庄乡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</row>
        <row r="72">
          <cell r="B72" t="str">
            <v>新庄乡新庄村村级文化阵地建设工程</v>
          </cell>
          <cell r="C72" t="str">
            <v>公益性资产</v>
          </cell>
          <cell r="D72" t="str">
            <v>新庄乡</v>
          </cell>
          <cell r="E72" t="str">
            <v>财政局</v>
          </cell>
          <cell r="F72" t="str">
            <v>新庄乡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  <cell r="AA78" t="str">
            <v>河畔村</v>
          </cell>
          <cell r="AB78" t="str">
            <v>田丽文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  <cell r="AA85" t="str">
            <v>田坪村委会</v>
          </cell>
          <cell r="AB85" t="str">
            <v>田自颜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  <cell r="AA88" t="str">
            <v>四房村</v>
          </cell>
          <cell r="AB88" t="str">
            <v>刘子权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  <cell r="AA95" t="str">
            <v>杨山村委会</v>
          </cell>
          <cell r="AB95" t="str">
            <v>张廷财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  <cell r="AA96" t="str">
            <v>车川村</v>
          </cell>
          <cell r="AB96" t="str">
            <v>马卓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  <cell r="AA97" t="str">
            <v>窑沟村委会</v>
          </cell>
          <cell r="AB97" t="str">
            <v>高彦飞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  <cell r="AA99" t="str">
            <v>大南村</v>
          </cell>
          <cell r="AB99" t="str">
            <v>魏源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</row>
        <row r="101">
          <cell r="B101" t="str">
            <v>新庄乡移民点巷内道路硬化工程</v>
          </cell>
          <cell r="C101" t="str">
            <v>公益性资产</v>
          </cell>
          <cell r="D101" t="str">
            <v>新庄乡</v>
          </cell>
          <cell r="E101" t="str">
            <v>财政局</v>
          </cell>
          <cell r="F101" t="str">
            <v>新庄乡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  <cell r="AA104" t="str">
            <v>南门川村委会</v>
          </cell>
          <cell r="AB104" t="str">
            <v>冯虹霞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  <cell r="AA108" t="str">
            <v>郝家川村委会</v>
          </cell>
          <cell r="AB108" t="str">
            <v>张文江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</row>
        <row r="118">
          <cell r="B118" t="str">
            <v>新庄乡寺寨村东帑村村组道路硬化工程</v>
          </cell>
          <cell r="C118" t="str">
            <v>公益性资产</v>
          </cell>
          <cell r="D118" t="str">
            <v>新庄乡</v>
          </cell>
          <cell r="E118" t="str">
            <v>财政局</v>
          </cell>
          <cell r="F118" t="str">
            <v>新庄乡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  <cell r="AA122" t="str">
            <v>袁岸村委会</v>
          </cell>
          <cell r="AB122" t="str">
            <v>袁思栋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  <cell r="AA123" t="str">
            <v>韩家集村委会</v>
          </cell>
          <cell r="AB123" t="str">
            <v>曹国宁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  <cell r="AA124" t="str">
            <v>杨山村委会</v>
          </cell>
          <cell r="AB124" t="str">
            <v>张廷财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  <cell r="AA125" t="str">
            <v>南湾村委会</v>
          </cell>
          <cell r="AB125" t="str">
            <v>何瑞琦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  <cell r="AA128" t="str">
            <v>沈家屲村委会</v>
          </cell>
          <cell r="AB128" t="str">
            <v>朱国栋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  <cell r="AA129" t="str">
            <v>荆坪村委会</v>
          </cell>
          <cell r="AB129" t="str">
            <v>荆占田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  <cell r="AA130" t="str">
            <v>韩家集村委会</v>
          </cell>
          <cell r="AB130" t="str">
            <v>曹国宁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  <cell r="AA132" t="str">
            <v>河畔村</v>
          </cell>
          <cell r="AB132" t="str">
            <v>田丽文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</row>
        <row r="139">
          <cell r="B139" t="str">
            <v>新庄乡新庄村新庄组巷道道路硬化工程</v>
          </cell>
          <cell r="C139" t="str">
            <v>公益性资产</v>
          </cell>
          <cell r="D139" t="str">
            <v>新庄乡</v>
          </cell>
          <cell r="E139" t="str">
            <v>财政局</v>
          </cell>
          <cell r="F139" t="str">
            <v>新庄乡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  <cell r="AA140" t="str">
            <v>袁岸村委会</v>
          </cell>
          <cell r="AB140" t="str">
            <v>袁耀华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  <cell r="AA147" t="str">
            <v>小南村</v>
          </cell>
          <cell r="AB147" t="str">
            <v>李军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  <cell r="AA154" t="str">
            <v>郝家川村委会</v>
          </cell>
          <cell r="AB154" t="str">
            <v>张文江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  <cell r="AA157" t="str">
            <v>荆坪村委会</v>
          </cell>
          <cell r="AB157" t="str">
            <v>荆占田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  <cell r="AA160" t="str">
            <v>苟家岘村委会</v>
          </cell>
          <cell r="AB160" t="str">
            <v>董守仓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  <cell r="AA163" t="str">
            <v>南门川村委会</v>
          </cell>
          <cell r="AB163" t="str">
            <v>冯虹霞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  <cell r="AA166" t="str">
            <v>马家岔村委会</v>
          </cell>
          <cell r="AB166" t="str">
            <v>王克祥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  <cell r="AA167" t="str">
            <v>吉酉村委会</v>
          </cell>
          <cell r="AB167" t="str">
            <v>侯富强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  <cell r="AA171" t="str">
            <v>蔺湾村</v>
          </cell>
          <cell r="AB171" t="str">
            <v>南富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  <cell r="AA178" t="str">
            <v>阴山村委会</v>
          </cell>
          <cell r="AB178" t="str">
            <v>魏军红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  <cell r="AA180" t="str">
            <v>袁家咀村委会</v>
          </cell>
          <cell r="AB180" t="str">
            <v>杨文定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  <cell r="AA181" t="str">
            <v>沈家屲村委会</v>
          </cell>
          <cell r="AB181" t="str">
            <v>朱国栋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  <cell r="AA182" t="str">
            <v>线家川村委会</v>
          </cell>
          <cell r="AB182" t="str">
            <v>刘晓庆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  <cell r="AA194" t="str">
            <v>大南村</v>
          </cell>
          <cell r="AB194" t="str">
            <v>魏源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  <cell r="AA196" t="str">
            <v>周家湾村委会</v>
          </cell>
          <cell r="AB196" t="str">
            <v>周强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  <cell r="AA199" t="str">
            <v>大庄村委会</v>
          </cell>
          <cell r="AB199" t="str">
            <v>石伟涛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  <cell r="AA200" t="str">
            <v>花岔村委会</v>
          </cell>
          <cell r="AB200" t="str">
            <v>张旭东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  <cell r="AA204" t="str">
            <v>东岔村委会</v>
          </cell>
          <cell r="AB204" t="str">
            <v>周云海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  <cell r="AA214" t="str">
            <v>半岔村</v>
          </cell>
          <cell r="AB214" t="str">
            <v>王举林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  <cell r="AA218" t="str">
            <v>线家川村委会</v>
          </cell>
          <cell r="AB218" t="str">
            <v>刘晓庆</v>
          </cell>
        </row>
        <row r="219">
          <cell r="B219" t="str">
            <v>新庄乡寺寨村朱沟组道路硬化工程</v>
          </cell>
          <cell r="C219" t="str">
            <v>公益性资产</v>
          </cell>
          <cell r="D219" t="str">
            <v>新庄乡</v>
          </cell>
          <cell r="E219" t="str">
            <v>财政局</v>
          </cell>
          <cell r="F219" t="str">
            <v>新庄乡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  <cell r="AA224" t="str">
            <v>南湾村委会</v>
          </cell>
          <cell r="AB224" t="str">
            <v>何瑞琦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  <cell r="AA233" t="str">
            <v>大南村</v>
          </cell>
          <cell r="AB233" t="str">
            <v>魏源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  <cell r="AA237" t="str">
            <v>大庄村委会</v>
          </cell>
          <cell r="AB237" t="str">
            <v>石伟涛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  <cell r="AA238" t="str">
            <v>花岔村委会</v>
          </cell>
          <cell r="AB238" t="str">
            <v>张旭东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  <cell r="AA241" t="str">
            <v>周家湾村委会</v>
          </cell>
          <cell r="AB241" t="str">
            <v>周强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  <cell r="AA243" t="str">
            <v>周家湾村委会</v>
          </cell>
          <cell r="AB243" t="str">
            <v>周强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</row>
        <row r="246">
          <cell r="B246" t="str">
            <v>新庄乡寺寨村亮化工程</v>
          </cell>
          <cell r="C246" t="str">
            <v>公益性资产</v>
          </cell>
          <cell r="D246" t="str">
            <v>新庄乡</v>
          </cell>
          <cell r="E246" t="str">
            <v>财政局</v>
          </cell>
          <cell r="F246" t="str">
            <v>新庄乡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  <cell r="AA250" t="str">
            <v>线家川村委会</v>
          </cell>
          <cell r="AB250" t="str">
            <v>刘晓庆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  <cell r="AA252" t="str">
            <v>王马山村委会</v>
          </cell>
          <cell r="AB252" t="str">
            <v>牛旭鹏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  <cell r="AA254" t="str">
            <v>东西坡村委会</v>
          </cell>
          <cell r="AB254" t="str">
            <v>杨清峰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  <cell r="AA265" t="str">
            <v>范沟村</v>
          </cell>
          <cell r="AB265" t="str">
            <v>周淑萍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  <cell r="AA266" t="str">
            <v>坡里村</v>
          </cell>
          <cell r="AB266" t="str">
            <v>李更伟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  <cell r="AA267" t="str">
            <v>大房村</v>
          </cell>
          <cell r="AB267" t="str">
            <v>冉军斌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  <cell r="AA268" t="str">
            <v>朱沟村</v>
          </cell>
          <cell r="AB268" t="str">
            <v>张鑫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  <cell r="AA282" t="str">
            <v>慢湾村委会</v>
          </cell>
          <cell r="AB282" t="str">
            <v>秦东珍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  <cell r="AA287" t="str">
            <v>甘沟村委会</v>
          </cell>
          <cell r="AB287" t="str">
            <v>田望学</v>
          </cell>
          <cell r="AC287" t="str">
            <v>房子裂缝，地基下沉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  <cell r="AA288" t="str">
            <v>沈家屲村委会</v>
          </cell>
          <cell r="AB288" t="str">
            <v>朱国栋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  <cell r="AA289" t="str">
            <v>梁庄村委会</v>
          </cell>
          <cell r="AB289" t="str">
            <v>牛佳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  <cell r="AA294" t="str">
            <v>半岔村</v>
          </cell>
          <cell r="AB294" t="str">
            <v>王举林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  <cell r="AA309" t="str">
            <v>袁家坪村委会</v>
          </cell>
          <cell r="AB309" t="str">
            <v>任长太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  <cell r="AA318" t="str">
            <v>细岔村委会</v>
          </cell>
          <cell r="AB318" t="str">
            <v>张彦龙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  <cell r="AA319" t="str">
            <v>王马山村委会</v>
          </cell>
          <cell r="AB319" t="str">
            <v>牛旭鹏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  <cell r="AA320" t="str">
            <v>范沟村</v>
          </cell>
          <cell r="AB320" t="str">
            <v>周淑萍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  <cell r="AA321" t="str">
            <v>坡里村</v>
          </cell>
          <cell r="AB321" t="str">
            <v>李更伟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  <cell r="AA325" t="str">
            <v>谷地场村委会</v>
          </cell>
          <cell r="AB325" t="str">
            <v>司炳锡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  <cell r="AA332" t="str">
            <v>汉岔村委会</v>
          </cell>
          <cell r="AB332" t="str">
            <v>刘首君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  <cell r="AA333" t="str">
            <v>河西坡村委会</v>
          </cell>
          <cell r="AB333" t="str">
            <v>王伎</v>
          </cell>
          <cell r="AC333" t="str">
            <v>房子裂缝，地基下沉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  <cell r="AA338" t="str">
            <v>窑沟村委会</v>
          </cell>
          <cell r="AB338" t="str">
            <v>高彦飞</v>
          </cell>
        </row>
        <row r="339">
          <cell r="B339" t="str">
            <v>汉家岔镇双岔村309线至小岘组道路硬化工程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双岔村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双岔村</v>
          </cell>
        </row>
        <row r="339">
          <cell r="Z339" t="str">
            <v>在用</v>
          </cell>
          <cell r="AA339" t="e">
            <v>#N/A</v>
          </cell>
          <cell r="AB339" t="e">
            <v>#N/A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  <cell r="AA340" t="str">
            <v>杨山村委会</v>
          </cell>
          <cell r="AB340" t="str">
            <v>张廷财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  <cell r="AA341" t="str">
            <v>冯堡村</v>
          </cell>
          <cell r="AB341" t="str">
            <v>胡东山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  <cell r="AA345" t="str">
            <v>河西坡村委会</v>
          </cell>
          <cell r="AB345" t="str">
            <v>王彦博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  <cell r="AA346" t="str">
            <v>袁岸村委会</v>
          </cell>
          <cell r="AB346" t="str">
            <v>柴树仁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  <cell r="AA349" t="str">
            <v>冯堡村</v>
          </cell>
          <cell r="AB349" t="str">
            <v>胡东山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  <cell r="AA356" t="str">
            <v>范沟村</v>
          </cell>
          <cell r="AB356" t="str">
            <v>周淑萍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  <cell r="AA357" t="str">
            <v>坡里村</v>
          </cell>
          <cell r="AB357" t="str">
            <v>李更伟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  <cell r="AA364" t="str">
            <v>袁家坪村委会</v>
          </cell>
          <cell r="AB364" t="str">
            <v>任长太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  <cell r="AA365" t="str">
            <v>沈家屲村委会</v>
          </cell>
          <cell r="AB365" t="str">
            <v>朱国栋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  <cell r="AA366" t="str">
            <v>梁庄村委会</v>
          </cell>
          <cell r="AB366" t="str">
            <v>牛佳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  <cell r="AA375" t="str">
            <v>细岔村委会</v>
          </cell>
          <cell r="AB375" t="str">
            <v>张彦龙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  <cell r="AA376" t="str">
            <v>王马山村委会</v>
          </cell>
          <cell r="AB376" t="str">
            <v>牛旭鹏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  <cell r="AA385" t="str">
            <v>甘沟村委会</v>
          </cell>
          <cell r="AB385" t="str">
            <v>田望学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  <cell r="AA386" t="str">
            <v>韩家集村委会</v>
          </cell>
          <cell r="AB386" t="str">
            <v>曹仲有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  <cell r="AA387" t="str">
            <v>半岔村</v>
          </cell>
          <cell r="AB387" t="str">
            <v>王举林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  <cell r="AA389" t="str">
            <v>谷地场村委会</v>
          </cell>
          <cell r="AB389" t="str">
            <v>司炳锡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  <cell r="AA394" t="str">
            <v>车川村</v>
          </cell>
          <cell r="AB394" t="str">
            <v>马卓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  <cell r="AA399" t="str">
            <v>南门川村委会</v>
          </cell>
          <cell r="AB399" t="str">
            <v>冯虹霞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  <cell r="AA402" t="str">
            <v>四房吴村</v>
          </cell>
          <cell r="AB402" t="str">
            <v>刘子权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  <cell r="AA404" t="str">
            <v>赵岔村委会</v>
          </cell>
          <cell r="AB404" t="str">
            <v>段发富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  <cell r="AA405" t="str">
            <v>汉岔村委会</v>
          </cell>
          <cell r="AB405" t="str">
            <v>刘首君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  <cell r="AA420" t="str">
            <v>大窑村委会</v>
          </cell>
          <cell r="AB420" t="str">
            <v>张新民</v>
          </cell>
          <cell r="AC420" t="str">
            <v>文化广场院塌陷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  <cell r="AA425" t="str">
            <v>金滩村委会</v>
          </cell>
          <cell r="AB425" t="str">
            <v>杨树成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  <cell r="AA429" t="str">
            <v>南湾村委会</v>
          </cell>
          <cell r="AB429" t="str">
            <v>何瑞琦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  <cell r="AA430" t="str">
            <v>冯堡村</v>
          </cell>
          <cell r="AB430" t="str">
            <v>胡东山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  <cell r="AA433" t="str">
            <v>湾口村</v>
          </cell>
          <cell r="AB433" t="str">
            <v>李飞源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  <cell r="AA436" t="str">
            <v>袁家咀村委会</v>
          </cell>
          <cell r="AB436" t="str">
            <v>李宗仁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  <cell r="AA442" t="str">
            <v>郝家川村委会</v>
          </cell>
          <cell r="AB442" t="str">
            <v>张文江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  <cell r="AA446" t="str">
            <v>荆坪村委会</v>
          </cell>
          <cell r="AB446" t="str">
            <v>荆占田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  <cell r="AA458" t="str">
            <v>田坪村委会</v>
          </cell>
          <cell r="AB458" t="str">
            <v>田自颜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  <cell r="AA459" t="str">
            <v>南门川村委会</v>
          </cell>
          <cell r="AB459" t="str">
            <v>冯虹霞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  <cell r="AA462" t="str">
            <v>两迎水村</v>
          </cell>
          <cell r="AB462" t="str">
            <v>何生林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  <cell r="AA463" t="str">
            <v>湾口村</v>
          </cell>
          <cell r="AB463" t="str">
            <v>李飞源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</row>
        <row r="478">
          <cell r="B478" t="str">
            <v>甘沟驿镇大窑村文化广场亮化工程</v>
          </cell>
          <cell r="C478" t="str">
            <v>公益性资产</v>
          </cell>
          <cell r="D478" t="str">
            <v>甘沟驿镇</v>
          </cell>
          <cell r="E478" t="str">
            <v>财政局</v>
          </cell>
          <cell r="F478" t="str">
            <v>甘沟驿镇</v>
          </cell>
          <cell r="G478" t="str">
            <v>大窑村</v>
          </cell>
          <cell r="H478" t="str">
            <v>安装30WLED太阳能路灯6盏</v>
          </cell>
          <cell r="I478">
            <v>2018</v>
          </cell>
          <cell r="J478">
            <v>2018</v>
          </cell>
          <cell r="K478">
            <v>15</v>
          </cell>
          <cell r="L478" t="str">
            <v>会财发[2018]622号</v>
          </cell>
        </row>
        <row r="478">
          <cell r="Q478">
            <v>1.8</v>
          </cell>
          <cell r="R478">
            <v>1.8</v>
          </cell>
          <cell r="S478">
            <v>1.8</v>
          </cell>
          <cell r="T478" t="str">
            <v>实物资产</v>
          </cell>
          <cell r="U478" t="str">
            <v>集体</v>
          </cell>
          <cell r="V478" t="str">
            <v>大窑村</v>
          </cell>
        </row>
        <row r="478">
          <cell r="Z478" t="str">
            <v>在用</v>
          </cell>
          <cell r="AA478" t="str">
            <v>大窑村委会</v>
          </cell>
          <cell r="AB478" t="str">
            <v>张新民</v>
          </cell>
        </row>
        <row r="479">
          <cell r="B479" t="str">
            <v>甘沟驿镇田坪村文化广场亮化工程</v>
          </cell>
          <cell r="C479" t="str">
            <v>公益性资产</v>
          </cell>
          <cell r="D479" t="str">
            <v>甘沟驿镇</v>
          </cell>
          <cell r="E479" t="str">
            <v>财政局</v>
          </cell>
          <cell r="F479" t="str">
            <v>甘沟驿镇</v>
          </cell>
          <cell r="G479" t="str">
            <v>田坪村</v>
          </cell>
          <cell r="H479" t="str">
            <v>安装30WLED太阳能路灯10盏</v>
          </cell>
          <cell r="I479">
            <v>2018</v>
          </cell>
          <cell r="J479">
            <v>2018</v>
          </cell>
          <cell r="K479">
            <v>15</v>
          </cell>
          <cell r="L479" t="str">
            <v>会财发[2018]622号</v>
          </cell>
        </row>
        <row r="479">
          <cell r="Q479">
            <v>3</v>
          </cell>
          <cell r="R479">
            <v>3</v>
          </cell>
          <cell r="S479">
            <v>3</v>
          </cell>
          <cell r="T479" t="str">
            <v>实物资产</v>
          </cell>
          <cell r="U479" t="str">
            <v>集体</v>
          </cell>
          <cell r="V479" t="str">
            <v>田坪村</v>
          </cell>
        </row>
        <row r="479">
          <cell r="Z479" t="str">
            <v>在用</v>
          </cell>
          <cell r="AA479" t="str">
            <v>田坪村委会</v>
          </cell>
          <cell r="AB479" t="str">
            <v>田自颜</v>
          </cell>
        </row>
        <row r="480">
          <cell r="B480" t="str">
            <v>汉岔镇荆坪村文化广场亮化工程</v>
          </cell>
          <cell r="C480" t="str">
            <v>公益性资产</v>
          </cell>
          <cell r="D480" t="str">
            <v>汉岔镇</v>
          </cell>
          <cell r="E480" t="str">
            <v>财政局</v>
          </cell>
          <cell r="F480" t="str">
            <v>汉岔镇</v>
          </cell>
          <cell r="G480" t="str">
            <v>荆坪村</v>
          </cell>
          <cell r="H480" t="str">
            <v>安装30WLED太阳能路灯8盏</v>
          </cell>
          <cell r="I480">
            <v>2018</v>
          </cell>
          <cell r="J480">
            <v>2018</v>
          </cell>
          <cell r="K480">
            <v>15</v>
          </cell>
          <cell r="L480" t="str">
            <v>会财发[2018]622号</v>
          </cell>
        </row>
        <row r="480">
          <cell r="Q480">
            <v>2.4</v>
          </cell>
          <cell r="R480">
            <v>2.4</v>
          </cell>
          <cell r="S480">
            <v>2.4</v>
          </cell>
          <cell r="T480" t="str">
            <v>实物资产</v>
          </cell>
          <cell r="U480" t="str">
            <v>集体</v>
          </cell>
          <cell r="V480" t="str">
            <v>荆坪村</v>
          </cell>
        </row>
        <row r="480">
          <cell r="Z480" t="str">
            <v>在用</v>
          </cell>
          <cell r="AA480" t="str">
            <v>荆坪村委会</v>
          </cell>
          <cell r="AB480" t="str">
            <v>荆占田</v>
          </cell>
        </row>
        <row r="481">
          <cell r="B481" t="str">
            <v>头寨子镇双坪村文化广场亮化工程</v>
          </cell>
          <cell r="C481" t="str">
            <v>公益性资产</v>
          </cell>
          <cell r="D481" t="str">
            <v>头寨子镇</v>
          </cell>
          <cell r="E481" t="str">
            <v>财政局</v>
          </cell>
          <cell r="F481" t="str">
            <v>头寨子镇</v>
          </cell>
          <cell r="G481" t="str">
            <v>双坪村</v>
          </cell>
          <cell r="H481" t="str">
            <v>安装30WLED太阳能路灯8盏</v>
          </cell>
          <cell r="I481">
            <v>2018</v>
          </cell>
          <cell r="J481">
            <v>2018</v>
          </cell>
          <cell r="K481">
            <v>15</v>
          </cell>
          <cell r="L481" t="str">
            <v>会财发[2018]622号</v>
          </cell>
        </row>
        <row r="481">
          <cell r="Q481">
            <v>2.4</v>
          </cell>
          <cell r="R481">
            <v>2.4</v>
          </cell>
          <cell r="S481">
            <v>2.4</v>
          </cell>
          <cell r="T481" t="str">
            <v>实物资产</v>
          </cell>
          <cell r="U481" t="str">
            <v>集体</v>
          </cell>
          <cell r="V481" t="str">
            <v>双坪村</v>
          </cell>
        </row>
        <row r="481">
          <cell r="Z481" t="str">
            <v>在用</v>
          </cell>
        </row>
        <row r="482">
          <cell r="B482" t="str">
            <v>头寨子镇牛门洞村文化广场亮化工程</v>
          </cell>
          <cell r="C482" t="str">
            <v>公益性资产</v>
          </cell>
          <cell r="D482" t="str">
            <v>头寨子镇</v>
          </cell>
          <cell r="E482" t="str">
            <v>财政局</v>
          </cell>
          <cell r="F482" t="str">
            <v>头寨子镇</v>
          </cell>
          <cell r="G482" t="str">
            <v>牛门洞村</v>
          </cell>
          <cell r="H482" t="str">
            <v>安装30WLED太阳能路灯8盏</v>
          </cell>
          <cell r="I482">
            <v>2018</v>
          </cell>
          <cell r="J482">
            <v>2018</v>
          </cell>
          <cell r="K482">
            <v>15</v>
          </cell>
          <cell r="L482" t="str">
            <v>会财发[2018]622号</v>
          </cell>
        </row>
        <row r="482">
          <cell r="Q482">
            <v>2.4</v>
          </cell>
          <cell r="R482">
            <v>2.4</v>
          </cell>
          <cell r="S482">
            <v>2.4</v>
          </cell>
          <cell r="T482" t="str">
            <v>实物资产</v>
          </cell>
          <cell r="U482" t="str">
            <v>集体</v>
          </cell>
          <cell r="V482" t="str">
            <v>牛门洞村</v>
          </cell>
        </row>
        <row r="482">
          <cell r="Z482" t="str">
            <v>在用</v>
          </cell>
        </row>
        <row r="483">
          <cell r="B483" t="str">
            <v>新庄镇泉坪村文化广场亮化工程</v>
          </cell>
          <cell r="C483" t="str">
            <v>公益性资产</v>
          </cell>
          <cell r="D483" t="str">
            <v>新庄镇</v>
          </cell>
          <cell r="E483" t="str">
            <v>财政局</v>
          </cell>
          <cell r="F483" t="str">
            <v>新庄镇</v>
          </cell>
          <cell r="G483" t="str">
            <v>泉坪村</v>
          </cell>
          <cell r="H483" t="str">
            <v>安装30WLED太阳能路灯8盏</v>
          </cell>
          <cell r="I483">
            <v>2018</v>
          </cell>
          <cell r="J483">
            <v>2018</v>
          </cell>
          <cell r="K483">
            <v>15</v>
          </cell>
          <cell r="L483" t="str">
            <v>会财发[2018]622号</v>
          </cell>
        </row>
        <row r="483">
          <cell r="Q483">
            <v>2.4</v>
          </cell>
          <cell r="R483">
            <v>2.4</v>
          </cell>
          <cell r="S483">
            <v>2.4</v>
          </cell>
          <cell r="T483" t="str">
            <v>实物资产</v>
          </cell>
          <cell r="U483" t="str">
            <v>集体</v>
          </cell>
          <cell r="V483" t="str">
            <v>泉坪村</v>
          </cell>
        </row>
        <row r="483">
          <cell r="Z483" t="str">
            <v>在用</v>
          </cell>
        </row>
        <row r="484">
          <cell r="B484" t="str">
            <v>新庄镇杨赵村文化广场亮化工程</v>
          </cell>
          <cell r="C484" t="str">
            <v>公益性资产</v>
          </cell>
          <cell r="D484" t="str">
            <v>新庄镇</v>
          </cell>
          <cell r="E484" t="str">
            <v>财政局</v>
          </cell>
          <cell r="F484" t="str">
            <v>新庄镇</v>
          </cell>
          <cell r="G484" t="str">
            <v>杨赵村</v>
          </cell>
          <cell r="H484" t="str">
            <v>安装30WLED太阳能路灯8盏</v>
          </cell>
          <cell r="I484">
            <v>2018</v>
          </cell>
          <cell r="J484">
            <v>2018</v>
          </cell>
          <cell r="K484">
            <v>15</v>
          </cell>
          <cell r="L484" t="str">
            <v>会财发[2018]622号</v>
          </cell>
        </row>
        <row r="484">
          <cell r="Q484">
            <v>2.4</v>
          </cell>
          <cell r="R484">
            <v>2.4</v>
          </cell>
          <cell r="S484">
            <v>2.4</v>
          </cell>
          <cell r="T484" t="str">
            <v>实物资产</v>
          </cell>
          <cell r="U484" t="str">
            <v>集体</v>
          </cell>
          <cell r="V484" t="str">
            <v>杨赵村</v>
          </cell>
        </row>
        <row r="484">
          <cell r="Z484" t="str">
            <v>在用</v>
          </cell>
        </row>
        <row r="485">
          <cell r="B485" t="str">
            <v>柴家门镇寺南村芦沟社文化广场亮化工程</v>
          </cell>
          <cell r="C485" t="str">
            <v>公益性资产</v>
          </cell>
          <cell r="D485" t="str">
            <v>柴家门镇</v>
          </cell>
          <cell r="E485" t="str">
            <v>财政局</v>
          </cell>
          <cell r="F485" t="str">
            <v>柴家门镇</v>
          </cell>
          <cell r="G485" t="str">
            <v>寺南村</v>
          </cell>
          <cell r="H485" t="str">
            <v>安装30WLED太阳能路灯6盏</v>
          </cell>
          <cell r="I485">
            <v>2018</v>
          </cell>
          <cell r="J485">
            <v>2018</v>
          </cell>
          <cell r="K485">
            <v>15</v>
          </cell>
          <cell r="L485" t="str">
            <v>会财发[2018]622号</v>
          </cell>
        </row>
        <row r="485">
          <cell r="Q485">
            <v>1.8</v>
          </cell>
          <cell r="R485">
            <v>1.8</v>
          </cell>
          <cell r="S485">
            <v>1.8</v>
          </cell>
          <cell r="T485" t="str">
            <v>实物资产</v>
          </cell>
          <cell r="U485" t="str">
            <v>集体</v>
          </cell>
          <cell r="V485" t="str">
            <v>寺南村</v>
          </cell>
        </row>
        <row r="485">
          <cell r="Z485" t="str">
            <v>在用</v>
          </cell>
        </row>
        <row r="486">
          <cell r="B486" t="str">
            <v>杨集镇姚坡村文化广场亮化工程</v>
          </cell>
          <cell r="C486" t="str">
            <v>公益性资产</v>
          </cell>
          <cell r="D486" t="str">
            <v>杨集镇</v>
          </cell>
          <cell r="E486" t="str">
            <v>财政局</v>
          </cell>
          <cell r="F486" t="str">
            <v>杨集镇</v>
          </cell>
          <cell r="G486" t="str">
            <v>姚坡村</v>
          </cell>
          <cell r="H486" t="str">
            <v>安装30WLED太阳能路灯8盏</v>
          </cell>
          <cell r="I486">
            <v>2018</v>
          </cell>
          <cell r="J486">
            <v>2018</v>
          </cell>
          <cell r="K486">
            <v>15</v>
          </cell>
          <cell r="L486" t="str">
            <v>会财发[2018]622号</v>
          </cell>
        </row>
        <row r="486">
          <cell r="Q486">
            <v>2.4</v>
          </cell>
          <cell r="R486">
            <v>2.4</v>
          </cell>
          <cell r="S486">
            <v>2.4</v>
          </cell>
          <cell r="T486" t="str">
            <v>实物资产</v>
          </cell>
          <cell r="U486" t="str">
            <v>集体</v>
          </cell>
          <cell r="V486" t="str">
            <v>姚坡村</v>
          </cell>
        </row>
        <row r="486">
          <cell r="Z486" t="str">
            <v>在用</v>
          </cell>
        </row>
        <row r="487">
          <cell r="B487" t="str">
            <v>翟家所镇新智村文化广场亮化工程</v>
          </cell>
          <cell r="C487" t="str">
            <v>公益性资产</v>
          </cell>
          <cell r="D487" t="str">
            <v>翟家所镇</v>
          </cell>
          <cell r="E487" t="str">
            <v>财政局</v>
          </cell>
          <cell r="F487" t="str">
            <v>翟家所镇</v>
          </cell>
          <cell r="G487" t="str">
            <v>新智村</v>
          </cell>
          <cell r="H487" t="str">
            <v>安装30WLED太阳能路灯8盏</v>
          </cell>
          <cell r="I487">
            <v>2018</v>
          </cell>
          <cell r="J487">
            <v>2018</v>
          </cell>
          <cell r="K487">
            <v>15</v>
          </cell>
          <cell r="L487" t="str">
            <v>会财发[2018]622号</v>
          </cell>
        </row>
        <row r="487">
          <cell r="Q487">
            <v>2.4</v>
          </cell>
          <cell r="R487">
            <v>2.4</v>
          </cell>
          <cell r="S487">
            <v>2.4</v>
          </cell>
          <cell r="T487" t="str">
            <v>实物资产</v>
          </cell>
          <cell r="U487" t="str">
            <v>集体</v>
          </cell>
          <cell r="V487" t="str">
            <v>新智村</v>
          </cell>
        </row>
        <row r="487">
          <cell r="Z487" t="str">
            <v>在用</v>
          </cell>
        </row>
        <row r="488">
          <cell r="B488" t="str">
            <v>汉家岔镇杨山村文化广场建设工程</v>
          </cell>
          <cell r="C488" t="str">
            <v>公益性资产</v>
          </cell>
          <cell r="D488" t="str">
            <v>汉家岔镇</v>
          </cell>
          <cell r="E488" t="str">
            <v>财政局</v>
          </cell>
          <cell r="F488" t="str">
            <v>汉家岔镇</v>
          </cell>
          <cell r="G488" t="str">
            <v>杨山村</v>
          </cell>
          <cell r="H488" t="str">
            <v>新建13m*11m砖混结构文化舞台一座，并配套39㎡化妆室一座；硬化广场1800㎡，厚12cm；新建砖围墙202m；新建铁艺大门1座；新建20㎡厕所1座。</v>
          </cell>
          <cell r="I488">
            <v>2019</v>
          </cell>
          <cell r="J488">
            <v>2019</v>
          </cell>
          <cell r="K488">
            <v>15</v>
          </cell>
          <cell r="L488" t="str">
            <v>会财农发〔2019〕26 号</v>
          </cell>
        </row>
        <row r="488">
          <cell r="Q488">
            <v>60</v>
          </cell>
          <cell r="R488">
            <v>60</v>
          </cell>
          <cell r="S488">
            <v>60</v>
          </cell>
          <cell r="T488" t="str">
            <v>实物资产</v>
          </cell>
          <cell r="U488" t="str">
            <v>集体</v>
          </cell>
          <cell r="V488" t="str">
            <v>杨山村</v>
          </cell>
        </row>
        <row r="488">
          <cell r="Z488" t="str">
            <v>在用</v>
          </cell>
          <cell r="AA488" t="str">
            <v>杨山村委会</v>
          </cell>
          <cell r="AB488" t="str">
            <v>张廷财</v>
          </cell>
        </row>
        <row r="489">
          <cell r="B489" t="str">
            <v>柴家门镇阳坡村文化广场建设工程</v>
          </cell>
          <cell r="C489" t="str">
            <v>公益性资产</v>
          </cell>
          <cell r="D489" t="str">
            <v>柴家门镇</v>
          </cell>
          <cell r="E489" t="str">
            <v>财政局</v>
          </cell>
          <cell r="F489" t="str">
            <v>柴家门镇</v>
          </cell>
          <cell r="G489" t="str">
            <v>阳坡村</v>
          </cell>
          <cell r="H489" t="str">
            <v>新建（13.7*11.3）砖混结构文化舞台一座，并配套56㎡化妆室一座；硬化广场2100㎡，厚12cm；新建砖围墙200m；新建铁艺大门1座；新建20㎡厕所1座。</v>
          </cell>
          <cell r="I489">
            <v>2019</v>
          </cell>
          <cell r="J489">
            <v>2019</v>
          </cell>
          <cell r="K489">
            <v>15</v>
          </cell>
          <cell r="L489" t="str">
            <v>会财农发〔2019〕26 号</v>
          </cell>
        </row>
        <row r="489">
          <cell r="Q489">
            <v>68.7</v>
          </cell>
          <cell r="R489">
            <v>68.7</v>
          </cell>
          <cell r="S489">
            <v>68.7</v>
          </cell>
          <cell r="T489" t="str">
            <v>实物资产</v>
          </cell>
          <cell r="U489" t="str">
            <v>集体</v>
          </cell>
          <cell r="V489" t="str">
            <v>阳坡村</v>
          </cell>
        </row>
        <row r="489">
          <cell r="Z489" t="str">
            <v>在用</v>
          </cell>
        </row>
        <row r="490">
          <cell r="B490" t="str">
            <v>郭城驿镇小羊营村文化广场建设工程</v>
          </cell>
          <cell r="C490" t="str">
            <v>公益性资产</v>
          </cell>
          <cell r="D490" t="str">
            <v>郭城驿镇</v>
          </cell>
          <cell r="E490" t="str">
            <v>财政局</v>
          </cell>
          <cell r="F490" t="str">
            <v>郭城驿镇</v>
          </cell>
          <cell r="G490" t="str">
            <v>小羊营村</v>
          </cell>
          <cell r="H490" t="str">
            <v>新建文化舞台135.5㎡、并配套文化活动室67.5㎡；新建厕所20㎡，厚12cm广场硬化1900㎡，1.8m高砖围墙182m，铁艺大门1座，5㎡旗台1座。</v>
          </cell>
          <cell r="I490">
            <v>2019</v>
          </cell>
          <cell r="J490">
            <v>2019</v>
          </cell>
          <cell r="K490">
            <v>15</v>
          </cell>
          <cell r="L490" t="str">
            <v>会财农发〔2019〕26 号</v>
          </cell>
        </row>
        <row r="490">
          <cell r="Q490">
            <v>60</v>
          </cell>
          <cell r="R490">
            <v>60</v>
          </cell>
          <cell r="S490">
            <v>60</v>
          </cell>
          <cell r="T490" t="str">
            <v>实物资产</v>
          </cell>
          <cell r="U490" t="str">
            <v>集体</v>
          </cell>
          <cell r="V490" t="str">
            <v>小羊营村</v>
          </cell>
        </row>
        <row r="490">
          <cell r="Z490" t="str">
            <v>在用</v>
          </cell>
        </row>
        <row r="491">
          <cell r="B491" t="str">
            <v>郭城驿镇黑虎岔村文化广场附属工程</v>
          </cell>
          <cell r="C491" t="str">
            <v>公益性资产</v>
          </cell>
          <cell r="D491" t="str">
            <v>郭城驿镇</v>
          </cell>
          <cell r="E491" t="str">
            <v>财政局</v>
          </cell>
          <cell r="F491" t="str">
            <v>郭城驿镇</v>
          </cell>
          <cell r="G491" t="str">
            <v>黑虎岔村</v>
          </cell>
          <cell r="H491" t="str">
            <v>新建广场硬化1808㎡、厚12cm，广场铺装1065㎡，道牙130.6m。</v>
          </cell>
          <cell r="I491">
            <v>2019</v>
          </cell>
          <cell r="J491">
            <v>2019</v>
          </cell>
          <cell r="K491">
            <v>15</v>
          </cell>
          <cell r="L491" t="str">
            <v>会财农发〔2019〕26 号</v>
          </cell>
        </row>
        <row r="491">
          <cell r="Q491">
            <v>39</v>
          </cell>
          <cell r="R491">
            <v>39</v>
          </cell>
          <cell r="S491">
            <v>39</v>
          </cell>
          <cell r="T491" t="str">
            <v>实物资产</v>
          </cell>
          <cell r="U491" t="str">
            <v>集体</v>
          </cell>
          <cell r="V491" t="str">
            <v>黑虎岔村</v>
          </cell>
        </row>
        <row r="491">
          <cell r="Z491" t="str">
            <v>在用</v>
          </cell>
        </row>
        <row r="492">
          <cell r="B492" t="str">
            <v>郭城驿镇郭城村广场附属工程</v>
          </cell>
          <cell r="C492" t="str">
            <v>公益性资产</v>
          </cell>
          <cell r="D492" t="str">
            <v>郭城驿镇</v>
          </cell>
          <cell r="E492" t="str">
            <v>财政局</v>
          </cell>
          <cell r="F492" t="str">
            <v>郭城驿镇</v>
          </cell>
          <cell r="G492" t="str">
            <v>郭城村</v>
          </cell>
          <cell r="H492" t="str">
            <v>新建围栏93m；硬化广场550㎡，厚12cm；新建大门一座。</v>
          </cell>
          <cell r="I492">
            <v>2019</v>
          </cell>
          <cell r="J492">
            <v>2019</v>
          </cell>
          <cell r="K492">
            <v>15</v>
          </cell>
          <cell r="L492" t="str">
            <v>会财农发〔2019〕26 号</v>
          </cell>
        </row>
        <row r="492">
          <cell r="Q492">
            <v>6.4</v>
          </cell>
          <cell r="R492">
            <v>6.4</v>
          </cell>
          <cell r="S492">
            <v>6.4</v>
          </cell>
          <cell r="T492" t="str">
            <v>实物资产</v>
          </cell>
          <cell r="U492" t="str">
            <v>集体</v>
          </cell>
          <cell r="V492" t="str">
            <v>郭城村</v>
          </cell>
        </row>
        <row r="492">
          <cell r="Z492" t="str">
            <v>在用</v>
          </cell>
        </row>
        <row r="493">
          <cell r="B493" t="str">
            <v>丁家沟镇郝川村文化广场附属工程及郝川村亮化工程</v>
          </cell>
          <cell r="C493" t="str">
            <v>公益性资产</v>
          </cell>
          <cell r="D493" t="str">
            <v>丁家沟镇</v>
          </cell>
          <cell r="E493" t="str">
            <v>财政局</v>
          </cell>
          <cell r="F493" t="str">
            <v>丁家沟镇</v>
          </cell>
          <cell r="G493" t="str">
            <v>郝川村</v>
          </cell>
          <cell r="H493" t="str">
            <v>硬化广场2300㎡，厚度12cm；1.8m砖围墙136.6m；铁艺大门1座；厕所20㎡；安装6m高LED太阳能路灯20盏。</v>
          </cell>
          <cell r="I493">
            <v>2019</v>
          </cell>
          <cell r="J493">
            <v>2019</v>
          </cell>
          <cell r="K493">
            <v>15</v>
          </cell>
          <cell r="L493" t="str">
            <v>会财农发〔2019〕26 号</v>
          </cell>
        </row>
        <row r="493">
          <cell r="Q493">
            <v>25.6</v>
          </cell>
          <cell r="R493">
            <v>25.6</v>
          </cell>
          <cell r="S493">
            <v>25.6</v>
          </cell>
          <cell r="T493" t="str">
            <v>实物资产</v>
          </cell>
          <cell r="U493" t="str">
            <v>集体</v>
          </cell>
          <cell r="V493" t="str">
            <v>郝川村</v>
          </cell>
        </row>
        <row r="493">
          <cell r="Z493" t="str">
            <v>在用</v>
          </cell>
          <cell r="AA493" t="str">
            <v>郝家川村委会</v>
          </cell>
          <cell r="AB493" t="str">
            <v>张文江</v>
          </cell>
        </row>
        <row r="494">
          <cell r="B494" t="str">
            <v>新添回族乡新添村街道亮化工程</v>
          </cell>
          <cell r="C494" t="str">
            <v>公益性资产</v>
          </cell>
          <cell r="D494" t="str">
            <v>新添堡乡</v>
          </cell>
          <cell r="E494" t="str">
            <v>财政局</v>
          </cell>
          <cell r="F494" t="str">
            <v>新添堡乡</v>
          </cell>
          <cell r="G494" t="str">
            <v>新添村</v>
          </cell>
          <cell r="H494" t="str">
            <v>安装8米高市电路灯64盏，6米高太阳能路灯10盏。</v>
          </cell>
          <cell r="I494">
            <v>2019</v>
          </cell>
          <cell r="J494">
            <v>2019</v>
          </cell>
          <cell r="K494">
            <v>15</v>
          </cell>
          <cell r="L494" t="str">
            <v>会财农发〔2019〕26 号</v>
          </cell>
        </row>
        <row r="494">
          <cell r="Q494">
            <v>23.4</v>
          </cell>
          <cell r="R494">
            <v>23.4</v>
          </cell>
          <cell r="S494">
            <v>23.4</v>
          </cell>
          <cell r="T494" t="str">
            <v>实物资产</v>
          </cell>
          <cell r="U494" t="str">
            <v>集体</v>
          </cell>
          <cell r="V494" t="str">
            <v>新添村</v>
          </cell>
        </row>
        <row r="494">
          <cell r="Z494" t="str">
            <v>在用</v>
          </cell>
        </row>
        <row r="495">
          <cell r="B495" t="str">
            <v>丁家沟镇漫湾村亮化工程</v>
          </cell>
          <cell r="C495" t="str">
            <v>公益性资产</v>
          </cell>
          <cell r="D495" t="str">
            <v>丁家沟镇</v>
          </cell>
          <cell r="E495" t="str">
            <v>财政局</v>
          </cell>
          <cell r="F495" t="str">
            <v>丁家沟镇</v>
          </cell>
          <cell r="G495" t="str">
            <v>漫湾村</v>
          </cell>
          <cell r="H495" t="str">
            <v>安装6米高LED太阳能路灯8盏。</v>
          </cell>
          <cell r="I495">
            <v>2019</v>
          </cell>
          <cell r="J495">
            <v>2019</v>
          </cell>
          <cell r="K495">
            <v>15</v>
          </cell>
          <cell r="L495" t="str">
            <v>会财农发〔2019〕26 号</v>
          </cell>
        </row>
        <row r="495">
          <cell r="Q495">
            <v>2.4</v>
          </cell>
          <cell r="R495">
            <v>2.4</v>
          </cell>
          <cell r="S495">
            <v>2.4</v>
          </cell>
          <cell r="T495" t="str">
            <v>实物资产</v>
          </cell>
          <cell r="U495" t="str">
            <v>集体</v>
          </cell>
          <cell r="V495" t="str">
            <v>漫湾村</v>
          </cell>
        </row>
        <row r="495">
          <cell r="Z495" t="str">
            <v>在用</v>
          </cell>
          <cell r="AA495" t="str">
            <v>慢湾村委会</v>
          </cell>
          <cell r="AB495" t="str">
            <v>秦东珍</v>
          </cell>
        </row>
        <row r="496">
          <cell r="B496" t="str">
            <v>新添堡回族乡河屲村刘寺社阳坡庄至康湾梁顶道路硬化</v>
          </cell>
          <cell r="C496" t="str">
            <v>公益性资产</v>
          </cell>
          <cell r="D496" t="str">
            <v>新添堡乡</v>
          </cell>
          <cell r="E496" t="str">
            <v>财政局</v>
          </cell>
          <cell r="F496" t="str">
            <v>新添堡乡</v>
          </cell>
          <cell r="G496" t="str">
            <v>河屲村</v>
          </cell>
          <cell r="H496" t="str">
            <v>硬化道路1.1km，厚度18cm，路面宽3.5m。</v>
          </cell>
          <cell r="I496">
            <v>2019</v>
          </cell>
          <cell r="J496">
            <v>2019</v>
          </cell>
          <cell r="K496">
            <v>15</v>
          </cell>
          <cell r="L496" t="str">
            <v>会财农发〔2019〕26 号</v>
          </cell>
        </row>
        <row r="496">
          <cell r="Q496">
            <v>33</v>
          </cell>
          <cell r="R496">
            <v>33</v>
          </cell>
          <cell r="S496">
            <v>33</v>
          </cell>
          <cell r="T496" t="str">
            <v>实物资产</v>
          </cell>
          <cell r="U496" t="str">
            <v>集体</v>
          </cell>
          <cell r="V496" t="str">
            <v>河屲村</v>
          </cell>
        </row>
        <row r="496">
          <cell r="Z496" t="str">
            <v>在用</v>
          </cell>
        </row>
        <row r="497">
          <cell r="B497" t="str">
            <v>河畔镇两迎水村247路口至汶坪坡口道路硬化工程</v>
          </cell>
          <cell r="C497" t="str">
            <v>公益性资产</v>
          </cell>
          <cell r="D497" t="str">
            <v>河畔镇</v>
          </cell>
          <cell r="E497" t="str">
            <v>财政局</v>
          </cell>
          <cell r="F497" t="str">
            <v>河畔镇</v>
          </cell>
          <cell r="G497" t="str">
            <v>两迎水村</v>
          </cell>
          <cell r="H497" t="str">
            <v>硬化道路1.75km，厚度18cm，路面宽3.5m,边沟850m。</v>
          </cell>
          <cell r="I497">
            <v>2019</v>
          </cell>
          <cell r="J497">
            <v>2019</v>
          </cell>
          <cell r="K497">
            <v>15</v>
          </cell>
          <cell r="L497" t="str">
            <v>会财农发〔2019〕26 号</v>
          </cell>
        </row>
        <row r="497">
          <cell r="Q497">
            <v>60</v>
          </cell>
          <cell r="R497">
            <v>60</v>
          </cell>
          <cell r="S497">
            <v>60</v>
          </cell>
          <cell r="T497" t="str">
            <v>实物资产</v>
          </cell>
          <cell r="U497" t="str">
            <v>集体</v>
          </cell>
          <cell r="V497" t="str">
            <v>两迎水村</v>
          </cell>
        </row>
        <row r="497">
          <cell r="Z497" t="str">
            <v>在用</v>
          </cell>
          <cell r="AA497" t="str">
            <v>两迎水村</v>
          </cell>
          <cell r="AB497" t="str">
            <v>何生林</v>
          </cell>
        </row>
        <row r="498">
          <cell r="B498" t="str">
            <v>汉家岔镇杨山村上庄社道路硬化工程</v>
          </cell>
          <cell r="C498" t="str">
            <v>公益性资产</v>
          </cell>
          <cell r="D498" t="str">
            <v>汉家岔镇</v>
          </cell>
          <cell r="E498" t="str">
            <v>财政局</v>
          </cell>
          <cell r="F498" t="str">
            <v>汉家岔镇</v>
          </cell>
          <cell r="G498" t="str">
            <v>杨山村</v>
          </cell>
          <cell r="H498" t="str">
            <v>硬化道路3km，厚度18cm，路面宽3.5m。</v>
          </cell>
          <cell r="I498">
            <v>2019</v>
          </cell>
          <cell r="J498">
            <v>2019</v>
          </cell>
          <cell r="K498">
            <v>15</v>
          </cell>
          <cell r="L498" t="str">
            <v>会财农发〔2019〕26 号</v>
          </cell>
        </row>
        <row r="498">
          <cell r="Q498">
            <v>90</v>
          </cell>
          <cell r="R498">
            <v>90</v>
          </cell>
          <cell r="S498">
            <v>90</v>
          </cell>
          <cell r="T498" t="str">
            <v>实物资产</v>
          </cell>
          <cell r="U498" t="str">
            <v>集体</v>
          </cell>
          <cell r="V498" t="str">
            <v>杨山村</v>
          </cell>
        </row>
        <row r="498">
          <cell r="Z498" t="str">
            <v>在用</v>
          </cell>
          <cell r="AA498" t="str">
            <v>杨山村委会</v>
          </cell>
          <cell r="AB498" t="str">
            <v>张廷财</v>
          </cell>
        </row>
        <row r="499">
          <cell r="B499" t="str">
            <v>大沟镇大沟村郡湾至309线道路硬化工程</v>
          </cell>
          <cell r="C499" t="str">
            <v>公益性资产</v>
          </cell>
          <cell r="D499" t="str">
            <v>大沟镇</v>
          </cell>
          <cell r="E499" t="str">
            <v>财政局</v>
          </cell>
          <cell r="F499" t="str">
            <v>大沟镇</v>
          </cell>
          <cell r="G499" t="str">
            <v>大沟村</v>
          </cell>
          <cell r="H499" t="str">
            <v>硬化道路1.4km，厚度18cm，路面宽4.5m。</v>
          </cell>
          <cell r="I499">
            <v>2019</v>
          </cell>
          <cell r="J499">
            <v>2019</v>
          </cell>
          <cell r="K499">
            <v>15</v>
          </cell>
          <cell r="L499" t="str">
            <v>会财农发〔2019〕26 号</v>
          </cell>
        </row>
        <row r="499">
          <cell r="Q499">
            <v>54</v>
          </cell>
          <cell r="R499">
            <v>54</v>
          </cell>
          <cell r="S499">
            <v>54</v>
          </cell>
          <cell r="T499" t="str">
            <v>实物资产</v>
          </cell>
          <cell r="U499" t="str">
            <v>集体</v>
          </cell>
          <cell r="V499" t="str">
            <v>大沟村</v>
          </cell>
        </row>
        <row r="499">
          <cell r="Z499" t="str">
            <v>在用</v>
          </cell>
        </row>
        <row r="500">
          <cell r="B500" t="str">
            <v>八里湾乡团结村贺山社至芦坪社道路硬化工程</v>
          </cell>
          <cell r="C500" t="str">
            <v>公益性资产</v>
          </cell>
          <cell r="D500" t="str">
            <v>八里湾乡</v>
          </cell>
          <cell r="E500" t="str">
            <v>财政局</v>
          </cell>
          <cell r="F500" t="str">
            <v>八里湾乡</v>
          </cell>
          <cell r="G500" t="str">
            <v>团结村</v>
          </cell>
          <cell r="H500" t="str">
            <v>硬化道路2.6km，厚度18cm，路面宽3.5m；硬化边沟1.2km；铺设600涵管20m。</v>
          </cell>
          <cell r="I500">
            <v>2019</v>
          </cell>
          <cell r="J500">
            <v>2019</v>
          </cell>
          <cell r="K500">
            <v>15</v>
          </cell>
          <cell r="L500" t="str">
            <v>会财农发〔2019〕26 号</v>
          </cell>
        </row>
        <row r="500">
          <cell r="Q500">
            <v>85</v>
          </cell>
          <cell r="R500">
            <v>85</v>
          </cell>
          <cell r="S500">
            <v>85</v>
          </cell>
          <cell r="T500" t="str">
            <v>实物资产</v>
          </cell>
          <cell r="U500" t="str">
            <v>集体</v>
          </cell>
          <cell r="V500" t="str">
            <v>团结村</v>
          </cell>
        </row>
        <row r="500">
          <cell r="Z500" t="str">
            <v>在用</v>
          </cell>
        </row>
        <row r="501">
          <cell r="B501" t="str">
            <v>丁家沟镇窑沟村曹坡社道路硬化工程</v>
          </cell>
          <cell r="C501" t="str">
            <v>公益性资产</v>
          </cell>
          <cell r="D501" t="str">
            <v>丁家沟镇</v>
          </cell>
          <cell r="E501" t="str">
            <v>财政局</v>
          </cell>
          <cell r="F501" t="str">
            <v>丁家沟镇</v>
          </cell>
          <cell r="G501" t="str">
            <v>窑沟村</v>
          </cell>
          <cell r="H501" t="str">
            <v>硬化道路2km（7000㎡），厚度18cm，路面宽3.5m。</v>
          </cell>
          <cell r="I501">
            <v>2019</v>
          </cell>
          <cell r="J501">
            <v>2019</v>
          </cell>
          <cell r="K501">
            <v>15</v>
          </cell>
          <cell r="L501" t="str">
            <v>会财农发〔2019〕26 号</v>
          </cell>
        </row>
        <row r="501">
          <cell r="Q501">
            <v>60</v>
          </cell>
          <cell r="R501">
            <v>60</v>
          </cell>
          <cell r="S501">
            <v>60</v>
          </cell>
          <cell r="T501" t="str">
            <v>实物资产</v>
          </cell>
          <cell r="U501" t="str">
            <v>集体</v>
          </cell>
          <cell r="V501" t="str">
            <v>窑沟村</v>
          </cell>
        </row>
        <row r="501">
          <cell r="Z501" t="str">
            <v>在用</v>
          </cell>
          <cell r="AA501" t="str">
            <v>窑沟村委会</v>
          </cell>
          <cell r="AB501" t="str">
            <v>高彦飞</v>
          </cell>
        </row>
        <row r="502">
          <cell r="B502" t="str">
            <v>丁家沟镇荔峡村荔峡社道路硬化工程</v>
          </cell>
          <cell r="C502" t="str">
            <v>公益性资产</v>
          </cell>
          <cell r="D502" t="str">
            <v>丁家沟镇</v>
          </cell>
          <cell r="E502" t="str">
            <v>财政局</v>
          </cell>
          <cell r="F502" t="str">
            <v>丁家沟镇</v>
          </cell>
          <cell r="G502" t="str">
            <v>荔峡村</v>
          </cell>
          <cell r="H502" t="str">
            <v>硬化道路1km、厚度18cm、路面宽3.5m。</v>
          </cell>
          <cell r="I502">
            <v>2019</v>
          </cell>
          <cell r="J502">
            <v>2019</v>
          </cell>
          <cell r="K502">
            <v>15</v>
          </cell>
          <cell r="L502" t="str">
            <v>会财农发〔2019〕26 号</v>
          </cell>
        </row>
        <row r="502">
          <cell r="Q502">
            <v>30</v>
          </cell>
          <cell r="R502">
            <v>30</v>
          </cell>
          <cell r="S502">
            <v>30</v>
          </cell>
          <cell r="T502" t="str">
            <v>实物资产</v>
          </cell>
          <cell r="U502" t="str">
            <v>集体</v>
          </cell>
          <cell r="V502" t="str">
            <v>荔峡村</v>
          </cell>
        </row>
        <row r="502">
          <cell r="Z502" t="str">
            <v>在用</v>
          </cell>
          <cell r="AA502" t="str">
            <v>荔家峡村委会</v>
          </cell>
          <cell r="AB502" t="str">
            <v>陈凤</v>
          </cell>
        </row>
        <row r="503">
          <cell r="B503" t="str">
            <v>翟所镇六房村村级综合服务中心建设项目</v>
          </cell>
          <cell r="C503" t="str">
            <v>公益性资产</v>
          </cell>
          <cell r="D503" t="str">
            <v>翟所镇</v>
          </cell>
          <cell r="E503" t="str">
            <v>财政局</v>
          </cell>
          <cell r="F503" t="str">
            <v>翟所镇</v>
          </cell>
          <cell r="G503" t="str">
            <v>六房村</v>
          </cell>
          <cell r="H503" t="str">
            <v>新建砖混木结构村级综合服务中心180㎡。</v>
          </cell>
          <cell r="I503">
            <v>2019</v>
          </cell>
          <cell r="J503">
            <v>2019</v>
          </cell>
          <cell r="K503">
            <v>15</v>
          </cell>
          <cell r="L503" t="str">
            <v>会财农发〔2019〕26 号</v>
          </cell>
        </row>
        <row r="503">
          <cell r="Q503">
            <v>25</v>
          </cell>
          <cell r="R503">
            <v>25</v>
          </cell>
          <cell r="S503">
            <v>25</v>
          </cell>
          <cell r="T503" t="str">
            <v>实物资产</v>
          </cell>
          <cell r="U503" t="str">
            <v>集体</v>
          </cell>
          <cell r="V503" t="str">
            <v>六房村</v>
          </cell>
        </row>
        <row r="503">
          <cell r="Z503" t="str">
            <v>在用</v>
          </cell>
        </row>
        <row r="504">
          <cell r="B504" t="str">
            <v>翟所镇夏阳村便民广场及村级综合服务中心建设项目</v>
          </cell>
          <cell r="C504" t="str">
            <v>公益性资产</v>
          </cell>
          <cell r="D504" t="str">
            <v>翟所镇</v>
          </cell>
          <cell r="E504" t="str">
            <v>财政局</v>
          </cell>
          <cell r="F504" t="str">
            <v>翟所镇</v>
          </cell>
          <cell r="G504" t="str">
            <v>夏阳村</v>
          </cell>
          <cell r="H504" t="str">
            <v>1、新建（13.2m*10.8m）文化舞台一座、配套（3.6m*7.2m*2）化妆间；2、硬化12㎝厚广场1800㎡；3、新建砖围墙围墙88m，围栏85m；4、新建30㎡（20㎡旱厕、10㎡无害化厕所）厕所一座；5、铁艺大门一座；6、安装太阳能路灯20盏；7、种植高2.5m的侧柏40棵、胸径10-15cm的垂柳47棵；8、新建村级综合服务中心180㎡。</v>
          </cell>
          <cell r="I504">
            <v>2019</v>
          </cell>
          <cell r="J504">
            <v>2019</v>
          </cell>
          <cell r="K504">
            <v>15</v>
          </cell>
          <cell r="L504" t="str">
            <v>会财农发〔2019〕26 号</v>
          </cell>
        </row>
        <row r="504">
          <cell r="Q504">
            <v>90</v>
          </cell>
          <cell r="R504">
            <v>90</v>
          </cell>
          <cell r="S504">
            <v>90</v>
          </cell>
          <cell r="T504" t="str">
            <v>实物资产</v>
          </cell>
          <cell r="U504" t="str">
            <v>集体</v>
          </cell>
          <cell r="V504" t="str">
            <v>夏阳村</v>
          </cell>
        </row>
        <row r="504">
          <cell r="Z504" t="str">
            <v>在用</v>
          </cell>
        </row>
        <row r="505">
          <cell r="B505" t="str">
            <v>汉家岔镇双庙村便民广场建设项目</v>
          </cell>
          <cell r="C505" t="str">
            <v>公益性资产</v>
          </cell>
          <cell r="D505" t="str">
            <v>汉家岔镇</v>
          </cell>
          <cell r="E505" t="str">
            <v>财政局</v>
          </cell>
          <cell r="F505" t="str">
            <v>汉家岔镇</v>
          </cell>
          <cell r="G505" t="str">
            <v>双庙村</v>
          </cell>
          <cell r="H505" t="str">
            <v>1、新建（13.2m*10.8m）文化舞台一座、配套（13.2m*3.3m）化妆间；2、新建2m高围墙63m；3、新建30㎡厕所一座；4、新建砖混木结构文化活动室180㎡。</v>
          </cell>
          <cell r="I505">
            <v>2019</v>
          </cell>
          <cell r="J505">
            <v>2019</v>
          </cell>
          <cell r="K505">
            <v>15</v>
          </cell>
          <cell r="L505" t="str">
            <v>会财农发〔2019〕26 号</v>
          </cell>
        </row>
        <row r="505">
          <cell r="Q505">
            <v>65</v>
          </cell>
          <cell r="R505">
            <v>65</v>
          </cell>
          <cell r="S505">
            <v>65</v>
          </cell>
          <cell r="T505" t="str">
            <v>实物资产</v>
          </cell>
          <cell r="U505" t="str">
            <v>集体</v>
          </cell>
          <cell r="V505" t="str">
            <v>双庙村</v>
          </cell>
        </row>
        <row r="505">
          <cell r="Z505" t="str">
            <v>在用</v>
          </cell>
          <cell r="AA505" t="str">
            <v>双庙村委会</v>
          </cell>
          <cell r="AB505" t="str">
            <v>席治忠</v>
          </cell>
        </row>
        <row r="506">
          <cell r="B506" t="str">
            <v>汉家岔镇塔岔村便民广场建设项目</v>
          </cell>
          <cell r="C506" t="str">
            <v>公益性资产</v>
          </cell>
          <cell r="D506" t="str">
            <v>汉家岔镇</v>
          </cell>
          <cell r="E506" t="str">
            <v>财政局</v>
          </cell>
          <cell r="F506" t="str">
            <v>汉家岔镇</v>
          </cell>
          <cell r="G506" t="str">
            <v>塔岔村</v>
          </cell>
          <cell r="H506" t="str">
            <v>1、新建（13.2m*10.8m）文化舞台一座、配套（13.2m*3.3m）化妆间；2、新建2m高围墙63m；3、新建30㎡厕所一座；4、新建二层平板房文化活动室180㎡。</v>
          </cell>
          <cell r="I506">
            <v>2019</v>
          </cell>
          <cell r="J506">
            <v>2019</v>
          </cell>
          <cell r="K506">
            <v>15</v>
          </cell>
          <cell r="L506" t="str">
            <v>会财农发〔2019〕26 号</v>
          </cell>
        </row>
        <row r="506">
          <cell r="Q506">
            <v>65</v>
          </cell>
          <cell r="R506">
            <v>65</v>
          </cell>
          <cell r="S506">
            <v>65</v>
          </cell>
          <cell r="T506" t="str">
            <v>实物资产</v>
          </cell>
          <cell r="U506" t="str">
            <v>集体</v>
          </cell>
          <cell r="V506" t="str">
            <v>塔岔村</v>
          </cell>
        </row>
        <row r="506">
          <cell r="Z506" t="str">
            <v>在用</v>
          </cell>
          <cell r="AA506" t="str">
            <v>塔岔村委会</v>
          </cell>
          <cell r="AB506" t="str">
            <v>成军</v>
          </cell>
        </row>
        <row r="507">
          <cell r="B507" t="str">
            <v>汉家岔镇细岔村村级综合服务中心建设项目</v>
          </cell>
          <cell r="C507" t="str">
            <v>公益性资产</v>
          </cell>
          <cell r="D507" t="str">
            <v>汉家岔镇</v>
          </cell>
          <cell r="E507" t="str">
            <v>财政局</v>
          </cell>
          <cell r="F507" t="str">
            <v>汉家岔镇</v>
          </cell>
          <cell r="G507" t="str">
            <v>细岔村</v>
          </cell>
          <cell r="H507" t="str">
            <v>新建砖混结构二层平板房180㎡。</v>
          </cell>
          <cell r="I507">
            <v>2019</v>
          </cell>
          <cell r="J507">
            <v>2019</v>
          </cell>
          <cell r="K507">
            <v>15</v>
          </cell>
          <cell r="L507" t="str">
            <v>会财农发〔2019〕26 号</v>
          </cell>
        </row>
        <row r="507">
          <cell r="Q507">
            <v>25</v>
          </cell>
          <cell r="R507">
            <v>25</v>
          </cell>
          <cell r="S507">
            <v>25</v>
          </cell>
          <cell r="T507" t="str">
            <v>实物资产</v>
          </cell>
          <cell r="U507" t="str">
            <v>集体</v>
          </cell>
          <cell r="V507" t="str">
            <v>细岔村</v>
          </cell>
        </row>
        <row r="507">
          <cell r="Z507" t="str">
            <v>在用</v>
          </cell>
          <cell r="AA507" t="str">
            <v>细岔村委会</v>
          </cell>
          <cell r="AB507" t="str">
            <v>张彦龙</v>
          </cell>
        </row>
        <row r="508">
          <cell r="B508" t="str">
            <v>汉家岔镇王马山村村级综合服务中心建设项目</v>
          </cell>
          <cell r="C508" t="str">
            <v>公益性资产</v>
          </cell>
          <cell r="D508" t="str">
            <v>汉家岔镇</v>
          </cell>
          <cell r="E508" t="str">
            <v>财政局</v>
          </cell>
          <cell r="F508" t="str">
            <v>汉家岔镇</v>
          </cell>
          <cell r="G508" t="str">
            <v>王马山村</v>
          </cell>
          <cell r="H508" t="str">
            <v>新建砖混结构二层平板房180㎡。</v>
          </cell>
          <cell r="I508">
            <v>2019</v>
          </cell>
          <cell r="J508">
            <v>2019</v>
          </cell>
          <cell r="K508">
            <v>15</v>
          </cell>
          <cell r="L508" t="str">
            <v>会财农发〔2019〕26 号</v>
          </cell>
        </row>
        <row r="508">
          <cell r="Q508">
            <v>25</v>
          </cell>
          <cell r="R508">
            <v>25</v>
          </cell>
          <cell r="S508">
            <v>25</v>
          </cell>
          <cell r="T508" t="str">
            <v>实物资产</v>
          </cell>
          <cell r="U508" t="str">
            <v>集体</v>
          </cell>
          <cell r="V508" t="str">
            <v>王马山村</v>
          </cell>
        </row>
        <row r="508">
          <cell r="Z508" t="str">
            <v>在用</v>
          </cell>
          <cell r="AA508" t="str">
            <v>王马山村委会</v>
          </cell>
          <cell r="AB508" t="str">
            <v>牛旭鹏</v>
          </cell>
        </row>
        <row r="509">
          <cell r="B509" t="str">
            <v>新庄镇中吊村村便民广场建设项目</v>
          </cell>
          <cell r="C509" t="str">
            <v>公益性资产</v>
          </cell>
          <cell r="D509" t="str">
            <v>新庄镇</v>
          </cell>
          <cell r="E509" t="str">
            <v>财政局</v>
          </cell>
          <cell r="F509" t="str">
            <v>新庄镇</v>
          </cell>
          <cell r="G509" t="str">
            <v>中吊村</v>
          </cell>
          <cell r="H509" t="str">
            <v>1、新建（13.2m*10.8m）文化舞台一座、配套（3.6m*7.2m*2）化妆间；2、硬化12㎝厚广场1800㎡；3、新建砖围墙52m、围栏93m；4、新建30㎡厕所一座；5、铁艺大门一座；6、安装太阳能路灯10盏；7、新建文化活动室50㎡。</v>
          </cell>
          <cell r="I509">
            <v>2019</v>
          </cell>
          <cell r="J509">
            <v>2019</v>
          </cell>
          <cell r="K509">
            <v>15</v>
          </cell>
          <cell r="L509" t="str">
            <v>会财农发〔2019〕26 号</v>
          </cell>
        </row>
        <row r="509">
          <cell r="Q509">
            <v>65</v>
          </cell>
          <cell r="R509">
            <v>65</v>
          </cell>
          <cell r="S509">
            <v>65</v>
          </cell>
          <cell r="T509" t="str">
            <v>实物资产</v>
          </cell>
          <cell r="U509" t="str">
            <v>集体</v>
          </cell>
          <cell r="V509" t="str">
            <v>中吊村</v>
          </cell>
        </row>
        <row r="509">
          <cell r="Z509" t="str">
            <v>在用</v>
          </cell>
        </row>
        <row r="510">
          <cell r="B510" t="str">
            <v>老君坡镇柳岔村便民广场及村级综合服务中心建设工程</v>
          </cell>
          <cell r="C510" t="str">
            <v>公益性资产</v>
          </cell>
          <cell r="D510" t="str">
            <v>老君坡镇</v>
          </cell>
          <cell r="E510" t="str">
            <v>财政局</v>
          </cell>
          <cell r="F510" t="str">
            <v>老君坡镇</v>
          </cell>
          <cell r="G510" t="str">
            <v>柳岔村</v>
          </cell>
          <cell r="H510" t="str">
            <v>1、新建（13.2m*10.8m）文化舞台一座、配套（13.2m*3.3m）化妆间；2、硬化12㎝厚广场1500㎡；3、新建2m高围墙100m；4、新建30㎡（20㎡旱厕、10㎡无害化厕所）厕所一座；5、铁艺大门一座；6、安装太阳能路灯15盏；7、种植高2m的云杉101棵；8、新建文化活动室27㎡；9、新建村级综合服务中心180㎡。</v>
          </cell>
          <cell r="I510">
            <v>2019</v>
          </cell>
          <cell r="J510">
            <v>2019</v>
          </cell>
          <cell r="K510">
            <v>15</v>
          </cell>
          <cell r="L510" t="str">
            <v>会财农发〔2019〕26 号</v>
          </cell>
        </row>
        <row r="510">
          <cell r="Q510">
            <v>90</v>
          </cell>
          <cell r="R510">
            <v>90</v>
          </cell>
          <cell r="S510">
            <v>90</v>
          </cell>
          <cell r="T510" t="str">
            <v>实物资产</v>
          </cell>
          <cell r="U510" t="str">
            <v>集体</v>
          </cell>
          <cell r="V510" t="str">
            <v>柳岔村</v>
          </cell>
        </row>
        <row r="510">
          <cell r="Z510" t="str">
            <v>在用</v>
          </cell>
        </row>
        <row r="511">
          <cell r="B511" t="str">
            <v>老君坡镇谢岔村便民广场及村级综合服务中心建设工程</v>
          </cell>
          <cell r="C511" t="str">
            <v>公益性资产</v>
          </cell>
          <cell r="D511" t="str">
            <v>老君坡镇</v>
          </cell>
          <cell r="E511" t="str">
            <v>财政局</v>
          </cell>
          <cell r="F511" t="str">
            <v>老君坡镇</v>
          </cell>
          <cell r="G511" t="str">
            <v>谢岔村</v>
          </cell>
          <cell r="H511" t="str">
            <v>1、新建（13.2m*10.8m）文化舞台一座、配套（13.2m*3.3m）化妆间；2、硬化12㎝厚广场1500㎡；3、新建2m高围墙114m；4、新建30㎡（20㎡旱厕、10㎡无害化厕所）厕所一座；5、铁艺大门一座；6、安装太阳能路灯15盏；7、种植高2m的云杉101棵；8、新建文化活动室23㎡；9、新建村级综合服务中心180㎡。</v>
          </cell>
          <cell r="I511">
            <v>2019</v>
          </cell>
          <cell r="J511">
            <v>2019</v>
          </cell>
          <cell r="K511">
            <v>15</v>
          </cell>
          <cell r="L511" t="str">
            <v>会财农发〔2019〕26 号</v>
          </cell>
        </row>
        <row r="511">
          <cell r="Q511">
            <v>90</v>
          </cell>
          <cell r="R511">
            <v>90</v>
          </cell>
          <cell r="S511">
            <v>90</v>
          </cell>
          <cell r="T511" t="str">
            <v>实物资产</v>
          </cell>
          <cell r="U511" t="str">
            <v>集体</v>
          </cell>
          <cell r="V511" t="str">
            <v>谢岔村</v>
          </cell>
        </row>
        <row r="511">
          <cell r="Z511" t="str">
            <v>在用</v>
          </cell>
        </row>
        <row r="512">
          <cell r="B512" t="str">
            <v>老君坡镇文岔村村级综合服务中心建设工程</v>
          </cell>
          <cell r="C512" t="str">
            <v>公益性资产</v>
          </cell>
          <cell r="D512" t="str">
            <v>老君坡镇</v>
          </cell>
          <cell r="E512" t="str">
            <v>财政局</v>
          </cell>
          <cell r="F512" t="str">
            <v>老君坡镇</v>
          </cell>
          <cell r="G512" t="str">
            <v>文岔村</v>
          </cell>
          <cell r="H512" t="str">
            <v>新建砖混木结构村级综合服务中心180㎡。</v>
          </cell>
          <cell r="I512">
            <v>2019</v>
          </cell>
          <cell r="J512">
            <v>2019</v>
          </cell>
          <cell r="K512">
            <v>15</v>
          </cell>
          <cell r="L512" t="str">
            <v>会财农发〔2019〕26 号</v>
          </cell>
        </row>
        <row r="512">
          <cell r="Q512">
            <v>25</v>
          </cell>
          <cell r="R512">
            <v>25</v>
          </cell>
          <cell r="S512">
            <v>25</v>
          </cell>
          <cell r="T512" t="str">
            <v>实物资产</v>
          </cell>
          <cell r="U512" t="str">
            <v>集体</v>
          </cell>
          <cell r="V512" t="str">
            <v>文岔村</v>
          </cell>
        </row>
        <row r="512">
          <cell r="Z512" t="str">
            <v>在用</v>
          </cell>
        </row>
        <row r="513">
          <cell r="B513" t="str">
            <v>老君坡镇河口村村级综合服务中心建设工程</v>
          </cell>
          <cell r="C513" t="str">
            <v>公益性资产</v>
          </cell>
          <cell r="D513" t="str">
            <v>老君坡镇</v>
          </cell>
          <cell r="E513" t="str">
            <v>财政局</v>
          </cell>
          <cell r="F513" t="str">
            <v>老君坡镇</v>
          </cell>
          <cell r="G513" t="str">
            <v>河口村</v>
          </cell>
          <cell r="H513" t="str">
            <v>新建砖混木结构村级综合服务中心180㎡。</v>
          </cell>
          <cell r="I513">
            <v>2019</v>
          </cell>
          <cell r="J513">
            <v>2019</v>
          </cell>
          <cell r="K513">
            <v>15</v>
          </cell>
          <cell r="L513" t="str">
            <v>会财农发〔2019〕26 号</v>
          </cell>
        </row>
        <row r="513">
          <cell r="Q513">
            <v>25</v>
          </cell>
          <cell r="R513">
            <v>25</v>
          </cell>
          <cell r="S513">
            <v>25</v>
          </cell>
          <cell r="T513" t="str">
            <v>实物资产</v>
          </cell>
          <cell r="U513" t="str">
            <v>集体</v>
          </cell>
          <cell r="V513" t="str">
            <v>河口村</v>
          </cell>
        </row>
        <row r="513">
          <cell r="Z513" t="str">
            <v>在用</v>
          </cell>
        </row>
        <row r="514">
          <cell r="B514" t="str">
            <v>草滩镇油坊沟村村级综合服务中心建设工程</v>
          </cell>
          <cell r="C514" t="str">
            <v>公益性资产</v>
          </cell>
          <cell r="D514" t="str">
            <v>草滩镇</v>
          </cell>
          <cell r="E514" t="str">
            <v>财政局</v>
          </cell>
          <cell r="F514" t="str">
            <v>草滩镇</v>
          </cell>
          <cell r="G514" t="str">
            <v>油坊沟村</v>
          </cell>
          <cell r="H514" t="str">
            <v>新建砖混木结构村级综合服务中心180㎡。</v>
          </cell>
          <cell r="I514">
            <v>2019</v>
          </cell>
          <cell r="J514">
            <v>2019</v>
          </cell>
          <cell r="K514">
            <v>15</v>
          </cell>
          <cell r="L514" t="str">
            <v>会财农发〔2019〕26 号</v>
          </cell>
        </row>
        <row r="514">
          <cell r="Q514">
            <v>25</v>
          </cell>
          <cell r="R514">
            <v>25</v>
          </cell>
          <cell r="S514">
            <v>25</v>
          </cell>
          <cell r="T514" t="str">
            <v>实物资产</v>
          </cell>
          <cell r="U514" t="str">
            <v>集体</v>
          </cell>
          <cell r="V514" t="str">
            <v>油坊沟村</v>
          </cell>
        </row>
        <row r="514">
          <cell r="Z514" t="str">
            <v>在用</v>
          </cell>
        </row>
        <row r="515">
          <cell r="B515" t="str">
            <v>草滩镇姚岔村便民广场及村级综合服务中心建设工程</v>
          </cell>
          <cell r="C515" t="str">
            <v>公益性资产</v>
          </cell>
          <cell r="D515" t="str">
            <v>草滩镇</v>
          </cell>
          <cell r="E515" t="str">
            <v>财政局</v>
          </cell>
          <cell r="F515" t="str">
            <v>草滩镇</v>
          </cell>
          <cell r="G515" t="str">
            <v>姚岔村</v>
          </cell>
          <cell r="H515" t="str">
            <v>1、新建（13.2m*10.8m）文化舞台一座、配套（3.6m*7.2m*2）化妆间；2、硬化12㎝厚广场2000㎡；3、新建2m高围墙200m；4、新建30㎡（20㎡旱厕、10㎡无害化厕所）厕所一座；5、铁艺大门一座；6、安装太阳能路灯12盏；7、种植胸径10-15cm的垂柳45棵；8、新建村级综合服务中心180㎡。</v>
          </cell>
          <cell r="I515">
            <v>2019</v>
          </cell>
          <cell r="J515">
            <v>2019</v>
          </cell>
          <cell r="K515">
            <v>15</v>
          </cell>
          <cell r="L515" t="str">
            <v>会财农发〔2019〕26 号</v>
          </cell>
        </row>
        <row r="515">
          <cell r="Q515">
            <v>90</v>
          </cell>
          <cell r="R515">
            <v>90</v>
          </cell>
          <cell r="S515">
            <v>90</v>
          </cell>
          <cell r="T515" t="str">
            <v>实物资产</v>
          </cell>
          <cell r="U515" t="str">
            <v>集体</v>
          </cell>
          <cell r="V515" t="str">
            <v>姚岔村</v>
          </cell>
        </row>
        <row r="515">
          <cell r="Z515" t="str">
            <v>在用</v>
          </cell>
        </row>
        <row r="516">
          <cell r="B516" t="str">
            <v>草滩镇麦李村村级综合服务中心建设工程</v>
          </cell>
          <cell r="C516" t="str">
            <v>公益性资产</v>
          </cell>
          <cell r="D516" t="str">
            <v>草滩镇</v>
          </cell>
          <cell r="E516" t="str">
            <v>财政局</v>
          </cell>
          <cell r="F516" t="str">
            <v>草滩镇</v>
          </cell>
          <cell r="G516" t="str">
            <v>麦李村</v>
          </cell>
          <cell r="H516" t="str">
            <v>新建砖混木结构村级综合服务中心180㎡。</v>
          </cell>
          <cell r="I516">
            <v>2019</v>
          </cell>
          <cell r="J516">
            <v>2019</v>
          </cell>
          <cell r="K516">
            <v>15</v>
          </cell>
          <cell r="L516" t="str">
            <v>会财农发〔2019〕26 号</v>
          </cell>
        </row>
        <row r="516">
          <cell r="Q516">
            <v>25</v>
          </cell>
          <cell r="R516">
            <v>25</v>
          </cell>
          <cell r="S516">
            <v>25</v>
          </cell>
          <cell r="T516" t="str">
            <v>实物资产</v>
          </cell>
          <cell r="U516" t="str">
            <v>集体</v>
          </cell>
          <cell r="V516" t="str">
            <v>麦李村</v>
          </cell>
        </row>
        <row r="516">
          <cell r="Z516" t="str">
            <v>在用</v>
          </cell>
        </row>
        <row r="517">
          <cell r="B517" t="str">
            <v>杨崖集镇红土村便民广场及村级综合服务中心建设工程</v>
          </cell>
          <cell r="C517" t="str">
            <v>公益性资产</v>
          </cell>
          <cell r="D517" t="str">
            <v>杨崖集镇</v>
          </cell>
          <cell r="E517" t="str">
            <v>财政局</v>
          </cell>
          <cell r="F517" t="str">
            <v>杨崖集镇</v>
          </cell>
          <cell r="G517" t="str">
            <v>红土村</v>
          </cell>
          <cell r="H517" t="str">
            <v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v>
          </cell>
          <cell r="I517">
            <v>2019</v>
          </cell>
          <cell r="J517">
            <v>2019</v>
          </cell>
          <cell r="K517">
            <v>15</v>
          </cell>
          <cell r="L517" t="str">
            <v>会财农发〔2019〕26 号</v>
          </cell>
        </row>
        <row r="517">
          <cell r="Q517">
            <v>90</v>
          </cell>
          <cell r="R517">
            <v>90</v>
          </cell>
          <cell r="S517">
            <v>90</v>
          </cell>
          <cell r="T517" t="str">
            <v>实物资产</v>
          </cell>
          <cell r="U517" t="str">
            <v>集体</v>
          </cell>
          <cell r="V517" t="str">
            <v>红土村</v>
          </cell>
        </row>
        <row r="517">
          <cell r="Z517" t="str">
            <v>在用</v>
          </cell>
        </row>
        <row r="518">
          <cell r="B518" t="str">
            <v>杨崖集镇陇川村村级综合服务中心建设工程</v>
          </cell>
          <cell r="C518" t="str">
            <v>公益性资产</v>
          </cell>
          <cell r="D518" t="str">
            <v>杨崖集镇</v>
          </cell>
          <cell r="E518" t="str">
            <v>财政局</v>
          </cell>
          <cell r="F518" t="str">
            <v>杨崖集镇</v>
          </cell>
          <cell r="G518" t="str">
            <v>陇川村</v>
          </cell>
          <cell r="H518" t="str">
            <v>新建砖混木结构村级综合服务中心180㎡。</v>
          </cell>
          <cell r="I518">
            <v>2019</v>
          </cell>
          <cell r="J518">
            <v>2019</v>
          </cell>
          <cell r="K518">
            <v>15</v>
          </cell>
          <cell r="L518" t="str">
            <v>会财农发〔2019〕26 号</v>
          </cell>
        </row>
        <row r="518">
          <cell r="Q518">
            <v>25</v>
          </cell>
          <cell r="R518">
            <v>25</v>
          </cell>
          <cell r="S518">
            <v>25</v>
          </cell>
          <cell r="T518" t="str">
            <v>实物资产</v>
          </cell>
          <cell r="U518" t="str">
            <v>集体</v>
          </cell>
          <cell r="V518" t="str">
            <v>陇川村</v>
          </cell>
        </row>
        <row r="518">
          <cell r="Z518" t="str">
            <v>在用</v>
          </cell>
        </row>
        <row r="519">
          <cell r="B519" t="str">
            <v>丁家沟镇梁庄村村级综合服务中心建设工程</v>
          </cell>
          <cell r="C519" t="str">
            <v>公益性资产</v>
          </cell>
          <cell r="D519" t="str">
            <v>丁家沟镇</v>
          </cell>
          <cell r="E519" t="str">
            <v>财政局</v>
          </cell>
          <cell r="F519" t="str">
            <v>丁家沟镇</v>
          </cell>
          <cell r="G519" t="str">
            <v>梁庄村</v>
          </cell>
          <cell r="H519" t="str">
            <v>新建砖混木结构平房180m2。</v>
          </cell>
          <cell r="I519">
            <v>2019</v>
          </cell>
          <cell r="J519">
            <v>2019</v>
          </cell>
          <cell r="K519">
            <v>15</v>
          </cell>
          <cell r="L519" t="str">
            <v>会财农发〔2019〕26 号</v>
          </cell>
        </row>
        <row r="519">
          <cell r="Q519">
            <v>25</v>
          </cell>
          <cell r="R519">
            <v>25</v>
          </cell>
          <cell r="S519">
            <v>25</v>
          </cell>
          <cell r="T519" t="str">
            <v>实物资产</v>
          </cell>
          <cell r="U519" t="str">
            <v>集体</v>
          </cell>
          <cell r="V519" t="str">
            <v>梁庄村</v>
          </cell>
        </row>
        <row r="519">
          <cell r="Z519" t="str">
            <v>在用</v>
          </cell>
          <cell r="AA519" t="str">
            <v>梁庄村委会</v>
          </cell>
          <cell r="AB519" t="str">
            <v>牛佳</v>
          </cell>
        </row>
        <row r="520">
          <cell r="B520" t="str">
            <v>丁家沟镇沈屲村村级综合服务中心建设工程</v>
          </cell>
          <cell r="C520" t="str">
            <v>公益性资产</v>
          </cell>
          <cell r="D520" t="str">
            <v>丁家沟镇</v>
          </cell>
          <cell r="E520" t="str">
            <v>财政局</v>
          </cell>
          <cell r="F520" t="str">
            <v>丁家沟镇</v>
          </cell>
          <cell r="G520" t="str">
            <v>沈屲村</v>
          </cell>
          <cell r="H520" t="str">
            <v>新建砖混木结构平房180m2。</v>
          </cell>
          <cell r="I520">
            <v>2019</v>
          </cell>
          <cell r="J520">
            <v>2019</v>
          </cell>
          <cell r="K520">
            <v>15</v>
          </cell>
          <cell r="L520" t="str">
            <v>会财农发〔2019〕26 号</v>
          </cell>
        </row>
        <row r="520">
          <cell r="Q520">
            <v>25</v>
          </cell>
          <cell r="R520">
            <v>25</v>
          </cell>
          <cell r="S520">
            <v>25</v>
          </cell>
          <cell r="T520" t="str">
            <v>实物资产</v>
          </cell>
          <cell r="U520" t="str">
            <v>集体</v>
          </cell>
          <cell r="V520" t="str">
            <v>沈屲村</v>
          </cell>
        </row>
        <row r="520">
          <cell r="Z520" t="str">
            <v>在用</v>
          </cell>
          <cell r="AA520" t="str">
            <v>沈家屲村委会</v>
          </cell>
          <cell r="AB520" t="str">
            <v>朱国栋</v>
          </cell>
        </row>
        <row r="521">
          <cell r="B521" t="str">
            <v>丁家沟镇荔峡村便民广场及村级综合服务中心建设工程</v>
          </cell>
          <cell r="C521" t="str">
            <v>公益性资产</v>
          </cell>
          <cell r="D521" t="str">
            <v>丁家沟镇</v>
          </cell>
          <cell r="E521" t="str">
            <v>财政局</v>
          </cell>
          <cell r="F521" t="str">
            <v>丁家沟镇</v>
          </cell>
          <cell r="G521" t="str">
            <v>荔峡村</v>
          </cell>
          <cell r="H521" t="str">
            <v>1、新建（13.2m*10.8m）文化舞台一座、配套（3.6m*7.2m*2）化妆间；2、硬化12㎝厚广场1600㎡；3、新建2m高围墙150m；4、新建30㎡（20㎡旱厕、10㎡无害化厕所）厕所一座；5、铁艺大门一座；6、安装太阳能路灯27盏；7、种植高2.5m的侧柏31棵；8、新建村级综合服务中心180㎡。</v>
          </cell>
          <cell r="I521">
            <v>2019</v>
          </cell>
          <cell r="J521">
            <v>2019</v>
          </cell>
          <cell r="K521">
            <v>15</v>
          </cell>
          <cell r="L521" t="str">
            <v>会财农发〔2019〕26 号</v>
          </cell>
        </row>
        <row r="521">
          <cell r="Q521">
            <v>90</v>
          </cell>
          <cell r="R521">
            <v>90</v>
          </cell>
          <cell r="S521">
            <v>90</v>
          </cell>
          <cell r="T521" t="str">
            <v>实物资产</v>
          </cell>
          <cell r="U521" t="str">
            <v>集体</v>
          </cell>
          <cell r="V521" t="str">
            <v>荔峡村</v>
          </cell>
        </row>
        <row r="521">
          <cell r="Z521" t="str">
            <v>在用</v>
          </cell>
          <cell r="AA521" t="str">
            <v>荔家峡村委会</v>
          </cell>
          <cell r="AB521" t="str">
            <v>陈凤</v>
          </cell>
        </row>
        <row r="522">
          <cell r="B522" t="str">
            <v>土高山乡红湾村村级综合服务中心建设工程</v>
          </cell>
          <cell r="C522" t="str">
            <v>公益性资产</v>
          </cell>
          <cell r="D522" t="str">
            <v>土高山乡</v>
          </cell>
          <cell r="E522" t="str">
            <v>财政局</v>
          </cell>
          <cell r="F522" t="str">
            <v>土高山乡</v>
          </cell>
          <cell r="G522" t="str">
            <v>红湾村</v>
          </cell>
          <cell r="H522" t="str">
            <v>1、新建（13.2m*10.8m）文化舞台一座（28.51万元）、配套（3.6m*7.2m*2）化妆间（6.74万元）；2、硬化12㎝厚广场2020㎡（14.15万元）；3、新建2m高围墙150m（5.4万元）；4、新建30㎡厕所一座（3.6万元）；5、铁艺大门一座（0.5万元）；6、安装太阳能路灯17盏（5.1万元）；7、种植高1.5m的侧柏200棵（1万元）。</v>
          </cell>
          <cell r="I522">
            <v>2019</v>
          </cell>
          <cell r="J522">
            <v>2019</v>
          </cell>
          <cell r="K522">
            <v>15</v>
          </cell>
          <cell r="L522" t="str">
            <v>会财农发〔2019〕26 号</v>
          </cell>
        </row>
        <row r="522">
          <cell r="Q522">
            <v>65</v>
          </cell>
          <cell r="R522">
            <v>65</v>
          </cell>
          <cell r="S522">
            <v>65</v>
          </cell>
          <cell r="T522" t="str">
            <v>实物资产</v>
          </cell>
          <cell r="U522" t="str">
            <v>集体</v>
          </cell>
          <cell r="V522" t="str">
            <v>红湾村</v>
          </cell>
        </row>
        <row r="522">
          <cell r="Z522" t="str">
            <v>在用</v>
          </cell>
        </row>
        <row r="523">
          <cell r="B523" t="str">
            <v>土高山乡上沟村便民广场及村级综合服务中心建设工程</v>
          </cell>
          <cell r="C523" t="str">
            <v>公益性资产</v>
          </cell>
          <cell r="D523" t="str">
            <v>土高山乡</v>
          </cell>
          <cell r="E523" t="str">
            <v>财政局</v>
          </cell>
          <cell r="F523" t="str">
            <v>土高山乡</v>
          </cell>
          <cell r="G523" t="str">
            <v>上沟村</v>
          </cell>
          <cell r="H523" t="str">
            <v>1、新建（13.2m*10.8m）文化舞台一座、配套（3.6m*7.2m*2）化妆间；2、硬化12㎝厚广场2265㎡；3、新建2m高围墙150m；4、新建30㎡（20㎡旱厕、10㎡无害化厕所）厕所一座；5、铁艺大门一座；6、安装太阳能路灯10盏；7、种植高1.5m的侧柏200棵；8、新建村级综合服务中心180㎡。</v>
          </cell>
          <cell r="I523">
            <v>2019</v>
          </cell>
          <cell r="J523">
            <v>2019</v>
          </cell>
          <cell r="K523">
            <v>15</v>
          </cell>
          <cell r="L523" t="str">
            <v>会财农发〔2019〕26 号</v>
          </cell>
        </row>
        <row r="523">
          <cell r="Q523">
            <v>90</v>
          </cell>
          <cell r="R523">
            <v>90</v>
          </cell>
          <cell r="S523">
            <v>90</v>
          </cell>
          <cell r="T523" t="str">
            <v>实物资产</v>
          </cell>
          <cell r="U523" t="str">
            <v>集体</v>
          </cell>
          <cell r="V523" t="str">
            <v>上沟村</v>
          </cell>
        </row>
        <row r="523">
          <cell r="Z523" t="str">
            <v>在用</v>
          </cell>
        </row>
        <row r="524">
          <cell r="B524" t="str">
            <v>土门岘镇张门村村级综合服务中心建设工程</v>
          </cell>
          <cell r="C524" t="str">
            <v>公益性资产</v>
          </cell>
          <cell r="D524" t="str">
            <v>土门岘镇</v>
          </cell>
          <cell r="E524" t="str">
            <v>财政局</v>
          </cell>
          <cell r="F524" t="str">
            <v>土门岘镇</v>
          </cell>
          <cell r="G524" t="str">
            <v>张门村</v>
          </cell>
          <cell r="H524" t="str">
            <v>新建砖混木结构村级综合服务中心180㎡。</v>
          </cell>
          <cell r="I524">
            <v>2019</v>
          </cell>
          <cell r="J524">
            <v>2019</v>
          </cell>
          <cell r="K524">
            <v>15</v>
          </cell>
          <cell r="L524" t="str">
            <v>会财农发〔2019〕26 号</v>
          </cell>
        </row>
        <row r="524">
          <cell r="Q524">
            <v>25</v>
          </cell>
          <cell r="R524">
            <v>25</v>
          </cell>
          <cell r="S524">
            <v>25</v>
          </cell>
          <cell r="T524" t="str">
            <v>实物资产</v>
          </cell>
          <cell r="U524" t="str">
            <v>集体</v>
          </cell>
          <cell r="V524" t="str">
            <v>张门村</v>
          </cell>
        </row>
        <row r="524">
          <cell r="Z524" t="str">
            <v>在用</v>
          </cell>
        </row>
        <row r="525">
          <cell r="B525" t="str">
            <v>土门岘镇安坡村便民广场建设工程</v>
          </cell>
          <cell r="C525" t="str">
            <v>公益性资产</v>
          </cell>
          <cell r="D525" t="str">
            <v>土门岘镇</v>
          </cell>
          <cell r="E525" t="str">
            <v>财政局</v>
          </cell>
          <cell r="F525" t="str">
            <v>土门岘镇</v>
          </cell>
          <cell r="G525" t="str">
            <v>安坡村</v>
          </cell>
          <cell r="H525" t="str">
            <v>1、新建（13.2m*10.8m）文化舞台一座、配套（3.6m*7.2m*2）化妆间；2、硬化12㎝厚广场1500㎡；3、新建2m高围墙200m；4、新建30㎡厕所一座；5、铁艺大门一座；6、安装太阳能路灯22盏；7、种植胸径10-15cm的垂柳135棵。</v>
          </cell>
          <cell r="I525">
            <v>2019</v>
          </cell>
          <cell r="J525">
            <v>2019</v>
          </cell>
          <cell r="K525">
            <v>15</v>
          </cell>
          <cell r="L525" t="str">
            <v>会财农发〔2019〕26 号</v>
          </cell>
        </row>
        <row r="525">
          <cell r="Q525">
            <v>65</v>
          </cell>
          <cell r="R525">
            <v>65</v>
          </cell>
          <cell r="S525">
            <v>65</v>
          </cell>
          <cell r="T525" t="str">
            <v>实物资产</v>
          </cell>
          <cell r="U525" t="str">
            <v>集体</v>
          </cell>
          <cell r="V525" t="str">
            <v>安坡村</v>
          </cell>
        </row>
        <row r="525">
          <cell r="Z525" t="str">
            <v>在用</v>
          </cell>
        </row>
        <row r="526">
          <cell r="B526" t="str">
            <v>大沟镇掌里村便民广场及村级综合服务中心建设工程</v>
          </cell>
          <cell r="C526" t="str">
            <v>公益性资产</v>
          </cell>
          <cell r="D526" t="str">
            <v>大沟镇</v>
          </cell>
          <cell r="E526" t="str">
            <v>财政局</v>
          </cell>
          <cell r="F526" t="str">
            <v>大沟镇</v>
          </cell>
          <cell r="G526" t="str">
            <v>掌里村</v>
          </cell>
          <cell r="H526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6">
            <v>2019</v>
          </cell>
          <cell r="J526">
            <v>2019</v>
          </cell>
          <cell r="K526">
            <v>15</v>
          </cell>
          <cell r="L526" t="str">
            <v>会财农发〔2019〕26 号</v>
          </cell>
        </row>
        <row r="526">
          <cell r="Q526">
            <v>90</v>
          </cell>
          <cell r="R526">
            <v>90</v>
          </cell>
          <cell r="S526">
            <v>90</v>
          </cell>
          <cell r="T526" t="str">
            <v>实物资产</v>
          </cell>
          <cell r="U526" t="str">
            <v>集体</v>
          </cell>
          <cell r="V526" t="str">
            <v>掌里村</v>
          </cell>
        </row>
        <row r="526">
          <cell r="Z526" t="str">
            <v>在用</v>
          </cell>
        </row>
        <row r="527">
          <cell r="B527" t="str">
            <v>大沟镇庄湾村便民广场及村级综合服务中心建设工程</v>
          </cell>
          <cell r="C527" t="str">
            <v>公益性资产</v>
          </cell>
          <cell r="D527" t="str">
            <v>大沟镇</v>
          </cell>
          <cell r="E527" t="str">
            <v>财政局</v>
          </cell>
          <cell r="F527" t="str">
            <v>大沟镇</v>
          </cell>
          <cell r="G527" t="str">
            <v>庄湾村</v>
          </cell>
          <cell r="H527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7">
            <v>2019</v>
          </cell>
          <cell r="J527">
            <v>2019</v>
          </cell>
          <cell r="K527">
            <v>15</v>
          </cell>
          <cell r="L527" t="str">
            <v>会财农发〔2019〕26 号</v>
          </cell>
        </row>
        <row r="527">
          <cell r="Q527">
            <v>90</v>
          </cell>
          <cell r="R527">
            <v>90</v>
          </cell>
          <cell r="S527">
            <v>90</v>
          </cell>
          <cell r="T527" t="str">
            <v>实物资产</v>
          </cell>
          <cell r="U527" t="str">
            <v>集体</v>
          </cell>
          <cell r="V527" t="str">
            <v>庄湾村</v>
          </cell>
        </row>
        <row r="527">
          <cell r="Z527" t="str">
            <v>在用</v>
          </cell>
        </row>
        <row r="528">
          <cell r="B528" t="str">
            <v>大沟镇厍曲村村级综合服务中心建设工程</v>
          </cell>
          <cell r="C528" t="str">
            <v>公益性资产</v>
          </cell>
          <cell r="D528" t="str">
            <v>大沟镇</v>
          </cell>
          <cell r="E528" t="str">
            <v>财政局</v>
          </cell>
          <cell r="F528" t="str">
            <v>大沟镇</v>
          </cell>
          <cell r="G528" t="str">
            <v>厍曲村</v>
          </cell>
          <cell r="H528" t="str">
            <v>新建砖混二层楼村级综合服务中心340㎡。</v>
          </cell>
          <cell r="I528">
            <v>2019</v>
          </cell>
          <cell r="J528">
            <v>2019</v>
          </cell>
          <cell r="K528">
            <v>15</v>
          </cell>
          <cell r="L528" t="str">
            <v>会财农发〔2019〕26 号</v>
          </cell>
        </row>
        <row r="528">
          <cell r="Q528">
            <v>25</v>
          </cell>
          <cell r="R528">
            <v>25</v>
          </cell>
          <cell r="S528">
            <v>25</v>
          </cell>
          <cell r="T528" t="str">
            <v>实物资产</v>
          </cell>
          <cell r="U528" t="str">
            <v>集体</v>
          </cell>
          <cell r="V528" t="str">
            <v>厍曲村</v>
          </cell>
        </row>
        <row r="528">
          <cell r="Z528" t="str">
            <v>在用</v>
          </cell>
        </row>
        <row r="529">
          <cell r="B529" t="str">
            <v>太平店镇贾铺村村级综合服务中心建设工程</v>
          </cell>
          <cell r="C529" t="str">
            <v>公益性资产</v>
          </cell>
          <cell r="D529" t="str">
            <v>太平店镇</v>
          </cell>
          <cell r="E529" t="str">
            <v>财政局</v>
          </cell>
          <cell r="F529" t="str">
            <v>太平店镇</v>
          </cell>
          <cell r="G529" t="str">
            <v>贾铺村</v>
          </cell>
          <cell r="H529" t="str">
            <v>新建砖混木结构村级综合服务中心180㎡。</v>
          </cell>
          <cell r="I529">
            <v>2019</v>
          </cell>
          <cell r="J529">
            <v>2019</v>
          </cell>
          <cell r="K529">
            <v>15</v>
          </cell>
          <cell r="L529" t="str">
            <v>会财农发〔2019〕26 号</v>
          </cell>
        </row>
        <row r="529">
          <cell r="Q529">
            <v>25</v>
          </cell>
          <cell r="R529">
            <v>25</v>
          </cell>
          <cell r="S529">
            <v>25</v>
          </cell>
          <cell r="T529" t="str">
            <v>实物资产</v>
          </cell>
          <cell r="U529" t="str">
            <v>集体</v>
          </cell>
          <cell r="V529" t="str">
            <v>贾铺村</v>
          </cell>
        </row>
        <row r="529">
          <cell r="Z529" t="str">
            <v>在用</v>
          </cell>
        </row>
        <row r="530">
          <cell r="B530" t="str">
            <v>平头川镇柳树沟村村级综合服务中心建设工程</v>
          </cell>
          <cell r="C530" t="str">
            <v>公益性资产</v>
          </cell>
          <cell r="D530" t="str">
            <v>平头川镇</v>
          </cell>
          <cell r="E530" t="str">
            <v>财政局</v>
          </cell>
          <cell r="F530" t="str">
            <v>平头川镇</v>
          </cell>
          <cell r="G530" t="str">
            <v>柳树沟村</v>
          </cell>
          <cell r="H530" t="str">
            <v>新建砖混木结构村级综合服务中心180㎡。</v>
          </cell>
          <cell r="I530">
            <v>2019</v>
          </cell>
          <cell r="J530">
            <v>2019</v>
          </cell>
          <cell r="K530">
            <v>15</v>
          </cell>
          <cell r="L530" t="str">
            <v>会财农发〔2019〕26 号</v>
          </cell>
        </row>
        <row r="530">
          <cell r="Q530">
            <v>25</v>
          </cell>
          <cell r="R530">
            <v>25</v>
          </cell>
          <cell r="S530">
            <v>25</v>
          </cell>
          <cell r="T530" t="str">
            <v>实物资产</v>
          </cell>
          <cell r="U530" t="str">
            <v>集体</v>
          </cell>
          <cell r="V530" t="str">
            <v>柳树沟村</v>
          </cell>
        </row>
        <row r="530">
          <cell r="Z530" t="str">
            <v>在用</v>
          </cell>
        </row>
        <row r="531">
          <cell r="B531" t="str">
            <v>平头川镇万曲村便民广场及村级综合服务中心建设工程</v>
          </cell>
          <cell r="C531" t="str">
            <v>公益性资产</v>
          </cell>
          <cell r="D531" t="str">
            <v>平头川镇</v>
          </cell>
          <cell r="E531" t="str">
            <v>财政局</v>
          </cell>
          <cell r="F531" t="str">
            <v>平头川镇</v>
          </cell>
          <cell r="G531" t="str">
            <v>万曲村</v>
          </cell>
          <cell r="H531" t="str">
            <v>1、新建（13.2m*10.8m）文化舞台一座、配套（13.2*3.3）化妆间；2、硬化12㎝厚广场2133㎡；3、新建砖围墙150m；4、新建50㎡（40㎡旱厕、10㎡无害化厕所）厕所一座；5、铁艺大门一座；6、安装太阳能路灯12盏；7、新建村级综合服务中心180㎡。</v>
          </cell>
          <cell r="I531">
            <v>2019</v>
          </cell>
          <cell r="J531">
            <v>2019</v>
          </cell>
          <cell r="K531">
            <v>15</v>
          </cell>
          <cell r="L531" t="str">
            <v>会财农发〔2019〕26 号</v>
          </cell>
        </row>
        <row r="531">
          <cell r="Q531">
            <v>90</v>
          </cell>
          <cell r="R531">
            <v>90</v>
          </cell>
          <cell r="S531">
            <v>90</v>
          </cell>
          <cell r="T531" t="str">
            <v>实物资产</v>
          </cell>
          <cell r="U531" t="str">
            <v>集体</v>
          </cell>
          <cell r="V531" t="str">
            <v>万曲村</v>
          </cell>
        </row>
        <row r="531">
          <cell r="Z531" t="str">
            <v>在用</v>
          </cell>
        </row>
        <row r="532">
          <cell r="B532" t="str">
            <v>平头川镇李湾村村级综合服务中心建设工程</v>
          </cell>
          <cell r="C532" t="str">
            <v>公益性资产</v>
          </cell>
          <cell r="D532" t="str">
            <v>平头川镇</v>
          </cell>
          <cell r="E532" t="str">
            <v>财政局</v>
          </cell>
          <cell r="F532" t="str">
            <v>平头川镇</v>
          </cell>
          <cell r="G532" t="str">
            <v>李湾村</v>
          </cell>
          <cell r="H532" t="str">
            <v>新建砖混木结构村级综合服务中心180㎡。</v>
          </cell>
          <cell r="I532">
            <v>2019</v>
          </cell>
          <cell r="J532">
            <v>2019</v>
          </cell>
          <cell r="K532">
            <v>15</v>
          </cell>
          <cell r="L532" t="str">
            <v>会财农发〔2019〕26 号</v>
          </cell>
        </row>
        <row r="532">
          <cell r="Q532">
            <v>25</v>
          </cell>
          <cell r="R532">
            <v>25</v>
          </cell>
          <cell r="S532">
            <v>25</v>
          </cell>
          <cell r="T532" t="str">
            <v>实物资产</v>
          </cell>
          <cell r="U532" t="str">
            <v>集体</v>
          </cell>
          <cell r="V532" t="str">
            <v>李湾村</v>
          </cell>
        </row>
        <row r="532">
          <cell r="Z532" t="str">
            <v>在用</v>
          </cell>
        </row>
        <row r="533">
          <cell r="B533" t="str">
            <v>河畔镇两迎水村文化广场建设项目</v>
          </cell>
          <cell r="C533" t="str">
            <v>公益性资产</v>
          </cell>
          <cell r="D533" t="str">
            <v>河畔镇</v>
          </cell>
          <cell r="E533" t="str">
            <v>财政局</v>
          </cell>
          <cell r="F533" t="str">
            <v>河畔镇</v>
          </cell>
          <cell r="G533" t="str">
            <v>两迎水村</v>
          </cell>
          <cell r="H533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  <cell r="I533">
            <v>2020</v>
          </cell>
          <cell r="J533">
            <v>2020</v>
          </cell>
          <cell r="K533">
            <v>15</v>
          </cell>
          <cell r="L533" t="str">
            <v>会财农发[2020]20号</v>
          </cell>
        </row>
        <row r="533">
          <cell r="Q533">
            <v>90</v>
          </cell>
          <cell r="R533">
            <v>90</v>
          </cell>
          <cell r="S533">
            <v>90</v>
          </cell>
          <cell r="T533" t="str">
            <v>实物资产</v>
          </cell>
          <cell r="U533" t="str">
            <v>集体</v>
          </cell>
          <cell r="V533" t="str">
            <v>两迎水村</v>
          </cell>
        </row>
        <row r="533">
          <cell r="Z533" t="str">
            <v>在用</v>
          </cell>
          <cell r="AA533" t="str">
            <v>两迎水村</v>
          </cell>
          <cell r="AB533" t="str">
            <v>何生林</v>
          </cell>
        </row>
        <row r="534">
          <cell r="B534" t="str">
            <v>头寨子镇八岔村文化广场建设工程</v>
          </cell>
          <cell r="C534" t="str">
            <v>公益性资产</v>
          </cell>
          <cell r="D534" t="str">
            <v>头寨子</v>
          </cell>
          <cell r="E534" t="str">
            <v>财政局</v>
          </cell>
          <cell r="F534" t="str">
            <v>头寨子</v>
          </cell>
          <cell r="G534" t="str">
            <v>八岔村</v>
          </cell>
          <cell r="H534" t="str">
            <v>新建（13.7m*11.3m）砖混结构文化舞台一座并配套63.6㎡化妆室一座，屋面为钢木结构；硬化广场1970㎡；新砌高1.8米砖围墙52m，新建铁艺围栏108m。</v>
          </cell>
          <cell r="I534">
            <v>2020</v>
          </cell>
          <cell r="J534">
            <v>2020</v>
          </cell>
          <cell r="K534">
            <v>15</v>
          </cell>
          <cell r="L534" t="str">
            <v>会财农发[2020]20号</v>
          </cell>
        </row>
        <row r="534">
          <cell r="Q534">
            <v>60</v>
          </cell>
          <cell r="R534">
            <v>60</v>
          </cell>
          <cell r="S534">
            <v>60</v>
          </cell>
          <cell r="T534" t="str">
            <v>实物资产</v>
          </cell>
          <cell r="U534" t="str">
            <v>集体</v>
          </cell>
          <cell r="V534" t="str">
            <v>八岔村</v>
          </cell>
        </row>
        <row r="534">
          <cell r="Z534" t="str">
            <v>在用</v>
          </cell>
        </row>
        <row r="535">
          <cell r="B535" t="str">
            <v>新庄塬镇杜岘村文化广场建设工程</v>
          </cell>
          <cell r="C535" t="str">
            <v>公益性资产</v>
          </cell>
          <cell r="D535" t="str">
            <v>新庄塬</v>
          </cell>
          <cell r="E535" t="str">
            <v>财政局</v>
          </cell>
          <cell r="F535" t="str">
            <v>新庄塬</v>
          </cell>
          <cell r="G535" t="str">
            <v>杜岘村</v>
          </cell>
          <cell r="H535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  <cell r="I535">
            <v>2020</v>
          </cell>
          <cell r="J535">
            <v>2020</v>
          </cell>
          <cell r="K535">
            <v>15</v>
          </cell>
          <cell r="L535" t="str">
            <v>会财农发[2020]20号</v>
          </cell>
        </row>
        <row r="535">
          <cell r="Q535">
            <v>60</v>
          </cell>
          <cell r="R535">
            <v>60</v>
          </cell>
          <cell r="S535">
            <v>60</v>
          </cell>
          <cell r="T535" t="str">
            <v>实物资产</v>
          </cell>
          <cell r="U535" t="str">
            <v>集体</v>
          </cell>
          <cell r="V535" t="str">
            <v>杜岘村</v>
          </cell>
        </row>
        <row r="535">
          <cell r="Z535" t="str">
            <v>在用</v>
          </cell>
        </row>
        <row r="536">
          <cell r="B536" t="str">
            <v>郭城驿镇新堡子村文化广场建设工程</v>
          </cell>
          <cell r="C536" t="str">
            <v>公益性资产</v>
          </cell>
          <cell r="D536" t="str">
            <v>郭城驿</v>
          </cell>
          <cell r="E536" t="str">
            <v>财政局</v>
          </cell>
          <cell r="F536" t="str">
            <v>郭城驿</v>
          </cell>
          <cell r="G536" t="str">
            <v>新堡子村</v>
          </cell>
          <cell r="H536" t="str">
            <v>新建文化活动室360㎡，硬化广场2000㎡。</v>
          </cell>
          <cell r="I536">
            <v>2020</v>
          </cell>
          <cell r="J536">
            <v>2020</v>
          </cell>
          <cell r="K536">
            <v>15</v>
          </cell>
          <cell r="L536" t="str">
            <v>会财农发[2020]20号</v>
          </cell>
        </row>
        <row r="536">
          <cell r="Q536">
            <v>60</v>
          </cell>
          <cell r="R536">
            <v>60</v>
          </cell>
          <cell r="S536">
            <v>60</v>
          </cell>
          <cell r="T536" t="str">
            <v>实物资产</v>
          </cell>
          <cell r="U536" t="str">
            <v>集体</v>
          </cell>
          <cell r="V536" t="str">
            <v>新堡子村</v>
          </cell>
        </row>
        <row r="536">
          <cell r="Z536" t="str">
            <v>在用</v>
          </cell>
        </row>
        <row r="537">
          <cell r="B537" t="str">
            <v>甘沟驿镇修岔村文化广场建设工程</v>
          </cell>
          <cell r="C537" t="str">
            <v>公益性资产</v>
          </cell>
          <cell r="D537" t="str">
            <v>甘沟驿</v>
          </cell>
          <cell r="E537" t="str">
            <v>财政局</v>
          </cell>
          <cell r="F537" t="str">
            <v>甘沟驿</v>
          </cell>
          <cell r="G537" t="str">
            <v>修岔村</v>
          </cell>
          <cell r="H537" t="str">
            <v>新建13.7*11.3文化舞台一座，硬化广场2000㎡，新建铁艺大门1个，安装太阳能路灯33盏。</v>
          </cell>
          <cell r="I537">
            <v>2020</v>
          </cell>
          <cell r="J537">
            <v>2020</v>
          </cell>
          <cell r="K537">
            <v>15</v>
          </cell>
          <cell r="L537" t="str">
            <v>会财农发[2020]20号</v>
          </cell>
        </row>
        <row r="537">
          <cell r="Q537">
            <v>60</v>
          </cell>
          <cell r="R537">
            <v>60</v>
          </cell>
          <cell r="S537">
            <v>60</v>
          </cell>
          <cell r="T537" t="str">
            <v>实物资产</v>
          </cell>
          <cell r="U537" t="str">
            <v>集体</v>
          </cell>
          <cell r="V537" t="str">
            <v>修岔村</v>
          </cell>
        </row>
        <row r="537">
          <cell r="Z537" t="str">
            <v>在用</v>
          </cell>
          <cell r="AA537" t="str">
            <v>修岔村委会</v>
          </cell>
          <cell r="AB537" t="str">
            <v>袁宏</v>
          </cell>
        </row>
        <row r="538">
          <cell r="B538" t="str">
            <v>汉岔镇南湾村文化广场建设工程</v>
          </cell>
          <cell r="C538" t="str">
            <v>公益性资产</v>
          </cell>
          <cell r="D538" t="str">
            <v>汉岔镇</v>
          </cell>
          <cell r="E538" t="str">
            <v>财政局</v>
          </cell>
          <cell r="F538" t="str">
            <v>汉岔镇</v>
          </cell>
          <cell r="G538" t="str">
            <v>南湾村</v>
          </cell>
          <cell r="H538" t="str">
            <v>新建13m*11m砖混结构文化舞台一座，并配套39㎡化妆室一座；硬化广场1200㎡，厚12cm；新建20㎡厕所一座；新建文化活动室85㎡。</v>
          </cell>
          <cell r="I538">
            <v>2020</v>
          </cell>
          <cell r="J538">
            <v>2020</v>
          </cell>
          <cell r="K538">
            <v>15</v>
          </cell>
          <cell r="L538" t="str">
            <v>会财农发[2020]20号</v>
          </cell>
        </row>
        <row r="538">
          <cell r="Q538">
            <v>60</v>
          </cell>
          <cell r="R538">
            <v>60</v>
          </cell>
          <cell r="S538">
            <v>60</v>
          </cell>
          <cell r="T538" t="str">
            <v>实物资产</v>
          </cell>
          <cell r="U538" t="str">
            <v>集体</v>
          </cell>
          <cell r="V538" t="str">
            <v>南湾村</v>
          </cell>
        </row>
        <row r="538">
          <cell r="Z538" t="str">
            <v>在用</v>
          </cell>
          <cell r="AA538" t="str">
            <v>南湾村委会</v>
          </cell>
          <cell r="AB538" t="str">
            <v>何瑞琦</v>
          </cell>
        </row>
        <row r="539">
          <cell r="B539" t="str">
            <v>刘家寨子镇李寨村文化广场建设工程</v>
          </cell>
          <cell r="C539" t="str">
            <v>公益性资产</v>
          </cell>
          <cell r="D539" t="str">
            <v>刘家寨子</v>
          </cell>
          <cell r="E539" t="str">
            <v>财政局</v>
          </cell>
          <cell r="F539" t="str">
            <v>刘家寨子</v>
          </cell>
          <cell r="G539" t="str">
            <v>李寨村</v>
          </cell>
          <cell r="H539" t="str">
            <v>新建(长13.7米*宽11.3米)砖混结构文化舞台一座并配套63.6平方化妆室一座，屋面为钢木结构；新建厕所20m²；硬化广场面积1200m²、厚12cm；新砌高1.8米砖围墙150m；通透式围栏70m；新建铁艺大门一座,</v>
          </cell>
          <cell r="I539">
            <v>2020</v>
          </cell>
          <cell r="J539">
            <v>2020</v>
          </cell>
          <cell r="K539">
            <v>15</v>
          </cell>
          <cell r="L539" t="str">
            <v>会财农发[2020]20号</v>
          </cell>
        </row>
        <row r="539">
          <cell r="Q539">
            <v>60</v>
          </cell>
          <cell r="R539">
            <v>60</v>
          </cell>
          <cell r="S539">
            <v>60</v>
          </cell>
          <cell r="T539" t="str">
            <v>实物资产</v>
          </cell>
          <cell r="U539" t="str">
            <v>集体</v>
          </cell>
          <cell r="V539" t="str">
            <v>李寨村</v>
          </cell>
        </row>
        <row r="539">
          <cell r="Z539" t="str">
            <v>在用</v>
          </cell>
        </row>
        <row r="540">
          <cell r="B540" t="str">
            <v>刘家寨子镇甜水井村综合文化服务中心工程</v>
          </cell>
          <cell r="C540" t="str">
            <v>公益性资产</v>
          </cell>
          <cell r="D540" t="str">
            <v>刘家寨子</v>
          </cell>
          <cell r="E540" t="str">
            <v>财政局</v>
          </cell>
          <cell r="F540" t="str">
            <v>刘家寨子</v>
          </cell>
          <cell r="G540" t="str">
            <v>甜水井村</v>
          </cell>
          <cell r="H540" t="str">
            <v>新建文化活动室160m²</v>
          </cell>
          <cell r="I540">
            <v>2020</v>
          </cell>
          <cell r="J540">
            <v>2020</v>
          </cell>
          <cell r="K540">
            <v>15</v>
          </cell>
          <cell r="L540" t="str">
            <v>会财农发[2020]20号</v>
          </cell>
        </row>
        <row r="540">
          <cell r="Q540">
            <v>20</v>
          </cell>
          <cell r="R540">
            <v>20</v>
          </cell>
          <cell r="S540">
            <v>20</v>
          </cell>
          <cell r="T540" t="str">
            <v>实物资产</v>
          </cell>
          <cell r="U540" t="str">
            <v>集体</v>
          </cell>
          <cell r="V540" t="str">
            <v>甜水井村</v>
          </cell>
        </row>
        <row r="540">
          <cell r="Z540" t="str">
            <v>在用</v>
          </cell>
        </row>
        <row r="541">
          <cell r="B541" t="str">
            <v>草滩镇殿坪村文化广场建设工程</v>
          </cell>
          <cell r="C541" t="str">
            <v>公益性资产</v>
          </cell>
          <cell r="D541" t="str">
            <v>草滩镇</v>
          </cell>
          <cell r="E541" t="str">
            <v>财政局</v>
          </cell>
          <cell r="F541" t="str">
            <v>草滩镇</v>
          </cell>
          <cell r="G541" t="str">
            <v>殿坪村</v>
          </cell>
          <cell r="H541" t="str">
            <v>修建长13*11m砖混结构设施文化舞台一座，屋面为钢木结构；配套48㎡化妆室一座，硬化广场1600㎡、厚12cm；新修砖围墙120m；新建大门一座；新建厕所12㎡。</v>
          </cell>
          <cell r="I541">
            <v>2020</v>
          </cell>
          <cell r="J541">
            <v>2020</v>
          </cell>
          <cell r="K541">
            <v>15</v>
          </cell>
          <cell r="L541" t="str">
            <v>会财农发[2020]20号</v>
          </cell>
        </row>
        <row r="541">
          <cell r="Q541">
            <v>60</v>
          </cell>
          <cell r="R541">
            <v>60</v>
          </cell>
          <cell r="S541">
            <v>60</v>
          </cell>
          <cell r="T541" t="str">
            <v>实物资产</v>
          </cell>
          <cell r="U541" t="str">
            <v>集体</v>
          </cell>
          <cell r="V541" t="str">
            <v>殿坪村</v>
          </cell>
        </row>
        <row r="541">
          <cell r="Z541" t="str">
            <v>在用</v>
          </cell>
        </row>
        <row r="542">
          <cell r="B542" t="str">
            <v>平头川镇任湾村文化广场建设工程</v>
          </cell>
          <cell r="C542" t="str">
            <v>公益性资产</v>
          </cell>
          <cell r="D542" t="str">
            <v>平头川镇</v>
          </cell>
          <cell r="E542" t="str">
            <v>财政局</v>
          </cell>
          <cell r="F542" t="str">
            <v>平头川镇</v>
          </cell>
          <cell r="G542" t="str">
            <v>任湾村</v>
          </cell>
          <cell r="H542" t="str">
            <v>修建长13*11m砖混结构设施文化舞台一座，屋面为钢木结构；配套48㎡化妆室一座，硬化1080㎡、厚12cm；新修围墙50m；新建厕所20㎡,新建大门1座。</v>
          </cell>
          <cell r="I542">
            <v>2020</v>
          </cell>
          <cell r="J542">
            <v>2020</v>
          </cell>
          <cell r="K542">
            <v>15</v>
          </cell>
          <cell r="L542" t="str">
            <v>会财农发[2020]20号</v>
          </cell>
        </row>
        <row r="542">
          <cell r="Q542">
            <v>60</v>
          </cell>
          <cell r="R542">
            <v>60</v>
          </cell>
          <cell r="S542">
            <v>60</v>
          </cell>
          <cell r="T542" t="str">
            <v>实物资产</v>
          </cell>
          <cell r="U542" t="str">
            <v>集体</v>
          </cell>
          <cell r="V542" t="str">
            <v>任湾村</v>
          </cell>
        </row>
        <row r="542">
          <cell r="Z542" t="str">
            <v>在用</v>
          </cell>
        </row>
        <row r="543">
          <cell r="B543" t="str">
            <v>会师镇南咀村文化广场建设工程</v>
          </cell>
          <cell r="C543" t="str">
            <v>公益性资产</v>
          </cell>
          <cell r="D543" t="str">
            <v>会师镇</v>
          </cell>
          <cell r="E543" t="str">
            <v>财政局</v>
          </cell>
          <cell r="F543" t="str">
            <v>会师镇</v>
          </cell>
          <cell r="G543" t="str">
            <v>南咀村</v>
          </cell>
          <cell r="H543" t="str">
            <v>硬化面积2000㎡,厚12cm，新建围墙350m。</v>
          </cell>
          <cell r="I543">
            <v>2020</v>
          </cell>
          <cell r="J543">
            <v>2020</v>
          </cell>
          <cell r="K543">
            <v>15</v>
          </cell>
          <cell r="L543" t="str">
            <v>会财农发[2020]20号</v>
          </cell>
        </row>
        <row r="543">
          <cell r="Q543">
            <v>30</v>
          </cell>
          <cell r="R543">
            <v>30</v>
          </cell>
          <cell r="S543">
            <v>30</v>
          </cell>
          <cell r="T543" t="str">
            <v>实物资产</v>
          </cell>
          <cell r="U543" t="str">
            <v>集体</v>
          </cell>
          <cell r="V543" t="str">
            <v>南咀村</v>
          </cell>
        </row>
        <row r="543">
          <cell r="Z543" t="str">
            <v>在用</v>
          </cell>
        </row>
        <row r="544">
          <cell r="B544" t="str">
            <v>河畔镇冯家堡村湾儿社道路硬化工程  </v>
          </cell>
          <cell r="C544" t="str">
            <v>公益性资产</v>
          </cell>
          <cell r="D544" t="str">
            <v>河畔镇</v>
          </cell>
          <cell r="E544" t="str">
            <v>财政局</v>
          </cell>
          <cell r="F544" t="str">
            <v>河畔镇</v>
          </cell>
          <cell r="G544" t="str">
            <v>冯堡村</v>
          </cell>
          <cell r="H544" t="str">
            <v>道路硬化2.6km，厚18cm，宽3.5m；硬化边沟1km。</v>
          </cell>
          <cell r="I544">
            <v>2020</v>
          </cell>
          <cell r="J544">
            <v>2020</v>
          </cell>
          <cell r="K544">
            <v>15</v>
          </cell>
          <cell r="L544" t="str">
            <v>会财农发[2020]20号</v>
          </cell>
        </row>
        <row r="544">
          <cell r="Q544">
            <v>96</v>
          </cell>
          <cell r="R544">
            <v>96</v>
          </cell>
          <cell r="S544">
            <v>96</v>
          </cell>
          <cell r="T544" t="str">
            <v>实物资产</v>
          </cell>
          <cell r="U544" t="str">
            <v>集体</v>
          </cell>
          <cell r="V544" t="str">
            <v>冯堡村</v>
          </cell>
        </row>
        <row r="544">
          <cell r="Z544" t="str">
            <v>在用</v>
          </cell>
          <cell r="AA544" t="str">
            <v>冯堡村</v>
          </cell>
          <cell r="AB544" t="str">
            <v>胡东山</v>
          </cell>
        </row>
        <row r="545">
          <cell r="B545" t="str">
            <v>河畔镇李家塬村咀头社道路硬化工程</v>
          </cell>
          <cell r="C545" t="str">
            <v>公益性资产</v>
          </cell>
          <cell r="D545" t="str">
            <v>河畔镇</v>
          </cell>
          <cell r="E545" t="str">
            <v>财政局</v>
          </cell>
          <cell r="F545" t="str">
            <v>河畔镇</v>
          </cell>
          <cell r="G545" t="str">
            <v>李塬村</v>
          </cell>
          <cell r="H545" t="str">
            <v>道路硬化2km，厚18cm，宽3.5m；硬化边沟1km。</v>
          </cell>
          <cell r="I545">
            <v>2020</v>
          </cell>
          <cell r="J545">
            <v>2020</v>
          </cell>
          <cell r="K545">
            <v>15</v>
          </cell>
          <cell r="L545" t="str">
            <v>会财农发[2020]20号</v>
          </cell>
        </row>
        <row r="545">
          <cell r="Q545">
            <v>75</v>
          </cell>
          <cell r="R545">
            <v>75</v>
          </cell>
          <cell r="S545">
            <v>75</v>
          </cell>
          <cell r="T545" t="str">
            <v>实物资产</v>
          </cell>
          <cell r="U545" t="str">
            <v>集体</v>
          </cell>
          <cell r="V545" t="str">
            <v>李塬村</v>
          </cell>
        </row>
        <row r="545">
          <cell r="Z545" t="str">
            <v>在用</v>
          </cell>
          <cell r="AA545" t="str">
            <v>李塬村</v>
          </cell>
          <cell r="AB545" t="str">
            <v>牟海清</v>
          </cell>
        </row>
        <row r="546">
          <cell r="B546" t="str">
            <v>韩家集镇袁咀村道路硬化工程</v>
          </cell>
          <cell r="C546" t="str">
            <v>公益性资产</v>
          </cell>
          <cell r="D546" t="str">
            <v>韩家集镇</v>
          </cell>
          <cell r="E546" t="str">
            <v>财政局</v>
          </cell>
          <cell r="F546" t="str">
            <v>韩家集镇</v>
          </cell>
          <cell r="G546" t="str">
            <v>袁咀村</v>
          </cell>
          <cell r="H546" t="str">
            <v>道路硬化2.6km，厚18cm，宽3.5m；硬化边沟1km。</v>
          </cell>
          <cell r="I546">
            <v>2020</v>
          </cell>
          <cell r="J546">
            <v>2020</v>
          </cell>
          <cell r="K546">
            <v>15</v>
          </cell>
          <cell r="L546" t="str">
            <v>会财农发[2020]20号</v>
          </cell>
        </row>
        <row r="546">
          <cell r="Q546">
            <v>96</v>
          </cell>
          <cell r="R546">
            <v>96</v>
          </cell>
          <cell r="S546">
            <v>96</v>
          </cell>
          <cell r="T546" t="str">
            <v>实物资产</v>
          </cell>
          <cell r="U546" t="str">
            <v>集体</v>
          </cell>
          <cell r="V546" t="str">
            <v>袁咀村</v>
          </cell>
        </row>
        <row r="546">
          <cell r="Z546" t="str">
            <v>在用</v>
          </cell>
          <cell r="AA546" t="str">
            <v>袁家咀村委会</v>
          </cell>
          <cell r="AB546" t="str">
            <v>李宗仁</v>
          </cell>
        </row>
        <row r="547">
          <cell r="B547" t="str">
            <v>大沟镇王集村道路硬化工程</v>
          </cell>
          <cell r="C547" t="str">
            <v>公益性资产</v>
          </cell>
          <cell r="D547" t="str">
            <v>大沟镇</v>
          </cell>
          <cell r="E547" t="str">
            <v>财政局</v>
          </cell>
          <cell r="F547" t="str">
            <v>大沟镇</v>
          </cell>
          <cell r="G547" t="str">
            <v>王集村</v>
          </cell>
          <cell r="H547" t="str">
            <v>道路硬化2km，厚18cm，宽3.5m；硬化边沟2km。</v>
          </cell>
          <cell r="I547">
            <v>2020</v>
          </cell>
          <cell r="J547">
            <v>2020</v>
          </cell>
          <cell r="K547">
            <v>15</v>
          </cell>
          <cell r="L547" t="str">
            <v>会财农发[2020]20号</v>
          </cell>
        </row>
        <row r="547">
          <cell r="Q547">
            <v>80</v>
          </cell>
          <cell r="R547">
            <v>80</v>
          </cell>
          <cell r="S547">
            <v>80</v>
          </cell>
          <cell r="T547" t="str">
            <v>实物资产</v>
          </cell>
          <cell r="U547" t="str">
            <v>集体</v>
          </cell>
          <cell r="V547" t="str">
            <v>王集村</v>
          </cell>
        </row>
        <row r="547">
          <cell r="Z547" t="str">
            <v>在用</v>
          </cell>
        </row>
        <row r="548">
          <cell r="B548" t="str">
            <v>头寨子镇八岔村道路硬化工程</v>
          </cell>
          <cell r="C548" t="str">
            <v>公益性资产</v>
          </cell>
          <cell r="D548" t="str">
            <v>头寨子镇</v>
          </cell>
          <cell r="E548" t="str">
            <v>财政局</v>
          </cell>
          <cell r="F548" t="str">
            <v>头寨子镇</v>
          </cell>
          <cell r="G548" t="str">
            <v>八岔村</v>
          </cell>
          <cell r="H548" t="str">
            <v>道路硬化2.75km，厚18cm，宽3.5m</v>
          </cell>
          <cell r="I548">
            <v>2020</v>
          </cell>
          <cell r="J548">
            <v>2020</v>
          </cell>
          <cell r="K548">
            <v>15</v>
          </cell>
          <cell r="L548" t="str">
            <v>会财农发[2020]20号</v>
          </cell>
        </row>
        <row r="548">
          <cell r="Q548">
            <v>96</v>
          </cell>
          <cell r="R548">
            <v>96</v>
          </cell>
          <cell r="S548">
            <v>96</v>
          </cell>
          <cell r="T548" t="str">
            <v>实物资产</v>
          </cell>
          <cell r="U548" t="str">
            <v>集体</v>
          </cell>
          <cell r="V548" t="str">
            <v>八岔村</v>
          </cell>
        </row>
        <row r="548">
          <cell r="Z548" t="str">
            <v>在用</v>
          </cell>
        </row>
        <row r="549">
          <cell r="B549" t="str">
            <v>丁家沟镇沈屲村道路硬化工程</v>
          </cell>
          <cell r="C549" t="str">
            <v>公益性资产</v>
          </cell>
          <cell r="D549" t="str">
            <v>丁家沟镇</v>
          </cell>
          <cell r="E549" t="str">
            <v>财政局</v>
          </cell>
          <cell r="F549" t="str">
            <v>丁家沟镇</v>
          </cell>
          <cell r="G549" t="str">
            <v>沈屲村</v>
          </cell>
          <cell r="H549" t="str">
            <v>道路硬化1.8km，厚18cm，宽3.5m；硬化边沟0.6km。</v>
          </cell>
          <cell r="I549">
            <v>2020</v>
          </cell>
          <cell r="J549">
            <v>2020</v>
          </cell>
          <cell r="K549">
            <v>15</v>
          </cell>
          <cell r="L549" t="str">
            <v>会财农发[2020]20号</v>
          </cell>
        </row>
        <row r="549">
          <cell r="Q549">
            <v>66</v>
          </cell>
          <cell r="R549">
            <v>66</v>
          </cell>
          <cell r="S549">
            <v>66</v>
          </cell>
          <cell r="T549" t="str">
            <v>实物资产</v>
          </cell>
          <cell r="U549" t="str">
            <v>集体</v>
          </cell>
          <cell r="V549" t="str">
            <v>沈屲村</v>
          </cell>
        </row>
        <row r="549">
          <cell r="Z549" t="str">
            <v>在用</v>
          </cell>
          <cell r="AA549" t="str">
            <v>沈家屲村委会</v>
          </cell>
          <cell r="AB549" t="str">
            <v>朱国栋</v>
          </cell>
        </row>
        <row r="550">
          <cell r="B550" t="str">
            <v>八里湾乡街道排水工程</v>
          </cell>
          <cell r="C550" t="str">
            <v>公益性资产</v>
          </cell>
          <cell r="D550" t="str">
            <v>八里湾乡</v>
          </cell>
          <cell r="E550" t="str">
            <v>财政局</v>
          </cell>
          <cell r="F550" t="str">
            <v>八里湾乡</v>
          </cell>
          <cell r="G550" t="str">
            <v>八里村</v>
          </cell>
          <cell r="H550" t="str">
            <v>开挖、清运破损硬化路面980㎡；
开挖湿土、淤泥，深度5m，清运土方4900m³；更换铺设直径1m水泥排水管道160m；素土回填夯实2940m³；灰土回填夯实1960m³。</v>
          </cell>
          <cell r="I550">
            <v>2020</v>
          </cell>
          <cell r="J550">
            <v>2020</v>
          </cell>
          <cell r="K550">
            <v>15</v>
          </cell>
          <cell r="L550" t="str">
            <v>会财农发[2020]20号</v>
          </cell>
        </row>
        <row r="550">
          <cell r="Q550">
            <v>60</v>
          </cell>
          <cell r="R550">
            <v>60</v>
          </cell>
          <cell r="S550">
            <v>60</v>
          </cell>
          <cell r="T550" t="str">
            <v>实物资产</v>
          </cell>
          <cell r="U550" t="str">
            <v>集体</v>
          </cell>
          <cell r="V550" t="str">
            <v>八里村</v>
          </cell>
        </row>
        <row r="550">
          <cell r="Z550" t="str">
            <v>在用</v>
          </cell>
        </row>
        <row r="551">
          <cell r="B551" t="str">
            <v>头家寨子镇街道排水工程</v>
          </cell>
          <cell r="C551" t="str">
            <v>公益性资产</v>
          </cell>
          <cell r="D551" t="str">
            <v>头家寨子</v>
          </cell>
          <cell r="E551" t="str">
            <v>财政局</v>
          </cell>
          <cell r="F551" t="str">
            <v>头家寨子</v>
          </cell>
          <cell r="G551" t="str">
            <v>头寨村</v>
          </cell>
          <cell r="H551" t="str">
            <v>共铺设直径为300mm的钢丝波纹下水管道800m，直径为500mm的钢丝波纹管道100m，PE50自来水管道1000m，PE20自来水管道4000m，建成混凝土结构自来水井及观察井共13个，恢复硬化路面面积1140㎡，挖沟及回填土方6000m³，新建10m³混凝土结构化粪池一座。</v>
          </cell>
          <cell r="I551">
            <v>2020</v>
          </cell>
          <cell r="J551">
            <v>2020</v>
          </cell>
          <cell r="K551">
            <v>15</v>
          </cell>
          <cell r="L551" t="str">
            <v>会财农发[2020]20号</v>
          </cell>
        </row>
        <row r="551">
          <cell r="Q551">
            <v>50</v>
          </cell>
          <cell r="R551">
            <v>50</v>
          </cell>
          <cell r="S551">
            <v>50</v>
          </cell>
          <cell r="T551" t="str">
            <v>实物资产</v>
          </cell>
          <cell r="U551" t="str">
            <v>集体</v>
          </cell>
          <cell r="V551" t="str">
            <v>头寨村</v>
          </cell>
        </row>
        <row r="551">
          <cell r="Z551" t="str">
            <v>在用</v>
          </cell>
        </row>
        <row r="552">
          <cell r="B552" t="str">
            <v>新塬镇东塬村中岔路口至上岘组道路硬化工程</v>
          </cell>
          <cell r="C552" t="str">
            <v>公益性资产</v>
          </cell>
          <cell r="D552" t="str">
            <v>新塬镇</v>
          </cell>
          <cell r="E552" t="str">
            <v>财政局</v>
          </cell>
          <cell r="F552" t="str">
            <v>新塬镇</v>
          </cell>
          <cell r="G552" t="str">
            <v>东塬村</v>
          </cell>
          <cell r="H552" t="str">
            <v>硬化道路长2公里，宽3.5米，厚18厘米;</v>
          </cell>
          <cell r="I552">
            <v>2020</v>
          </cell>
          <cell r="J552">
            <v>2020</v>
          </cell>
          <cell r="K552">
            <v>15</v>
          </cell>
          <cell r="L552" t="str">
            <v>会财农发[2020]20号</v>
          </cell>
        </row>
        <row r="552">
          <cell r="Q552">
            <v>70</v>
          </cell>
          <cell r="R552">
            <v>70</v>
          </cell>
          <cell r="S552">
            <v>70</v>
          </cell>
          <cell r="T552" t="str">
            <v>实物资产</v>
          </cell>
          <cell r="U552" t="str">
            <v>集体</v>
          </cell>
          <cell r="V552" t="str">
            <v>东塬村</v>
          </cell>
        </row>
        <row r="552">
          <cell r="Z552" t="str">
            <v>在用</v>
          </cell>
        </row>
        <row r="553">
          <cell r="B553" t="str">
            <v>翟家所镇陈家崖湾村高张水库排水渠水毁维修工程
</v>
          </cell>
          <cell r="C553" t="str">
            <v>公益性资产</v>
          </cell>
          <cell r="D553" t="str">
            <v>翟家所镇</v>
          </cell>
          <cell r="E553" t="str">
            <v>财政局</v>
          </cell>
          <cell r="F553" t="str">
            <v>翟家所镇</v>
          </cell>
          <cell r="G553" t="str">
            <v>陈湾村</v>
          </cell>
          <cell r="H553" t="str">
            <v>维修排水渠水毁塌陷约480立方米，修建梯形排水渠10米</v>
          </cell>
          <cell r="I553">
            <v>2020</v>
          </cell>
          <cell r="J553">
            <v>2020</v>
          </cell>
          <cell r="K553">
            <v>15</v>
          </cell>
          <cell r="L553" t="str">
            <v>会财农发[2020]20号</v>
          </cell>
        </row>
        <row r="553">
          <cell r="Q553">
            <v>2</v>
          </cell>
          <cell r="R553">
            <v>2</v>
          </cell>
          <cell r="S553">
            <v>2</v>
          </cell>
          <cell r="T553" t="str">
            <v>实物资产</v>
          </cell>
          <cell r="U553" t="str">
            <v>集体</v>
          </cell>
          <cell r="V553" t="str">
            <v>陈湾村</v>
          </cell>
        </row>
        <row r="553">
          <cell r="Z553" t="str">
            <v>在用</v>
          </cell>
        </row>
        <row r="554">
          <cell r="B554" t="str">
            <v>新庄乡杨岔村村组硬化道路</v>
          </cell>
          <cell r="C554" t="str">
            <v>公益性资产</v>
          </cell>
          <cell r="D554" t="str">
            <v>新庄乡</v>
          </cell>
          <cell r="E554" t="str">
            <v>财政局</v>
          </cell>
          <cell r="F554" t="str">
            <v>新庄乡</v>
          </cell>
          <cell r="G554" t="str">
            <v>杨岔村</v>
          </cell>
          <cell r="H554" t="str">
            <v>新庄乡杨岔村先麻至杨岔村组道路硬化</v>
          </cell>
          <cell r="I554">
            <v>2013</v>
          </cell>
          <cell r="J554">
            <v>2013</v>
          </cell>
          <cell r="K554">
            <v>15</v>
          </cell>
        </row>
        <row r="554">
          <cell r="M554">
            <v>20</v>
          </cell>
        </row>
        <row r="554">
          <cell r="R554">
            <v>20</v>
          </cell>
          <cell r="S554">
            <v>20</v>
          </cell>
          <cell r="T554" t="str">
            <v>实物资产</v>
          </cell>
          <cell r="U554" t="str">
            <v>集体</v>
          </cell>
          <cell r="V554" t="str">
            <v>塬边村</v>
          </cell>
        </row>
        <row r="554">
          <cell r="Z554" t="str">
            <v>在用</v>
          </cell>
        </row>
        <row r="555">
          <cell r="B555" t="str">
            <v>汉家岔乡细岔村村组砂化道路</v>
          </cell>
          <cell r="C555" t="str">
            <v>公益性资产</v>
          </cell>
          <cell r="D555" t="str">
            <v>汉家岔镇</v>
          </cell>
          <cell r="E555" t="str">
            <v>财政局</v>
          </cell>
          <cell r="F555" t="str">
            <v>汉家岔乡</v>
          </cell>
          <cell r="G555" t="str">
            <v>细岔村</v>
          </cell>
          <cell r="H555" t="str">
            <v>汉家岔乡细岔村面岔社至村址道路砂化</v>
          </cell>
          <cell r="I555">
            <v>2013</v>
          </cell>
          <cell r="J555">
            <v>2013</v>
          </cell>
          <cell r="K555">
            <v>15</v>
          </cell>
        </row>
        <row r="555">
          <cell r="M555">
            <v>18</v>
          </cell>
        </row>
        <row r="555">
          <cell r="R555">
            <v>18</v>
          </cell>
          <cell r="S555">
            <v>18</v>
          </cell>
          <cell r="T555" t="str">
            <v>实物资产</v>
          </cell>
          <cell r="U555" t="str">
            <v>集体</v>
          </cell>
          <cell r="V555" t="str">
            <v>细岔村</v>
          </cell>
        </row>
        <row r="555">
          <cell r="Z555" t="str">
            <v>在用</v>
          </cell>
          <cell r="AA555" t="str">
            <v>细岔村委会</v>
          </cell>
          <cell r="AB555" t="str">
            <v>张彦龙</v>
          </cell>
        </row>
        <row r="556">
          <cell r="B556" t="str">
            <v>韩集乡东西坡村甘八路至唐坊组道路砂化</v>
          </cell>
          <cell r="C556" t="str">
            <v>公益性资产</v>
          </cell>
          <cell r="D556" t="str">
            <v>韩家集镇</v>
          </cell>
          <cell r="E556" t="str">
            <v>财政局</v>
          </cell>
          <cell r="F556" t="str">
            <v>韩集乡</v>
          </cell>
          <cell r="G556" t="str">
            <v>东西坡村</v>
          </cell>
          <cell r="H556" t="str">
            <v>韩集乡东西坡村甘八路至唐坊组道路砂化</v>
          </cell>
          <cell r="I556">
            <v>2014</v>
          </cell>
          <cell r="J556">
            <v>2014</v>
          </cell>
          <cell r="K556">
            <v>15</v>
          </cell>
        </row>
        <row r="556">
          <cell r="M556">
            <v>25</v>
          </cell>
        </row>
        <row r="556">
          <cell r="R556">
            <v>25</v>
          </cell>
          <cell r="S556">
            <v>25</v>
          </cell>
          <cell r="T556" t="str">
            <v>实物资产</v>
          </cell>
          <cell r="U556" t="str">
            <v>集体</v>
          </cell>
          <cell r="V556" t="str">
            <v>东西坡村</v>
          </cell>
        </row>
        <row r="556">
          <cell r="Z556" t="str">
            <v>在用</v>
          </cell>
          <cell r="AA556" t="str">
            <v>东西坡村委会</v>
          </cell>
          <cell r="AB556" t="str">
            <v>杨清峰</v>
          </cell>
        </row>
        <row r="557">
          <cell r="B557" t="str">
            <v>党岘乡党岘中学至新民村址道路砂化</v>
          </cell>
          <cell r="C557" t="str">
            <v>公益性资产</v>
          </cell>
          <cell r="D557" t="str">
            <v>党岘乡</v>
          </cell>
          <cell r="E557" t="str">
            <v>财政局</v>
          </cell>
          <cell r="F557" t="str">
            <v>党岘乡</v>
          </cell>
          <cell r="G557" t="str">
            <v>党岘村</v>
          </cell>
          <cell r="H557" t="str">
            <v>党岘乡党岘中学至新民村址道路砂化</v>
          </cell>
          <cell r="I557">
            <v>2014</v>
          </cell>
          <cell r="J557">
            <v>2014</v>
          </cell>
          <cell r="K557">
            <v>15</v>
          </cell>
        </row>
        <row r="557">
          <cell r="M557">
            <v>20</v>
          </cell>
        </row>
        <row r="557">
          <cell r="R557">
            <v>20</v>
          </cell>
          <cell r="S557">
            <v>20</v>
          </cell>
          <cell r="T557" t="str">
            <v>实物资产</v>
          </cell>
          <cell r="U557" t="str">
            <v>集体</v>
          </cell>
          <cell r="V557" t="str">
            <v>党岘村</v>
          </cell>
        </row>
        <row r="557">
          <cell r="Z557" t="str">
            <v>在用</v>
          </cell>
        </row>
        <row r="558">
          <cell r="B558" t="str">
            <v>老君乡沙寨村井儿岘至令湾村组道路砂化</v>
          </cell>
          <cell r="C558" t="str">
            <v>公益性资产</v>
          </cell>
          <cell r="D558" t="str">
            <v>老君乡</v>
          </cell>
          <cell r="E558" t="str">
            <v>财政局</v>
          </cell>
          <cell r="F558" t="str">
            <v>老君乡</v>
          </cell>
          <cell r="G558" t="str">
            <v>沙寨村</v>
          </cell>
          <cell r="H558" t="str">
            <v>老君乡沙寨村井儿岘至令湾村组道路砂化</v>
          </cell>
          <cell r="I558">
            <v>2014</v>
          </cell>
          <cell r="J558">
            <v>2014</v>
          </cell>
          <cell r="K558">
            <v>15</v>
          </cell>
        </row>
        <row r="558">
          <cell r="M558">
            <v>22</v>
          </cell>
        </row>
        <row r="558">
          <cell r="R558">
            <v>22</v>
          </cell>
          <cell r="S558">
            <v>22</v>
          </cell>
          <cell r="T558" t="str">
            <v>实物资产</v>
          </cell>
          <cell r="U558" t="str">
            <v>集体</v>
          </cell>
          <cell r="V558" t="str">
            <v>沙寨村</v>
          </cell>
        </row>
        <row r="558">
          <cell r="Z558" t="str">
            <v>在用</v>
          </cell>
        </row>
        <row r="559">
          <cell r="B559" t="str">
            <v>刘寨乡二塬村大塬至任岔村组道路砂化</v>
          </cell>
          <cell r="C559" t="str">
            <v>公益性资产</v>
          </cell>
          <cell r="D559" t="str">
            <v>刘家寨子镇</v>
          </cell>
          <cell r="E559" t="str">
            <v>财政局</v>
          </cell>
          <cell r="F559" t="str">
            <v>刘寨乡</v>
          </cell>
          <cell r="G559" t="str">
            <v>二塬村</v>
          </cell>
          <cell r="H559" t="str">
            <v>刘寨乡二塬村大塬至任岔村组道路砂化</v>
          </cell>
          <cell r="I559">
            <v>2014</v>
          </cell>
          <cell r="J559">
            <v>2014</v>
          </cell>
          <cell r="K559">
            <v>15</v>
          </cell>
        </row>
        <row r="559">
          <cell r="M559">
            <v>15</v>
          </cell>
        </row>
        <row r="559">
          <cell r="R559">
            <v>15</v>
          </cell>
          <cell r="S559">
            <v>15</v>
          </cell>
          <cell r="T559" t="str">
            <v>实物资产</v>
          </cell>
          <cell r="U559" t="str">
            <v>集体</v>
          </cell>
          <cell r="V559" t="str">
            <v>二塬村</v>
          </cell>
        </row>
        <row r="559">
          <cell r="Z559" t="str">
            <v>在用</v>
          </cell>
        </row>
        <row r="560">
          <cell r="B560" t="str">
            <v>丁沟乡线川村线川至阳屲村组道路砂化</v>
          </cell>
          <cell r="C560" t="str">
            <v>公益性资产</v>
          </cell>
          <cell r="D560" t="str">
            <v>丁沟乡</v>
          </cell>
          <cell r="E560" t="str">
            <v>财政局</v>
          </cell>
          <cell r="F560" t="str">
            <v>丁沟乡</v>
          </cell>
          <cell r="G560" t="str">
            <v>线川村</v>
          </cell>
          <cell r="H560" t="str">
            <v>丁沟乡线川村线川至阳屲村组道路砂化</v>
          </cell>
          <cell r="I560">
            <v>2014</v>
          </cell>
          <cell r="J560">
            <v>2014</v>
          </cell>
          <cell r="K560">
            <v>15</v>
          </cell>
        </row>
        <row r="560">
          <cell r="M560">
            <v>20</v>
          </cell>
        </row>
        <row r="560">
          <cell r="R560">
            <v>20</v>
          </cell>
          <cell r="S560">
            <v>20</v>
          </cell>
          <cell r="T560" t="str">
            <v>实物资产</v>
          </cell>
          <cell r="U560" t="str">
            <v>集体</v>
          </cell>
          <cell r="V560" t="str">
            <v>线川村</v>
          </cell>
        </row>
        <row r="560">
          <cell r="Z560" t="str">
            <v>在用</v>
          </cell>
          <cell r="AA560" t="str">
            <v>线家川村委会</v>
          </cell>
          <cell r="AB560" t="str">
            <v>刘晓庆</v>
          </cell>
        </row>
        <row r="561">
          <cell r="B561" t="str">
            <v>甘沟镇五十铺村至柴门乡灌溉干渠改造</v>
          </cell>
          <cell r="C561" t="str">
            <v>公益性资产</v>
          </cell>
          <cell r="D561" t="str">
            <v>甘沟镇</v>
          </cell>
          <cell r="E561" t="str">
            <v>财政局</v>
          </cell>
          <cell r="F561" t="str">
            <v>甘沟镇</v>
          </cell>
          <cell r="G561" t="str">
            <v>五十铺村</v>
          </cell>
          <cell r="H561" t="str">
            <v>甘沟镇五十铺村至柴门乡灌溉干渠改造</v>
          </cell>
          <cell r="I561">
            <v>2014</v>
          </cell>
          <cell r="J561">
            <v>2014</v>
          </cell>
          <cell r="K561">
            <v>15</v>
          </cell>
        </row>
        <row r="561">
          <cell r="M561">
            <v>15</v>
          </cell>
        </row>
        <row r="561">
          <cell r="R561">
            <v>15</v>
          </cell>
          <cell r="S561">
            <v>15</v>
          </cell>
          <cell r="T561" t="str">
            <v>实物资产</v>
          </cell>
          <cell r="U561" t="str">
            <v>集体</v>
          </cell>
          <cell r="V561" t="str">
            <v>五十铺村</v>
          </cell>
        </row>
        <row r="561">
          <cell r="Z561" t="str">
            <v>在用</v>
          </cell>
          <cell r="AA561" t="str">
            <v>五十铺村委会</v>
          </cell>
        </row>
        <row r="561">
          <cell r="AC561" t="str">
            <v>沉陷</v>
          </cell>
        </row>
      </sheetData>
      <sheetData sheetId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新建13.*11文化舞台一座，硬化广场1735㎡，新砌砖墙162米，新建20平方米厕所一间，铁艺大门一座，安装太阳能路灯6盏。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  <cell r="AA318" t="str">
            <v>细岔村委会</v>
          </cell>
          <cell r="AB318" t="str">
            <v>张彦龙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新建13.*11文化舞台一座，硬化广场1519㎡，新砌砖墙149米，新建20平方米厕所一间，铁艺大门一座，安装太阳能路灯8盏。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  <cell r="AA319" t="str">
            <v>王马山村委会</v>
          </cell>
          <cell r="AB319" t="str">
            <v>牛旭鹏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  <cell r="AA332" t="str">
            <v>汉岔村委会</v>
          </cell>
          <cell r="AB332" t="str">
            <v>刘首君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</row>
        <row r="339">
          <cell r="B339" t="str">
            <v>汉家岔镇汉岔村309线至小岘组道路硬化工程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汉岔村</v>
          </cell>
          <cell r="H339" t="str">
            <v>硬化道路1.8km，厚度18cm，路面宽3.5m。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50.4</v>
          </cell>
          <cell r="T339" t="str">
            <v>实物资产</v>
          </cell>
          <cell r="U339" t="str">
            <v>集体</v>
          </cell>
          <cell r="V339" t="str">
            <v>汉岔村</v>
          </cell>
        </row>
        <row r="339">
          <cell r="Z339" t="str">
            <v>在用</v>
          </cell>
          <cell r="AA339" t="str">
            <v>汉岔村委会</v>
          </cell>
          <cell r="AB339" t="str">
            <v>刘首君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硬化杨山村村址至下阳山硬化道路1km，麻山组内道路1km，厚度18cm，路面宽3.5m，硬化边沟250米，铺设涵管1道。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  <cell r="AA340" t="str">
            <v>杨山村委会</v>
          </cell>
          <cell r="AB340" t="str">
            <v>张廷财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  <cell r="AA375" t="str">
            <v>细岔村委会</v>
          </cell>
          <cell r="AB375" t="str">
            <v>张彦龙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  <cell r="AA376" t="str">
            <v>王马山村委会</v>
          </cell>
          <cell r="AB376" t="str">
            <v>牛旭鹏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  <cell r="AA404" t="str">
            <v>赵岔村委会</v>
          </cell>
          <cell r="AB404" t="str">
            <v>段发富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  <cell r="AA405" t="str">
            <v>汉岔村委会</v>
          </cell>
          <cell r="AB405" t="str">
            <v>刘首君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  <cell r="AA429" t="str">
            <v>南湾村委会</v>
          </cell>
          <cell r="AB429" t="str">
            <v>何瑞琦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  <cell r="AA446" t="str">
            <v>荆坪村委会</v>
          </cell>
          <cell r="AB446" t="str">
            <v>荆占田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</row>
        <row r="478">
          <cell r="B478" t="str">
            <v>甘沟驿镇大窑村文化广场亮化工程</v>
          </cell>
          <cell r="C478" t="str">
            <v>公益性资产</v>
          </cell>
          <cell r="D478" t="str">
            <v>甘沟驿镇</v>
          </cell>
          <cell r="E478" t="str">
            <v>财政局</v>
          </cell>
          <cell r="F478" t="str">
            <v>甘沟驿镇</v>
          </cell>
          <cell r="G478" t="str">
            <v>大窑村</v>
          </cell>
          <cell r="H478" t="str">
            <v>安装30WLED太阳能路灯6盏</v>
          </cell>
          <cell r="I478">
            <v>2018</v>
          </cell>
          <cell r="J478">
            <v>2018</v>
          </cell>
          <cell r="K478">
            <v>15</v>
          </cell>
          <cell r="L478" t="str">
            <v>会财发[2018]622号</v>
          </cell>
        </row>
        <row r="478">
          <cell r="Q478">
            <v>1.8</v>
          </cell>
          <cell r="R478">
            <v>1.8</v>
          </cell>
          <cell r="S478">
            <v>1.8</v>
          </cell>
          <cell r="T478" t="str">
            <v>实物资产</v>
          </cell>
          <cell r="U478" t="str">
            <v>集体</v>
          </cell>
          <cell r="V478" t="str">
            <v>大窑村</v>
          </cell>
        </row>
        <row r="478">
          <cell r="Z478" t="str">
            <v>在用</v>
          </cell>
        </row>
        <row r="479">
          <cell r="B479" t="str">
            <v>甘沟驿镇田坪村文化广场亮化工程</v>
          </cell>
          <cell r="C479" t="str">
            <v>公益性资产</v>
          </cell>
          <cell r="D479" t="str">
            <v>甘沟驿镇</v>
          </cell>
          <cell r="E479" t="str">
            <v>财政局</v>
          </cell>
          <cell r="F479" t="str">
            <v>甘沟驿镇</v>
          </cell>
          <cell r="G479" t="str">
            <v>田坪村</v>
          </cell>
          <cell r="H479" t="str">
            <v>安装30WLED太阳能路灯10盏</v>
          </cell>
          <cell r="I479">
            <v>2018</v>
          </cell>
          <cell r="J479">
            <v>2018</v>
          </cell>
          <cell r="K479">
            <v>15</v>
          </cell>
          <cell r="L479" t="str">
            <v>会财发[2018]622号</v>
          </cell>
        </row>
        <row r="479">
          <cell r="Q479">
            <v>3</v>
          </cell>
          <cell r="R479">
            <v>3</v>
          </cell>
          <cell r="S479">
            <v>3</v>
          </cell>
          <cell r="T479" t="str">
            <v>实物资产</v>
          </cell>
          <cell r="U479" t="str">
            <v>集体</v>
          </cell>
          <cell r="V479" t="str">
            <v>田坪村</v>
          </cell>
        </row>
        <row r="479">
          <cell r="Z479" t="str">
            <v>在用</v>
          </cell>
        </row>
        <row r="480">
          <cell r="B480" t="str">
            <v>汉岔镇荆坪村文化广场亮化工程</v>
          </cell>
          <cell r="C480" t="str">
            <v>公益性资产</v>
          </cell>
          <cell r="D480" t="str">
            <v>汉岔镇</v>
          </cell>
          <cell r="E480" t="str">
            <v>财政局</v>
          </cell>
          <cell r="F480" t="str">
            <v>汉岔镇</v>
          </cell>
          <cell r="G480" t="str">
            <v>荆坪村</v>
          </cell>
          <cell r="H480" t="str">
            <v>安装30WLED太阳能路灯8盏</v>
          </cell>
          <cell r="I480">
            <v>2018</v>
          </cell>
          <cell r="J480">
            <v>2018</v>
          </cell>
          <cell r="K480">
            <v>15</v>
          </cell>
          <cell r="L480" t="str">
            <v>会财发[2018]622号</v>
          </cell>
        </row>
        <row r="480">
          <cell r="Q480">
            <v>2.4</v>
          </cell>
          <cell r="R480">
            <v>2.4</v>
          </cell>
          <cell r="S480">
            <v>2.4</v>
          </cell>
          <cell r="T480" t="str">
            <v>实物资产</v>
          </cell>
          <cell r="U480" t="str">
            <v>集体</v>
          </cell>
          <cell r="V480" t="str">
            <v>荆坪村</v>
          </cell>
        </row>
        <row r="480">
          <cell r="Z480" t="str">
            <v>在用</v>
          </cell>
          <cell r="AA480" t="str">
            <v>荆坪村委会</v>
          </cell>
          <cell r="AB480" t="str">
            <v>荆占田</v>
          </cell>
        </row>
        <row r="481">
          <cell r="B481" t="str">
            <v>头寨子镇双坪村文化广场亮化工程</v>
          </cell>
          <cell r="C481" t="str">
            <v>公益性资产</v>
          </cell>
          <cell r="D481" t="str">
            <v>头寨子镇</v>
          </cell>
          <cell r="E481" t="str">
            <v>财政局</v>
          </cell>
          <cell r="F481" t="str">
            <v>头寨子镇</v>
          </cell>
          <cell r="G481" t="str">
            <v>双坪村</v>
          </cell>
          <cell r="H481" t="str">
            <v>安装30WLED太阳能路灯8盏</v>
          </cell>
          <cell r="I481">
            <v>2018</v>
          </cell>
          <cell r="J481">
            <v>2018</v>
          </cell>
          <cell r="K481">
            <v>15</v>
          </cell>
          <cell r="L481" t="str">
            <v>会财发[2018]622号</v>
          </cell>
        </row>
        <row r="481">
          <cell r="Q481">
            <v>2.4</v>
          </cell>
          <cell r="R481">
            <v>2.4</v>
          </cell>
          <cell r="S481">
            <v>2.4</v>
          </cell>
          <cell r="T481" t="str">
            <v>实物资产</v>
          </cell>
          <cell r="U481" t="str">
            <v>集体</v>
          </cell>
          <cell r="V481" t="str">
            <v>双坪村</v>
          </cell>
        </row>
        <row r="481">
          <cell r="Z481" t="str">
            <v>在用</v>
          </cell>
        </row>
        <row r="482">
          <cell r="B482" t="str">
            <v>头寨子镇牛门洞村文化广场亮化工程</v>
          </cell>
          <cell r="C482" t="str">
            <v>公益性资产</v>
          </cell>
          <cell r="D482" t="str">
            <v>头寨子镇</v>
          </cell>
          <cell r="E482" t="str">
            <v>财政局</v>
          </cell>
          <cell r="F482" t="str">
            <v>头寨子镇</v>
          </cell>
          <cell r="G482" t="str">
            <v>牛门洞村</v>
          </cell>
          <cell r="H482" t="str">
            <v>安装30WLED太阳能路灯8盏</v>
          </cell>
          <cell r="I482">
            <v>2018</v>
          </cell>
          <cell r="J482">
            <v>2018</v>
          </cell>
          <cell r="K482">
            <v>15</v>
          </cell>
          <cell r="L482" t="str">
            <v>会财发[2018]622号</v>
          </cell>
        </row>
        <row r="482">
          <cell r="Q482">
            <v>2.4</v>
          </cell>
          <cell r="R482">
            <v>2.4</v>
          </cell>
          <cell r="S482">
            <v>2.4</v>
          </cell>
          <cell r="T482" t="str">
            <v>实物资产</v>
          </cell>
          <cell r="U482" t="str">
            <v>集体</v>
          </cell>
          <cell r="V482" t="str">
            <v>牛门洞村</v>
          </cell>
        </row>
        <row r="482">
          <cell r="Z482" t="str">
            <v>在用</v>
          </cell>
        </row>
        <row r="483">
          <cell r="B483" t="str">
            <v>新庄镇泉坪村文化广场亮化工程</v>
          </cell>
          <cell r="C483" t="str">
            <v>公益性资产</v>
          </cell>
          <cell r="D483" t="str">
            <v>新庄镇</v>
          </cell>
          <cell r="E483" t="str">
            <v>财政局</v>
          </cell>
          <cell r="F483" t="str">
            <v>新庄镇</v>
          </cell>
          <cell r="G483" t="str">
            <v>泉坪村</v>
          </cell>
          <cell r="H483" t="str">
            <v>安装30WLED太阳能路灯8盏</v>
          </cell>
          <cell r="I483">
            <v>2018</v>
          </cell>
          <cell r="J483">
            <v>2018</v>
          </cell>
          <cell r="K483">
            <v>15</v>
          </cell>
          <cell r="L483" t="str">
            <v>会财发[2018]622号</v>
          </cell>
        </row>
        <row r="483">
          <cell r="Q483">
            <v>2.4</v>
          </cell>
          <cell r="R483">
            <v>2.4</v>
          </cell>
          <cell r="S483">
            <v>2.4</v>
          </cell>
          <cell r="T483" t="str">
            <v>实物资产</v>
          </cell>
          <cell r="U483" t="str">
            <v>集体</v>
          </cell>
          <cell r="V483" t="str">
            <v>泉坪村</v>
          </cell>
        </row>
        <row r="483">
          <cell r="Z483" t="str">
            <v>在用</v>
          </cell>
        </row>
        <row r="484">
          <cell r="B484" t="str">
            <v>新庄镇杨赵村文化广场亮化工程</v>
          </cell>
          <cell r="C484" t="str">
            <v>公益性资产</v>
          </cell>
          <cell r="D484" t="str">
            <v>新庄镇</v>
          </cell>
          <cell r="E484" t="str">
            <v>财政局</v>
          </cell>
          <cell r="F484" t="str">
            <v>新庄镇</v>
          </cell>
          <cell r="G484" t="str">
            <v>杨赵村</v>
          </cell>
          <cell r="H484" t="str">
            <v>安装30WLED太阳能路灯8盏</v>
          </cell>
          <cell r="I484">
            <v>2018</v>
          </cell>
          <cell r="J484">
            <v>2018</v>
          </cell>
          <cell r="K484">
            <v>15</v>
          </cell>
          <cell r="L484" t="str">
            <v>会财发[2018]622号</v>
          </cell>
        </row>
        <row r="484">
          <cell r="Q484">
            <v>2.4</v>
          </cell>
          <cell r="R484">
            <v>2.4</v>
          </cell>
          <cell r="S484">
            <v>2.4</v>
          </cell>
          <cell r="T484" t="str">
            <v>实物资产</v>
          </cell>
          <cell r="U484" t="str">
            <v>集体</v>
          </cell>
          <cell r="V484" t="str">
            <v>杨赵村</v>
          </cell>
        </row>
        <row r="484">
          <cell r="Z484" t="str">
            <v>在用</v>
          </cell>
        </row>
        <row r="485">
          <cell r="B485" t="str">
            <v>柴家门镇寺南村芦沟社文化广场亮化工程</v>
          </cell>
          <cell r="C485" t="str">
            <v>公益性资产</v>
          </cell>
          <cell r="D485" t="str">
            <v>柴家门镇</v>
          </cell>
          <cell r="E485" t="str">
            <v>财政局</v>
          </cell>
          <cell r="F485" t="str">
            <v>柴家门镇</v>
          </cell>
          <cell r="G485" t="str">
            <v>寺南村</v>
          </cell>
          <cell r="H485" t="str">
            <v>安装30WLED太阳能路灯6盏</v>
          </cell>
          <cell r="I485">
            <v>2018</v>
          </cell>
          <cell r="J485">
            <v>2018</v>
          </cell>
          <cell r="K485">
            <v>15</v>
          </cell>
          <cell r="L485" t="str">
            <v>会财发[2018]622号</v>
          </cell>
        </row>
        <row r="485">
          <cell r="Q485">
            <v>1.8</v>
          </cell>
          <cell r="R485">
            <v>1.8</v>
          </cell>
          <cell r="S485">
            <v>1.8</v>
          </cell>
          <cell r="T485" t="str">
            <v>实物资产</v>
          </cell>
          <cell r="U485" t="str">
            <v>集体</v>
          </cell>
          <cell r="V485" t="str">
            <v>寺南村</v>
          </cell>
        </row>
        <row r="485">
          <cell r="Z485" t="str">
            <v>在用</v>
          </cell>
        </row>
        <row r="486">
          <cell r="B486" t="str">
            <v>杨集镇姚坡村文化广场亮化工程</v>
          </cell>
          <cell r="C486" t="str">
            <v>公益性资产</v>
          </cell>
          <cell r="D486" t="str">
            <v>杨集镇</v>
          </cell>
          <cell r="E486" t="str">
            <v>财政局</v>
          </cell>
          <cell r="F486" t="str">
            <v>杨集镇</v>
          </cell>
          <cell r="G486" t="str">
            <v>姚坡村</v>
          </cell>
          <cell r="H486" t="str">
            <v>安装30WLED太阳能路灯8盏</v>
          </cell>
          <cell r="I486">
            <v>2018</v>
          </cell>
          <cell r="J486">
            <v>2018</v>
          </cell>
          <cell r="K486">
            <v>15</v>
          </cell>
          <cell r="L486" t="str">
            <v>会财发[2018]622号</v>
          </cell>
        </row>
        <row r="486">
          <cell r="Q486">
            <v>2.4</v>
          </cell>
          <cell r="R486">
            <v>2.4</v>
          </cell>
          <cell r="S486">
            <v>2.4</v>
          </cell>
          <cell r="T486" t="str">
            <v>实物资产</v>
          </cell>
          <cell r="U486" t="str">
            <v>集体</v>
          </cell>
          <cell r="V486" t="str">
            <v>姚坡村</v>
          </cell>
        </row>
        <row r="486">
          <cell r="Z486" t="str">
            <v>在用</v>
          </cell>
        </row>
        <row r="487">
          <cell r="B487" t="str">
            <v>翟家所镇新智村文化广场亮化工程</v>
          </cell>
          <cell r="C487" t="str">
            <v>公益性资产</v>
          </cell>
          <cell r="D487" t="str">
            <v>翟家所镇</v>
          </cell>
          <cell r="E487" t="str">
            <v>财政局</v>
          </cell>
          <cell r="F487" t="str">
            <v>翟家所镇</v>
          </cell>
          <cell r="G487" t="str">
            <v>新智村</v>
          </cell>
          <cell r="H487" t="str">
            <v>安装30WLED太阳能路灯8盏</v>
          </cell>
          <cell r="I487">
            <v>2018</v>
          </cell>
          <cell r="J487">
            <v>2018</v>
          </cell>
          <cell r="K487">
            <v>15</v>
          </cell>
          <cell r="L487" t="str">
            <v>会财发[2018]622号</v>
          </cell>
        </row>
        <row r="487">
          <cell r="Q487">
            <v>2.4</v>
          </cell>
          <cell r="R487">
            <v>2.4</v>
          </cell>
          <cell r="S487">
            <v>2.4</v>
          </cell>
          <cell r="T487" t="str">
            <v>实物资产</v>
          </cell>
          <cell r="U487" t="str">
            <v>集体</v>
          </cell>
          <cell r="V487" t="str">
            <v>新智村</v>
          </cell>
        </row>
        <row r="487">
          <cell r="Z487" t="str">
            <v>在用</v>
          </cell>
        </row>
        <row r="488">
          <cell r="B488" t="str">
            <v>汉家岔镇杨山村文化广场建设工程</v>
          </cell>
          <cell r="C488" t="str">
            <v>公益性资产</v>
          </cell>
          <cell r="D488" t="str">
            <v>汉家岔镇</v>
          </cell>
          <cell r="E488" t="str">
            <v>财政局</v>
          </cell>
          <cell r="F488" t="str">
            <v>汉家岔镇</v>
          </cell>
          <cell r="G488" t="str">
            <v>杨山村</v>
          </cell>
          <cell r="H488" t="str">
            <v>新建13m*11m砖混结构文化舞台一座，并配套39㎡化妆室一座；硬化广场1800㎡，厚12cm；新建砖围墙202m；新建铁艺大门1座；新建20㎡厕所1座。</v>
          </cell>
          <cell r="I488">
            <v>2019</v>
          </cell>
          <cell r="J488">
            <v>2019</v>
          </cell>
          <cell r="K488">
            <v>15</v>
          </cell>
          <cell r="L488" t="str">
            <v>会财农发〔2019〕26 号</v>
          </cell>
        </row>
        <row r="488">
          <cell r="Q488">
            <v>60</v>
          </cell>
          <cell r="R488">
            <v>60</v>
          </cell>
          <cell r="S488">
            <v>60</v>
          </cell>
          <cell r="T488" t="str">
            <v>实物资产</v>
          </cell>
          <cell r="U488" t="str">
            <v>集体</v>
          </cell>
          <cell r="V488" t="str">
            <v>杨山村</v>
          </cell>
        </row>
        <row r="488">
          <cell r="Z488" t="str">
            <v>在用</v>
          </cell>
          <cell r="AA488" t="str">
            <v>杨山村委会</v>
          </cell>
          <cell r="AB488" t="str">
            <v>张廷财</v>
          </cell>
        </row>
        <row r="489">
          <cell r="B489" t="str">
            <v>柴家门镇阳坡村文化广场建设工程</v>
          </cell>
          <cell r="C489" t="str">
            <v>公益性资产</v>
          </cell>
          <cell r="D489" t="str">
            <v>柴家门镇</v>
          </cell>
          <cell r="E489" t="str">
            <v>财政局</v>
          </cell>
          <cell r="F489" t="str">
            <v>柴家门镇</v>
          </cell>
          <cell r="G489" t="str">
            <v>阳坡村</v>
          </cell>
          <cell r="H489" t="str">
            <v>新建（13.7*11.3）砖混结构文化舞台一座，并配套56㎡化妆室一座；硬化广场2100㎡，厚12cm；新建砖围墙200m；新建铁艺大门1座；新建20㎡厕所1座。</v>
          </cell>
          <cell r="I489">
            <v>2019</v>
          </cell>
          <cell r="J489">
            <v>2019</v>
          </cell>
          <cell r="K489">
            <v>15</v>
          </cell>
          <cell r="L489" t="str">
            <v>会财农发〔2019〕26 号</v>
          </cell>
        </row>
        <row r="489">
          <cell r="Q489">
            <v>68.7</v>
          </cell>
          <cell r="R489">
            <v>68.7</v>
          </cell>
          <cell r="S489">
            <v>68.7</v>
          </cell>
          <cell r="T489" t="str">
            <v>实物资产</v>
          </cell>
          <cell r="U489" t="str">
            <v>集体</v>
          </cell>
          <cell r="V489" t="str">
            <v>阳坡村</v>
          </cell>
        </row>
        <row r="489">
          <cell r="Z489" t="str">
            <v>在用</v>
          </cell>
        </row>
        <row r="490">
          <cell r="B490" t="str">
            <v>郭城驿镇小羊营村文化广场建设工程</v>
          </cell>
          <cell r="C490" t="str">
            <v>公益性资产</v>
          </cell>
          <cell r="D490" t="str">
            <v>郭城驿镇</v>
          </cell>
          <cell r="E490" t="str">
            <v>财政局</v>
          </cell>
          <cell r="F490" t="str">
            <v>郭城驿镇</v>
          </cell>
          <cell r="G490" t="str">
            <v>小羊营村</v>
          </cell>
          <cell r="H490" t="str">
            <v>新建文化舞台135.5㎡、并配套文化活动室67.5㎡；新建厕所20㎡，厚12cm广场硬化1900㎡，1.8m高砖围墙182m，铁艺大门1座，5㎡旗台1座。</v>
          </cell>
          <cell r="I490">
            <v>2019</v>
          </cell>
          <cell r="J490">
            <v>2019</v>
          </cell>
          <cell r="K490">
            <v>15</v>
          </cell>
          <cell r="L490" t="str">
            <v>会财农发〔2019〕26 号</v>
          </cell>
        </row>
        <row r="490">
          <cell r="Q490">
            <v>60</v>
          </cell>
          <cell r="R490">
            <v>60</v>
          </cell>
          <cell r="S490">
            <v>60</v>
          </cell>
          <cell r="T490" t="str">
            <v>实物资产</v>
          </cell>
          <cell r="U490" t="str">
            <v>集体</v>
          </cell>
          <cell r="V490" t="str">
            <v>小羊营村</v>
          </cell>
        </row>
        <row r="490">
          <cell r="Z490" t="str">
            <v>在用</v>
          </cell>
        </row>
        <row r="491">
          <cell r="B491" t="str">
            <v>郭城驿镇黑虎岔村文化广场附属工程</v>
          </cell>
          <cell r="C491" t="str">
            <v>公益性资产</v>
          </cell>
          <cell r="D491" t="str">
            <v>郭城驿镇</v>
          </cell>
          <cell r="E491" t="str">
            <v>财政局</v>
          </cell>
          <cell r="F491" t="str">
            <v>郭城驿镇</v>
          </cell>
          <cell r="G491" t="str">
            <v>黑虎岔村</v>
          </cell>
          <cell r="H491" t="str">
            <v>新建广场硬化1808㎡、厚12cm，广场铺装1065㎡，道牙130.6m。</v>
          </cell>
          <cell r="I491">
            <v>2019</v>
          </cell>
          <cell r="J491">
            <v>2019</v>
          </cell>
          <cell r="K491">
            <v>15</v>
          </cell>
          <cell r="L491" t="str">
            <v>会财农发〔2019〕26 号</v>
          </cell>
        </row>
        <row r="491">
          <cell r="Q491">
            <v>39</v>
          </cell>
          <cell r="R491">
            <v>39</v>
          </cell>
          <cell r="S491">
            <v>39</v>
          </cell>
          <cell r="T491" t="str">
            <v>实物资产</v>
          </cell>
          <cell r="U491" t="str">
            <v>集体</v>
          </cell>
          <cell r="V491" t="str">
            <v>黑虎岔村</v>
          </cell>
        </row>
        <row r="491">
          <cell r="Z491" t="str">
            <v>在用</v>
          </cell>
        </row>
        <row r="492">
          <cell r="B492" t="str">
            <v>郭城驿镇郭城村广场附属工程</v>
          </cell>
          <cell r="C492" t="str">
            <v>公益性资产</v>
          </cell>
          <cell r="D492" t="str">
            <v>郭城驿镇</v>
          </cell>
          <cell r="E492" t="str">
            <v>财政局</v>
          </cell>
          <cell r="F492" t="str">
            <v>郭城驿镇</v>
          </cell>
          <cell r="G492" t="str">
            <v>郭城村</v>
          </cell>
          <cell r="H492" t="str">
            <v>新建围栏93m；硬化广场550㎡，厚12cm；新建大门一座。</v>
          </cell>
          <cell r="I492">
            <v>2019</v>
          </cell>
          <cell r="J492">
            <v>2019</v>
          </cell>
          <cell r="K492">
            <v>15</v>
          </cell>
          <cell r="L492" t="str">
            <v>会财农发〔2019〕26 号</v>
          </cell>
        </row>
        <row r="492">
          <cell r="Q492">
            <v>6.4</v>
          </cell>
          <cell r="R492">
            <v>6.4</v>
          </cell>
          <cell r="S492">
            <v>6.4</v>
          </cell>
          <cell r="T492" t="str">
            <v>实物资产</v>
          </cell>
          <cell r="U492" t="str">
            <v>集体</v>
          </cell>
          <cell r="V492" t="str">
            <v>郭城村</v>
          </cell>
        </row>
        <row r="492">
          <cell r="Z492" t="str">
            <v>在用</v>
          </cell>
        </row>
        <row r="493">
          <cell r="B493" t="str">
            <v>丁家沟镇郝川村文化广场附属工程及郝川村亮化工程</v>
          </cell>
          <cell r="C493" t="str">
            <v>公益性资产</v>
          </cell>
          <cell r="D493" t="str">
            <v>丁家沟镇</v>
          </cell>
          <cell r="E493" t="str">
            <v>财政局</v>
          </cell>
          <cell r="F493" t="str">
            <v>丁家沟镇</v>
          </cell>
          <cell r="G493" t="str">
            <v>郝川村</v>
          </cell>
          <cell r="H493" t="str">
            <v>硬化广场2300㎡，厚度12cm；1.8m砖围墙136.6m；铁艺大门1座；厕所20㎡；安装6m高LED太阳能路灯20盏。</v>
          </cell>
          <cell r="I493">
            <v>2019</v>
          </cell>
          <cell r="J493">
            <v>2019</v>
          </cell>
          <cell r="K493">
            <v>15</v>
          </cell>
          <cell r="L493" t="str">
            <v>会财农发〔2019〕26 号</v>
          </cell>
        </row>
        <row r="493">
          <cell r="Q493">
            <v>25.6</v>
          </cell>
          <cell r="R493">
            <v>25.6</v>
          </cell>
          <cell r="S493">
            <v>25.6</v>
          </cell>
          <cell r="T493" t="str">
            <v>实物资产</v>
          </cell>
          <cell r="U493" t="str">
            <v>集体</v>
          </cell>
          <cell r="V493" t="str">
            <v>郝川村</v>
          </cell>
        </row>
        <row r="493">
          <cell r="Z493" t="str">
            <v>在用</v>
          </cell>
        </row>
        <row r="494">
          <cell r="B494" t="str">
            <v>新添回族乡新添村街道亮化工程</v>
          </cell>
          <cell r="C494" t="str">
            <v>公益性资产</v>
          </cell>
          <cell r="D494" t="str">
            <v>新添堡乡</v>
          </cell>
          <cell r="E494" t="str">
            <v>财政局</v>
          </cell>
          <cell r="F494" t="str">
            <v>新添堡乡</v>
          </cell>
          <cell r="G494" t="str">
            <v>新添村</v>
          </cell>
          <cell r="H494" t="str">
            <v>安装8米高市电路灯64盏，6米高太阳能路灯10盏。</v>
          </cell>
          <cell r="I494">
            <v>2019</v>
          </cell>
          <cell r="J494">
            <v>2019</v>
          </cell>
          <cell r="K494">
            <v>15</v>
          </cell>
          <cell r="L494" t="str">
            <v>会财农发〔2019〕26 号</v>
          </cell>
        </row>
        <row r="494">
          <cell r="Q494">
            <v>23.4</v>
          </cell>
          <cell r="R494">
            <v>23.4</v>
          </cell>
          <cell r="S494">
            <v>23.4</v>
          </cell>
          <cell r="T494" t="str">
            <v>实物资产</v>
          </cell>
          <cell r="U494" t="str">
            <v>集体</v>
          </cell>
          <cell r="V494" t="str">
            <v>新添村</v>
          </cell>
        </row>
        <row r="494">
          <cell r="Z494" t="str">
            <v>在用</v>
          </cell>
        </row>
        <row r="495">
          <cell r="B495" t="str">
            <v>丁家沟镇漫湾村亮化工程</v>
          </cell>
          <cell r="C495" t="str">
            <v>公益性资产</v>
          </cell>
          <cell r="D495" t="str">
            <v>丁家沟镇</v>
          </cell>
          <cell r="E495" t="str">
            <v>财政局</v>
          </cell>
          <cell r="F495" t="str">
            <v>丁家沟镇</v>
          </cell>
          <cell r="G495" t="str">
            <v>漫湾村</v>
          </cell>
          <cell r="H495" t="str">
            <v>安装6米高LED太阳能路灯8盏。</v>
          </cell>
          <cell r="I495">
            <v>2019</v>
          </cell>
          <cell r="J495">
            <v>2019</v>
          </cell>
          <cell r="K495">
            <v>15</v>
          </cell>
          <cell r="L495" t="str">
            <v>会财农发〔2019〕26 号</v>
          </cell>
        </row>
        <row r="495">
          <cell r="Q495">
            <v>2.4</v>
          </cell>
          <cell r="R495">
            <v>2.4</v>
          </cell>
          <cell r="S495">
            <v>2.4</v>
          </cell>
          <cell r="T495" t="str">
            <v>实物资产</v>
          </cell>
          <cell r="U495" t="str">
            <v>集体</v>
          </cell>
          <cell r="V495" t="str">
            <v>漫湾村</v>
          </cell>
        </row>
        <row r="495">
          <cell r="Z495" t="str">
            <v>在用</v>
          </cell>
        </row>
        <row r="496">
          <cell r="B496" t="str">
            <v>新添堡回族乡河屲村刘寺社阳坡庄至康湾梁顶道路硬化</v>
          </cell>
          <cell r="C496" t="str">
            <v>公益性资产</v>
          </cell>
          <cell r="D496" t="str">
            <v>新添堡乡</v>
          </cell>
          <cell r="E496" t="str">
            <v>财政局</v>
          </cell>
          <cell r="F496" t="str">
            <v>新添堡乡</v>
          </cell>
          <cell r="G496" t="str">
            <v>河屲村</v>
          </cell>
          <cell r="H496" t="str">
            <v>硬化道路1.1km，厚度18cm，路面宽3.5m。</v>
          </cell>
          <cell r="I496">
            <v>2019</v>
          </cell>
          <cell r="J496">
            <v>2019</v>
          </cell>
          <cell r="K496">
            <v>15</v>
          </cell>
          <cell r="L496" t="str">
            <v>会财农发〔2019〕26 号</v>
          </cell>
        </row>
        <row r="496">
          <cell r="Q496">
            <v>33</v>
          </cell>
          <cell r="R496">
            <v>33</v>
          </cell>
          <cell r="S496">
            <v>33</v>
          </cell>
          <cell r="T496" t="str">
            <v>实物资产</v>
          </cell>
          <cell r="U496" t="str">
            <v>集体</v>
          </cell>
          <cell r="V496" t="str">
            <v>河屲村</v>
          </cell>
        </row>
        <row r="496">
          <cell r="Z496" t="str">
            <v>在用</v>
          </cell>
        </row>
        <row r="497">
          <cell r="B497" t="str">
            <v>河畔镇两迎水村247路口至汶坪坡口道路硬化工程</v>
          </cell>
          <cell r="C497" t="str">
            <v>公益性资产</v>
          </cell>
          <cell r="D497" t="str">
            <v>河畔镇</v>
          </cell>
          <cell r="E497" t="str">
            <v>财政局</v>
          </cell>
          <cell r="F497" t="str">
            <v>河畔镇</v>
          </cell>
          <cell r="G497" t="str">
            <v>两迎水村</v>
          </cell>
          <cell r="H497" t="str">
            <v>硬化道路1.75km，厚度18cm，路面宽3.5m,边沟850m。</v>
          </cell>
          <cell r="I497">
            <v>2019</v>
          </cell>
          <cell r="J497">
            <v>2019</v>
          </cell>
          <cell r="K497">
            <v>15</v>
          </cell>
          <cell r="L497" t="str">
            <v>会财农发〔2019〕26 号</v>
          </cell>
        </row>
        <row r="497">
          <cell r="Q497">
            <v>60</v>
          </cell>
          <cell r="R497">
            <v>60</v>
          </cell>
          <cell r="S497">
            <v>60</v>
          </cell>
          <cell r="T497" t="str">
            <v>实物资产</v>
          </cell>
          <cell r="U497" t="str">
            <v>集体</v>
          </cell>
          <cell r="V497" t="str">
            <v>两迎水村</v>
          </cell>
        </row>
        <row r="497">
          <cell r="Z497" t="str">
            <v>在用</v>
          </cell>
        </row>
        <row r="498">
          <cell r="B498" t="str">
            <v>汉家岔镇杨山村上庄社道路硬化工程</v>
          </cell>
          <cell r="C498" t="str">
            <v>公益性资产</v>
          </cell>
          <cell r="D498" t="str">
            <v>汉家岔镇</v>
          </cell>
          <cell r="E498" t="str">
            <v>财政局</v>
          </cell>
          <cell r="F498" t="str">
            <v>汉家岔镇</v>
          </cell>
          <cell r="G498" t="str">
            <v>杨山村</v>
          </cell>
          <cell r="H498" t="str">
            <v>硬化道路3km，厚度18cm，路面宽3.5m。</v>
          </cell>
          <cell r="I498">
            <v>2019</v>
          </cell>
          <cell r="J498">
            <v>2019</v>
          </cell>
          <cell r="K498">
            <v>15</v>
          </cell>
          <cell r="L498" t="str">
            <v>会财农发〔2019〕26 号</v>
          </cell>
        </row>
        <row r="498">
          <cell r="Q498">
            <v>90</v>
          </cell>
          <cell r="R498">
            <v>90</v>
          </cell>
          <cell r="S498">
            <v>90</v>
          </cell>
          <cell r="T498" t="str">
            <v>实物资产</v>
          </cell>
          <cell r="U498" t="str">
            <v>集体</v>
          </cell>
          <cell r="V498" t="str">
            <v>杨山村</v>
          </cell>
        </row>
        <row r="498">
          <cell r="Z498" t="str">
            <v>在用</v>
          </cell>
          <cell r="AA498" t="str">
            <v>杨山村委会</v>
          </cell>
          <cell r="AB498" t="str">
            <v>张廷财</v>
          </cell>
        </row>
        <row r="499">
          <cell r="B499" t="str">
            <v>大沟镇大沟村郡湾至309线道路硬化工程</v>
          </cell>
          <cell r="C499" t="str">
            <v>公益性资产</v>
          </cell>
          <cell r="D499" t="str">
            <v>大沟镇</v>
          </cell>
          <cell r="E499" t="str">
            <v>财政局</v>
          </cell>
          <cell r="F499" t="str">
            <v>大沟镇</v>
          </cell>
          <cell r="G499" t="str">
            <v>大沟村</v>
          </cell>
          <cell r="H499" t="str">
            <v>硬化道路1.4km，厚度18cm，路面宽4.5m。</v>
          </cell>
          <cell r="I499">
            <v>2019</v>
          </cell>
          <cell r="J499">
            <v>2019</v>
          </cell>
          <cell r="K499">
            <v>15</v>
          </cell>
          <cell r="L499" t="str">
            <v>会财农发〔2019〕26 号</v>
          </cell>
        </row>
        <row r="499">
          <cell r="Q499">
            <v>54</v>
          </cell>
          <cell r="R499">
            <v>54</v>
          </cell>
          <cell r="S499">
            <v>54</v>
          </cell>
          <cell r="T499" t="str">
            <v>实物资产</v>
          </cell>
          <cell r="U499" t="str">
            <v>集体</v>
          </cell>
          <cell r="V499" t="str">
            <v>大沟村</v>
          </cell>
        </row>
        <row r="499">
          <cell r="Z499" t="str">
            <v>在用</v>
          </cell>
        </row>
        <row r="500">
          <cell r="B500" t="str">
            <v>八里湾乡团结村贺山社至芦坪社道路硬化工程</v>
          </cell>
          <cell r="C500" t="str">
            <v>公益性资产</v>
          </cell>
          <cell r="D500" t="str">
            <v>八里湾乡</v>
          </cell>
          <cell r="E500" t="str">
            <v>财政局</v>
          </cell>
          <cell r="F500" t="str">
            <v>八里湾乡</v>
          </cell>
          <cell r="G500" t="str">
            <v>团结村</v>
          </cell>
          <cell r="H500" t="str">
            <v>硬化道路2.6km，厚度18cm，路面宽3.5m；硬化边沟1.2km；铺设600涵管20m。</v>
          </cell>
          <cell r="I500">
            <v>2019</v>
          </cell>
          <cell r="J500">
            <v>2019</v>
          </cell>
          <cell r="K500">
            <v>15</v>
          </cell>
          <cell r="L500" t="str">
            <v>会财农发〔2019〕26 号</v>
          </cell>
        </row>
        <row r="500">
          <cell r="Q500">
            <v>85</v>
          </cell>
          <cell r="R500">
            <v>85</v>
          </cell>
          <cell r="S500">
            <v>85</v>
          </cell>
          <cell r="T500" t="str">
            <v>实物资产</v>
          </cell>
          <cell r="U500" t="str">
            <v>集体</v>
          </cell>
          <cell r="V500" t="str">
            <v>团结村</v>
          </cell>
        </row>
        <row r="500">
          <cell r="Z500" t="str">
            <v>在用</v>
          </cell>
        </row>
        <row r="501">
          <cell r="B501" t="str">
            <v>丁家沟镇窑沟村曹坡社道路硬化工程</v>
          </cell>
          <cell r="C501" t="str">
            <v>公益性资产</v>
          </cell>
          <cell r="D501" t="str">
            <v>丁家沟镇</v>
          </cell>
          <cell r="E501" t="str">
            <v>财政局</v>
          </cell>
          <cell r="F501" t="str">
            <v>丁家沟镇</v>
          </cell>
          <cell r="G501" t="str">
            <v>窑沟村</v>
          </cell>
          <cell r="H501" t="str">
            <v>硬化道路2km（7000㎡），厚度18cm，路面宽3.5m。</v>
          </cell>
          <cell r="I501">
            <v>2019</v>
          </cell>
          <cell r="J501">
            <v>2019</v>
          </cell>
          <cell r="K501">
            <v>15</v>
          </cell>
          <cell r="L501" t="str">
            <v>会财农发〔2019〕26 号</v>
          </cell>
        </row>
        <row r="501">
          <cell r="Q501">
            <v>60</v>
          </cell>
          <cell r="R501">
            <v>60</v>
          </cell>
          <cell r="S501">
            <v>60</v>
          </cell>
          <cell r="T501" t="str">
            <v>实物资产</v>
          </cell>
          <cell r="U501" t="str">
            <v>集体</v>
          </cell>
          <cell r="V501" t="str">
            <v>窑沟村</v>
          </cell>
        </row>
        <row r="501">
          <cell r="Z501" t="str">
            <v>在用</v>
          </cell>
        </row>
        <row r="502">
          <cell r="B502" t="str">
            <v>丁家沟镇荔峡村荔峡社道路硬化工程</v>
          </cell>
          <cell r="C502" t="str">
            <v>公益性资产</v>
          </cell>
          <cell r="D502" t="str">
            <v>丁家沟镇</v>
          </cell>
          <cell r="E502" t="str">
            <v>财政局</v>
          </cell>
          <cell r="F502" t="str">
            <v>丁家沟镇</v>
          </cell>
          <cell r="G502" t="str">
            <v>荔峡村</v>
          </cell>
          <cell r="H502" t="str">
            <v>硬化道路1km、厚度18cm、路面宽3.5m。</v>
          </cell>
          <cell r="I502">
            <v>2019</v>
          </cell>
          <cell r="J502">
            <v>2019</v>
          </cell>
          <cell r="K502">
            <v>15</v>
          </cell>
          <cell r="L502" t="str">
            <v>会财农发〔2019〕26 号</v>
          </cell>
        </row>
        <row r="502">
          <cell r="Q502">
            <v>30</v>
          </cell>
          <cell r="R502">
            <v>30</v>
          </cell>
          <cell r="S502">
            <v>30</v>
          </cell>
          <cell r="T502" t="str">
            <v>实物资产</v>
          </cell>
          <cell r="U502" t="str">
            <v>集体</v>
          </cell>
          <cell r="V502" t="str">
            <v>荔峡村</v>
          </cell>
        </row>
        <row r="502">
          <cell r="Z502" t="str">
            <v>在用</v>
          </cell>
        </row>
        <row r="503">
          <cell r="B503" t="str">
            <v>翟所镇六房村村级综合服务中心建设项目</v>
          </cell>
          <cell r="C503" t="str">
            <v>公益性资产</v>
          </cell>
          <cell r="D503" t="str">
            <v>翟所镇</v>
          </cell>
          <cell r="E503" t="str">
            <v>财政局</v>
          </cell>
          <cell r="F503" t="str">
            <v>翟所镇</v>
          </cell>
          <cell r="G503" t="str">
            <v>六房村</v>
          </cell>
          <cell r="H503" t="str">
            <v>新建砖混木结构村级综合服务中心180㎡。</v>
          </cell>
          <cell r="I503">
            <v>2019</v>
          </cell>
          <cell r="J503">
            <v>2019</v>
          </cell>
          <cell r="K503">
            <v>15</v>
          </cell>
          <cell r="L503" t="str">
            <v>会财农发〔2019〕26 号</v>
          </cell>
        </row>
        <row r="503">
          <cell r="Q503">
            <v>25</v>
          </cell>
          <cell r="R503">
            <v>25</v>
          </cell>
          <cell r="S503">
            <v>25</v>
          </cell>
          <cell r="T503" t="str">
            <v>实物资产</v>
          </cell>
          <cell r="U503" t="str">
            <v>集体</v>
          </cell>
          <cell r="V503" t="str">
            <v>六房村</v>
          </cell>
        </row>
        <row r="503">
          <cell r="Z503" t="str">
            <v>在用</v>
          </cell>
        </row>
        <row r="504">
          <cell r="B504" t="str">
            <v>翟所镇夏阳村便民广场及村级综合服务中心建设项目</v>
          </cell>
          <cell r="C504" t="str">
            <v>公益性资产</v>
          </cell>
          <cell r="D504" t="str">
            <v>翟所镇</v>
          </cell>
          <cell r="E504" t="str">
            <v>财政局</v>
          </cell>
          <cell r="F504" t="str">
            <v>翟所镇</v>
          </cell>
          <cell r="G504" t="str">
            <v>夏阳村</v>
          </cell>
          <cell r="H504" t="str">
            <v>1、新建（13.2m*10.8m）文化舞台一座、配套（3.6m*7.2m*2）化妆间；2、硬化12㎝厚广场1800㎡；3、新建砖围墙围墙88m，围栏85m；4、新建30㎡（20㎡旱厕、10㎡无害化厕所）厕所一座；5、铁艺大门一座；6、安装太阳能路灯20盏；7、种植高2.5m的侧柏40棵、胸径10-15cm的垂柳47棵；8、新建村级综合服务中心180㎡。</v>
          </cell>
          <cell r="I504">
            <v>2019</v>
          </cell>
          <cell r="J504">
            <v>2019</v>
          </cell>
          <cell r="K504">
            <v>15</v>
          </cell>
          <cell r="L504" t="str">
            <v>会财农发〔2019〕26 号</v>
          </cell>
        </row>
        <row r="504">
          <cell r="Q504">
            <v>90</v>
          </cell>
          <cell r="R504">
            <v>90</v>
          </cell>
          <cell r="S504">
            <v>90</v>
          </cell>
          <cell r="T504" t="str">
            <v>实物资产</v>
          </cell>
          <cell r="U504" t="str">
            <v>集体</v>
          </cell>
          <cell r="V504" t="str">
            <v>夏阳村</v>
          </cell>
        </row>
        <row r="504">
          <cell r="Z504" t="str">
            <v>在用</v>
          </cell>
        </row>
        <row r="505">
          <cell r="B505" t="str">
            <v>汉家岔镇双庙村便民广场建设项目</v>
          </cell>
          <cell r="C505" t="str">
            <v>公益性资产</v>
          </cell>
          <cell r="D505" t="str">
            <v>汉家岔镇</v>
          </cell>
          <cell r="E505" t="str">
            <v>财政局</v>
          </cell>
          <cell r="F505" t="str">
            <v>汉家岔镇</v>
          </cell>
          <cell r="G505" t="str">
            <v>双庙村</v>
          </cell>
          <cell r="H505" t="str">
            <v>1、新建（13.2m*10.8m）文化舞台一座、配套（13.2m*3.3m）化妆间；2、新建2m高围墙63m；3、新建30㎡厕所一座；4、新建砖混木结构文化活动室180㎡。</v>
          </cell>
          <cell r="I505">
            <v>2019</v>
          </cell>
          <cell r="J505">
            <v>2019</v>
          </cell>
          <cell r="K505">
            <v>15</v>
          </cell>
          <cell r="L505" t="str">
            <v>会财农发〔2019〕26 号</v>
          </cell>
        </row>
        <row r="505">
          <cell r="Q505">
            <v>65</v>
          </cell>
          <cell r="R505">
            <v>65</v>
          </cell>
          <cell r="S505">
            <v>65</v>
          </cell>
          <cell r="T505" t="str">
            <v>实物资产</v>
          </cell>
          <cell r="U505" t="str">
            <v>集体</v>
          </cell>
          <cell r="V505" t="str">
            <v>双庙村</v>
          </cell>
        </row>
        <row r="505">
          <cell r="Z505" t="str">
            <v>在用</v>
          </cell>
          <cell r="AA505" t="str">
            <v>双庙村委会</v>
          </cell>
          <cell r="AB505" t="str">
            <v>席治忠</v>
          </cell>
        </row>
        <row r="506">
          <cell r="B506" t="str">
            <v>汉家岔镇塔岔村便民广场建设项目</v>
          </cell>
          <cell r="C506" t="str">
            <v>公益性资产</v>
          </cell>
          <cell r="D506" t="str">
            <v>汉家岔镇</v>
          </cell>
          <cell r="E506" t="str">
            <v>财政局</v>
          </cell>
          <cell r="F506" t="str">
            <v>汉家岔镇</v>
          </cell>
          <cell r="G506" t="str">
            <v>塔岔村</v>
          </cell>
          <cell r="H506" t="str">
            <v>1、新建（13.2m*10.8m）文化舞台一座、配套（13.2m*3.3m）化妆间；2、新建2m高围墙63m；3、新建30㎡厕所一座；4、新建二层平板房文化活动室180㎡。</v>
          </cell>
          <cell r="I506">
            <v>2019</v>
          </cell>
          <cell r="J506">
            <v>2019</v>
          </cell>
          <cell r="K506">
            <v>15</v>
          </cell>
          <cell r="L506" t="str">
            <v>会财农发〔2019〕26 号</v>
          </cell>
        </row>
        <row r="506">
          <cell r="Q506">
            <v>65</v>
          </cell>
          <cell r="R506">
            <v>65</v>
          </cell>
          <cell r="S506">
            <v>65</v>
          </cell>
          <cell r="T506" t="str">
            <v>实物资产</v>
          </cell>
          <cell r="U506" t="str">
            <v>集体</v>
          </cell>
          <cell r="V506" t="str">
            <v>塔岔村</v>
          </cell>
        </row>
        <row r="506">
          <cell r="Z506" t="str">
            <v>在用</v>
          </cell>
          <cell r="AA506" t="str">
            <v>塔岔村委会</v>
          </cell>
          <cell r="AB506" t="str">
            <v>成军</v>
          </cell>
        </row>
        <row r="507">
          <cell r="B507" t="str">
            <v>汉家岔镇细岔村村级综合服务中心建设项目</v>
          </cell>
          <cell r="C507" t="str">
            <v>公益性资产</v>
          </cell>
          <cell r="D507" t="str">
            <v>汉家岔镇</v>
          </cell>
          <cell r="E507" t="str">
            <v>财政局</v>
          </cell>
          <cell r="F507" t="str">
            <v>汉家岔镇</v>
          </cell>
          <cell r="G507" t="str">
            <v>细岔村</v>
          </cell>
          <cell r="H507" t="str">
            <v>新建砖混结构二层平板房180㎡。</v>
          </cell>
          <cell r="I507">
            <v>2019</v>
          </cell>
          <cell r="J507">
            <v>2019</v>
          </cell>
          <cell r="K507">
            <v>15</v>
          </cell>
          <cell r="L507" t="str">
            <v>会财农发〔2019〕26 号</v>
          </cell>
        </row>
        <row r="507">
          <cell r="Q507">
            <v>25</v>
          </cell>
          <cell r="R507">
            <v>25</v>
          </cell>
          <cell r="S507">
            <v>25</v>
          </cell>
          <cell r="T507" t="str">
            <v>实物资产</v>
          </cell>
          <cell r="U507" t="str">
            <v>集体</v>
          </cell>
          <cell r="V507" t="str">
            <v>细岔村</v>
          </cell>
        </row>
        <row r="507">
          <cell r="Z507" t="str">
            <v>在用</v>
          </cell>
          <cell r="AA507" t="str">
            <v>细岔村委会</v>
          </cell>
          <cell r="AB507" t="str">
            <v>张彦龙</v>
          </cell>
        </row>
        <row r="508">
          <cell r="B508" t="str">
            <v>汉家岔镇王马山村村级综合服务中心建设项目</v>
          </cell>
          <cell r="C508" t="str">
            <v>公益性资产</v>
          </cell>
          <cell r="D508" t="str">
            <v>汉家岔镇</v>
          </cell>
          <cell r="E508" t="str">
            <v>财政局</v>
          </cell>
          <cell r="F508" t="str">
            <v>汉家岔镇</v>
          </cell>
          <cell r="G508" t="str">
            <v>王马山村</v>
          </cell>
          <cell r="H508" t="str">
            <v>新建砖混结构二层平板房180㎡。</v>
          </cell>
          <cell r="I508">
            <v>2019</v>
          </cell>
          <cell r="J508">
            <v>2019</v>
          </cell>
          <cell r="K508">
            <v>15</v>
          </cell>
          <cell r="L508" t="str">
            <v>会财农发〔2019〕26 号</v>
          </cell>
        </row>
        <row r="508">
          <cell r="Q508">
            <v>25</v>
          </cell>
          <cell r="R508">
            <v>25</v>
          </cell>
          <cell r="S508">
            <v>25</v>
          </cell>
          <cell r="T508" t="str">
            <v>实物资产</v>
          </cell>
          <cell r="U508" t="str">
            <v>集体</v>
          </cell>
          <cell r="V508" t="str">
            <v>王马山村</v>
          </cell>
        </row>
        <row r="508">
          <cell r="Z508" t="str">
            <v>在用</v>
          </cell>
          <cell r="AA508" t="str">
            <v>王马山村委会</v>
          </cell>
          <cell r="AB508" t="str">
            <v>牛旭鹏</v>
          </cell>
        </row>
        <row r="509">
          <cell r="B509" t="str">
            <v>新庄镇中吊村村便民广场建设项目</v>
          </cell>
          <cell r="C509" t="str">
            <v>公益性资产</v>
          </cell>
          <cell r="D509" t="str">
            <v>新庄镇</v>
          </cell>
          <cell r="E509" t="str">
            <v>财政局</v>
          </cell>
          <cell r="F509" t="str">
            <v>新庄镇</v>
          </cell>
          <cell r="G509" t="str">
            <v>中吊村</v>
          </cell>
          <cell r="H509" t="str">
            <v>1、新建（13.2m*10.8m）文化舞台一座、配套（3.6m*7.2m*2）化妆间；2、硬化12㎝厚广场1800㎡；3、新建砖围墙52m、围栏93m；4、新建30㎡厕所一座；5、铁艺大门一座；6、安装太阳能路灯10盏；7、新建文化活动室50㎡。</v>
          </cell>
          <cell r="I509">
            <v>2019</v>
          </cell>
          <cell r="J509">
            <v>2019</v>
          </cell>
          <cell r="K509">
            <v>15</v>
          </cell>
          <cell r="L509" t="str">
            <v>会财农发〔2019〕26 号</v>
          </cell>
        </row>
        <row r="509">
          <cell r="Q509">
            <v>65</v>
          </cell>
          <cell r="R509">
            <v>65</v>
          </cell>
          <cell r="S509">
            <v>65</v>
          </cell>
          <cell r="T509" t="str">
            <v>实物资产</v>
          </cell>
          <cell r="U509" t="str">
            <v>集体</v>
          </cell>
          <cell r="V509" t="str">
            <v>中吊村</v>
          </cell>
        </row>
        <row r="509">
          <cell r="Z509" t="str">
            <v>在用</v>
          </cell>
        </row>
        <row r="510">
          <cell r="B510" t="str">
            <v>老君坡镇柳岔村便民广场及村级综合服务中心建设工程</v>
          </cell>
          <cell r="C510" t="str">
            <v>公益性资产</v>
          </cell>
          <cell r="D510" t="str">
            <v>老君坡镇</v>
          </cell>
          <cell r="E510" t="str">
            <v>财政局</v>
          </cell>
          <cell r="F510" t="str">
            <v>老君坡镇</v>
          </cell>
          <cell r="G510" t="str">
            <v>柳岔村</v>
          </cell>
          <cell r="H510" t="str">
            <v>1、新建（13.2m*10.8m）文化舞台一座、配套（13.2m*3.3m）化妆间；2、硬化12㎝厚广场1500㎡；3、新建2m高围墙100m；4、新建30㎡（20㎡旱厕、10㎡无害化厕所）厕所一座；5、铁艺大门一座；6、安装太阳能路灯15盏；7、种植高2m的云杉101棵；8、新建文化活动室27㎡；9、新建村级综合服务中心180㎡。</v>
          </cell>
          <cell r="I510">
            <v>2019</v>
          </cell>
          <cell r="J510">
            <v>2019</v>
          </cell>
          <cell r="K510">
            <v>15</v>
          </cell>
          <cell r="L510" t="str">
            <v>会财农发〔2019〕26 号</v>
          </cell>
        </row>
        <row r="510">
          <cell r="Q510">
            <v>90</v>
          </cell>
          <cell r="R510">
            <v>90</v>
          </cell>
          <cell r="S510">
            <v>90</v>
          </cell>
          <cell r="T510" t="str">
            <v>实物资产</v>
          </cell>
          <cell r="U510" t="str">
            <v>集体</v>
          </cell>
          <cell r="V510" t="str">
            <v>柳岔村</v>
          </cell>
        </row>
        <row r="510">
          <cell r="Z510" t="str">
            <v>在用</v>
          </cell>
        </row>
        <row r="511">
          <cell r="B511" t="str">
            <v>老君坡镇谢岔村便民广场及村级综合服务中心建设工程</v>
          </cell>
          <cell r="C511" t="str">
            <v>公益性资产</v>
          </cell>
          <cell r="D511" t="str">
            <v>老君坡镇</v>
          </cell>
          <cell r="E511" t="str">
            <v>财政局</v>
          </cell>
          <cell r="F511" t="str">
            <v>老君坡镇</v>
          </cell>
          <cell r="G511" t="str">
            <v>谢岔村</v>
          </cell>
          <cell r="H511" t="str">
            <v>1、新建（13.2m*10.8m）文化舞台一座、配套（13.2m*3.3m）化妆间；2、硬化12㎝厚广场1500㎡；3、新建2m高围墙114m；4、新建30㎡（20㎡旱厕、10㎡无害化厕所）厕所一座；5、铁艺大门一座；6、安装太阳能路灯15盏；7、种植高2m的云杉101棵；8、新建文化活动室23㎡；9、新建村级综合服务中心180㎡。</v>
          </cell>
          <cell r="I511">
            <v>2019</v>
          </cell>
          <cell r="J511">
            <v>2019</v>
          </cell>
          <cell r="K511">
            <v>15</v>
          </cell>
          <cell r="L511" t="str">
            <v>会财农发〔2019〕26 号</v>
          </cell>
        </row>
        <row r="511">
          <cell r="Q511">
            <v>90</v>
          </cell>
          <cell r="R511">
            <v>90</v>
          </cell>
          <cell r="S511">
            <v>90</v>
          </cell>
          <cell r="T511" t="str">
            <v>实物资产</v>
          </cell>
          <cell r="U511" t="str">
            <v>集体</v>
          </cell>
          <cell r="V511" t="str">
            <v>谢岔村</v>
          </cell>
        </row>
        <row r="511">
          <cell r="Z511" t="str">
            <v>在用</v>
          </cell>
        </row>
        <row r="512">
          <cell r="B512" t="str">
            <v>老君坡镇文岔村村级综合服务中心建设工程</v>
          </cell>
          <cell r="C512" t="str">
            <v>公益性资产</v>
          </cell>
          <cell r="D512" t="str">
            <v>老君坡镇</v>
          </cell>
          <cell r="E512" t="str">
            <v>财政局</v>
          </cell>
          <cell r="F512" t="str">
            <v>老君坡镇</v>
          </cell>
          <cell r="G512" t="str">
            <v>文岔村</v>
          </cell>
          <cell r="H512" t="str">
            <v>新建砖混木结构村级综合服务中心180㎡。</v>
          </cell>
          <cell r="I512">
            <v>2019</v>
          </cell>
          <cell r="J512">
            <v>2019</v>
          </cell>
          <cell r="K512">
            <v>15</v>
          </cell>
          <cell r="L512" t="str">
            <v>会财农发〔2019〕26 号</v>
          </cell>
        </row>
        <row r="512">
          <cell r="Q512">
            <v>25</v>
          </cell>
          <cell r="R512">
            <v>25</v>
          </cell>
          <cell r="S512">
            <v>25</v>
          </cell>
          <cell r="T512" t="str">
            <v>实物资产</v>
          </cell>
          <cell r="U512" t="str">
            <v>集体</v>
          </cell>
          <cell r="V512" t="str">
            <v>文岔村</v>
          </cell>
        </row>
        <row r="512">
          <cell r="Z512" t="str">
            <v>在用</v>
          </cell>
        </row>
        <row r="513">
          <cell r="B513" t="str">
            <v>老君坡镇河口村村级综合服务中心建设工程</v>
          </cell>
          <cell r="C513" t="str">
            <v>公益性资产</v>
          </cell>
          <cell r="D513" t="str">
            <v>老君坡镇</v>
          </cell>
          <cell r="E513" t="str">
            <v>财政局</v>
          </cell>
          <cell r="F513" t="str">
            <v>老君坡镇</v>
          </cell>
          <cell r="G513" t="str">
            <v>河口村</v>
          </cell>
          <cell r="H513" t="str">
            <v>新建砖混木结构村级综合服务中心180㎡。</v>
          </cell>
          <cell r="I513">
            <v>2019</v>
          </cell>
          <cell r="J513">
            <v>2019</v>
          </cell>
          <cell r="K513">
            <v>15</v>
          </cell>
          <cell r="L513" t="str">
            <v>会财农发〔2019〕26 号</v>
          </cell>
        </row>
        <row r="513">
          <cell r="Q513">
            <v>25</v>
          </cell>
          <cell r="R513">
            <v>25</v>
          </cell>
          <cell r="S513">
            <v>25</v>
          </cell>
          <cell r="T513" t="str">
            <v>实物资产</v>
          </cell>
          <cell r="U513" t="str">
            <v>集体</v>
          </cell>
          <cell r="V513" t="str">
            <v>河口村</v>
          </cell>
        </row>
        <row r="513">
          <cell r="Z513" t="str">
            <v>在用</v>
          </cell>
        </row>
        <row r="514">
          <cell r="B514" t="str">
            <v>草滩镇油坊沟村村级综合服务中心建设工程</v>
          </cell>
          <cell r="C514" t="str">
            <v>公益性资产</v>
          </cell>
          <cell r="D514" t="str">
            <v>草滩镇</v>
          </cell>
          <cell r="E514" t="str">
            <v>财政局</v>
          </cell>
          <cell r="F514" t="str">
            <v>草滩镇</v>
          </cell>
          <cell r="G514" t="str">
            <v>油坊沟村</v>
          </cell>
          <cell r="H514" t="str">
            <v>新建砖混木结构村级综合服务中心180㎡。</v>
          </cell>
          <cell r="I514">
            <v>2019</v>
          </cell>
          <cell r="J514">
            <v>2019</v>
          </cell>
          <cell r="K514">
            <v>15</v>
          </cell>
          <cell r="L514" t="str">
            <v>会财农发〔2019〕26 号</v>
          </cell>
        </row>
        <row r="514">
          <cell r="Q514">
            <v>25</v>
          </cell>
          <cell r="R514">
            <v>25</v>
          </cell>
          <cell r="S514">
            <v>25</v>
          </cell>
          <cell r="T514" t="str">
            <v>实物资产</v>
          </cell>
          <cell r="U514" t="str">
            <v>集体</v>
          </cell>
          <cell r="V514" t="str">
            <v>油坊沟村</v>
          </cell>
        </row>
        <row r="514">
          <cell r="Z514" t="str">
            <v>在用</v>
          </cell>
        </row>
        <row r="515">
          <cell r="B515" t="str">
            <v>草滩镇姚岔村便民广场及村级综合服务中心建设工程</v>
          </cell>
          <cell r="C515" t="str">
            <v>公益性资产</v>
          </cell>
          <cell r="D515" t="str">
            <v>草滩镇</v>
          </cell>
          <cell r="E515" t="str">
            <v>财政局</v>
          </cell>
          <cell r="F515" t="str">
            <v>草滩镇</v>
          </cell>
          <cell r="G515" t="str">
            <v>姚岔村</v>
          </cell>
          <cell r="H515" t="str">
            <v>1、新建（13.2m*10.8m）文化舞台一座、配套（3.6m*7.2m*2）化妆间；2、硬化12㎝厚广场2000㎡；3、新建2m高围墙200m；4、新建30㎡（20㎡旱厕、10㎡无害化厕所）厕所一座；5、铁艺大门一座；6、安装太阳能路灯12盏；7、种植胸径10-15cm的垂柳45棵；8、新建村级综合服务中心180㎡。</v>
          </cell>
          <cell r="I515">
            <v>2019</v>
          </cell>
          <cell r="J515">
            <v>2019</v>
          </cell>
          <cell r="K515">
            <v>15</v>
          </cell>
          <cell r="L515" t="str">
            <v>会财农发〔2019〕26 号</v>
          </cell>
        </row>
        <row r="515">
          <cell r="Q515">
            <v>90</v>
          </cell>
          <cell r="R515">
            <v>90</v>
          </cell>
          <cell r="S515">
            <v>90</v>
          </cell>
          <cell r="T515" t="str">
            <v>实物资产</v>
          </cell>
          <cell r="U515" t="str">
            <v>集体</v>
          </cell>
          <cell r="V515" t="str">
            <v>姚岔村</v>
          </cell>
        </row>
        <row r="515">
          <cell r="Z515" t="str">
            <v>在用</v>
          </cell>
        </row>
        <row r="516">
          <cell r="B516" t="str">
            <v>草滩镇麦李村村级综合服务中心建设工程</v>
          </cell>
          <cell r="C516" t="str">
            <v>公益性资产</v>
          </cell>
          <cell r="D516" t="str">
            <v>草滩镇</v>
          </cell>
          <cell r="E516" t="str">
            <v>财政局</v>
          </cell>
          <cell r="F516" t="str">
            <v>草滩镇</v>
          </cell>
          <cell r="G516" t="str">
            <v>麦李村</v>
          </cell>
          <cell r="H516" t="str">
            <v>新建砖混木结构村级综合服务中心180㎡。</v>
          </cell>
          <cell r="I516">
            <v>2019</v>
          </cell>
          <cell r="J516">
            <v>2019</v>
          </cell>
          <cell r="K516">
            <v>15</v>
          </cell>
          <cell r="L516" t="str">
            <v>会财农发〔2019〕26 号</v>
          </cell>
        </row>
        <row r="516">
          <cell r="Q516">
            <v>25</v>
          </cell>
          <cell r="R516">
            <v>25</v>
          </cell>
          <cell r="S516">
            <v>25</v>
          </cell>
          <cell r="T516" t="str">
            <v>实物资产</v>
          </cell>
          <cell r="U516" t="str">
            <v>集体</v>
          </cell>
          <cell r="V516" t="str">
            <v>麦李村</v>
          </cell>
        </row>
        <row r="516">
          <cell r="Z516" t="str">
            <v>在用</v>
          </cell>
        </row>
        <row r="517">
          <cell r="B517" t="str">
            <v>杨崖集镇红土村便民广场及村级综合服务中心建设工程</v>
          </cell>
          <cell r="C517" t="str">
            <v>公益性资产</v>
          </cell>
          <cell r="D517" t="str">
            <v>杨崖集镇</v>
          </cell>
          <cell r="E517" t="str">
            <v>财政局</v>
          </cell>
          <cell r="F517" t="str">
            <v>杨崖集镇</v>
          </cell>
          <cell r="G517" t="str">
            <v>红土村</v>
          </cell>
          <cell r="H517" t="str">
            <v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v>
          </cell>
          <cell r="I517">
            <v>2019</v>
          </cell>
          <cell r="J517">
            <v>2019</v>
          </cell>
          <cell r="K517">
            <v>15</v>
          </cell>
          <cell r="L517" t="str">
            <v>会财农发〔2019〕26 号</v>
          </cell>
        </row>
        <row r="517">
          <cell r="Q517">
            <v>90</v>
          </cell>
          <cell r="R517">
            <v>90</v>
          </cell>
          <cell r="S517">
            <v>90</v>
          </cell>
          <cell r="T517" t="str">
            <v>实物资产</v>
          </cell>
          <cell r="U517" t="str">
            <v>集体</v>
          </cell>
          <cell r="V517" t="str">
            <v>红土村</v>
          </cell>
        </row>
        <row r="517">
          <cell r="Z517" t="str">
            <v>在用</v>
          </cell>
        </row>
        <row r="518">
          <cell r="B518" t="str">
            <v>杨崖集镇陇川村村级综合服务中心建设工程</v>
          </cell>
          <cell r="C518" t="str">
            <v>公益性资产</v>
          </cell>
          <cell r="D518" t="str">
            <v>杨崖集镇</v>
          </cell>
          <cell r="E518" t="str">
            <v>财政局</v>
          </cell>
          <cell r="F518" t="str">
            <v>杨崖集镇</v>
          </cell>
          <cell r="G518" t="str">
            <v>陇川村</v>
          </cell>
          <cell r="H518" t="str">
            <v>新建砖混木结构村级综合服务中心180㎡。</v>
          </cell>
          <cell r="I518">
            <v>2019</v>
          </cell>
          <cell r="J518">
            <v>2019</v>
          </cell>
          <cell r="K518">
            <v>15</v>
          </cell>
          <cell r="L518" t="str">
            <v>会财农发〔2019〕26 号</v>
          </cell>
        </row>
        <row r="518">
          <cell r="Q518">
            <v>25</v>
          </cell>
          <cell r="R518">
            <v>25</v>
          </cell>
          <cell r="S518">
            <v>25</v>
          </cell>
          <cell r="T518" t="str">
            <v>实物资产</v>
          </cell>
          <cell r="U518" t="str">
            <v>集体</v>
          </cell>
          <cell r="V518" t="str">
            <v>陇川村</v>
          </cell>
        </row>
        <row r="518">
          <cell r="Z518" t="str">
            <v>在用</v>
          </cell>
        </row>
        <row r="519">
          <cell r="B519" t="str">
            <v>丁家沟镇梁庄村村级综合服务中心建设工程</v>
          </cell>
          <cell r="C519" t="str">
            <v>公益性资产</v>
          </cell>
          <cell r="D519" t="str">
            <v>丁家沟镇</v>
          </cell>
          <cell r="E519" t="str">
            <v>财政局</v>
          </cell>
          <cell r="F519" t="str">
            <v>丁家沟镇</v>
          </cell>
          <cell r="G519" t="str">
            <v>梁庄村</v>
          </cell>
          <cell r="H519" t="str">
            <v>新建砖混木结构平房180m2。</v>
          </cell>
          <cell r="I519">
            <v>2019</v>
          </cell>
          <cell r="J519">
            <v>2019</v>
          </cell>
          <cell r="K519">
            <v>15</v>
          </cell>
          <cell r="L519" t="str">
            <v>会财农发〔2019〕26 号</v>
          </cell>
        </row>
        <row r="519">
          <cell r="Q519">
            <v>25</v>
          </cell>
          <cell r="R519">
            <v>25</v>
          </cell>
          <cell r="S519">
            <v>25</v>
          </cell>
          <cell r="T519" t="str">
            <v>实物资产</v>
          </cell>
          <cell r="U519" t="str">
            <v>集体</v>
          </cell>
          <cell r="V519" t="str">
            <v>梁庄村</v>
          </cell>
        </row>
        <row r="519">
          <cell r="Z519" t="str">
            <v>在用</v>
          </cell>
        </row>
        <row r="520">
          <cell r="B520" t="str">
            <v>丁家沟镇沈屲村村级综合服务中心建设工程</v>
          </cell>
          <cell r="C520" t="str">
            <v>公益性资产</v>
          </cell>
          <cell r="D520" t="str">
            <v>丁家沟镇</v>
          </cell>
          <cell r="E520" t="str">
            <v>财政局</v>
          </cell>
          <cell r="F520" t="str">
            <v>丁家沟镇</v>
          </cell>
          <cell r="G520" t="str">
            <v>沈屲村</v>
          </cell>
          <cell r="H520" t="str">
            <v>新建砖混木结构平房180m2。</v>
          </cell>
          <cell r="I520">
            <v>2019</v>
          </cell>
          <cell r="J520">
            <v>2019</v>
          </cell>
          <cell r="K520">
            <v>15</v>
          </cell>
          <cell r="L520" t="str">
            <v>会财农发〔2019〕26 号</v>
          </cell>
        </row>
        <row r="520">
          <cell r="Q520">
            <v>25</v>
          </cell>
          <cell r="R520">
            <v>25</v>
          </cell>
          <cell r="S520">
            <v>25</v>
          </cell>
          <cell r="T520" t="str">
            <v>实物资产</v>
          </cell>
          <cell r="U520" t="str">
            <v>集体</v>
          </cell>
          <cell r="V520" t="str">
            <v>沈屲村</v>
          </cell>
        </row>
        <row r="520">
          <cell r="Z520" t="str">
            <v>在用</v>
          </cell>
        </row>
        <row r="521">
          <cell r="B521" t="str">
            <v>丁家沟镇荔峡村便民广场及村级综合服务中心建设工程</v>
          </cell>
          <cell r="C521" t="str">
            <v>公益性资产</v>
          </cell>
          <cell r="D521" t="str">
            <v>丁家沟镇</v>
          </cell>
          <cell r="E521" t="str">
            <v>财政局</v>
          </cell>
          <cell r="F521" t="str">
            <v>丁家沟镇</v>
          </cell>
          <cell r="G521" t="str">
            <v>荔峡村</v>
          </cell>
          <cell r="H521" t="str">
            <v>1、新建（13.2m*10.8m）文化舞台一座、配套（3.6m*7.2m*2）化妆间；2、硬化12㎝厚广场1600㎡；3、新建2m高围墙150m；4、新建30㎡（20㎡旱厕、10㎡无害化厕所）厕所一座；5、铁艺大门一座；6、安装太阳能路灯27盏；7、种植高2.5m的侧柏31棵；8、新建村级综合服务中心180㎡。</v>
          </cell>
          <cell r="I521">
            <v>2019</v>
          </cell>
          <cell r="J521">
            <v>2019</v>
          </cell>
          <cell r="K521">
            <v>15</v>
          </cell>
          <cell r="L521" t="str">
            <v>会财农发〔2019〕26 号</v>
          </cell>
        </row>
        <row r="521">
          <cell r="Q521">
            <v>90</v>
          </cell>
          <cell r="R521">
            <v>90</v>
          </cell>
          <cell r="S521">
            <v>90</v>
          </cell>
          <cell r="T521" t="str">
            <v>实物资产</v>
          </cell>
          <cell r="U521" t="str">
            <v>集体</v>
          </cell>
          <cell r="V521" t="str">
            <v>荔峡村</v>
          </cell>
        </row>
        <row r="521">
          <cell r="Z521" t="str">
            <v>在用</v>
          </cell>
        </row>
        <row r="522">
          <cell r="B522" t="str">
            <v>土高山乡红湾村村级综合服务中心建设工程</v>
          </cell>
          <cell r="C522" t="str">
            <v>公益性资产</v>
          </cell>
          <cell r="D522" t="str">
            <v>土高山乡</v>
          </cell>
          <cell r="E522" t="str">
            <v>财政局</v>
          </cell>
          <cell r="F522" t="str">
            <v>土高山乡</v>
          </cell>
          <cell r="G522" t="str">
            <v>红湾村</v>
          </cell>
          <cell r="H522" t="str">
            <v>1、新建（13.2m*10.8m）文化舞台一座（28.51万元）、配套（3.6m*7.2m*2）化妆间（6.74万元）；2、硬化12㎝厚广场2020㎡（14.15万元）；3、新建2m高围墙150m（5.4万元）；4、新建30㎡厕所一座（3.6万元）；5、铁艺大门一座（0.5万元）；6、安装太阳能路灯17盏（5.1万元）；7、种植高1.5m的侧柏200棵（1万元）。</v>
          </cell>
          <cell r="I522">
            <v>2019</v>
          </cell>
          <cell r="J522">
            <v>2019</v>
          </cell>
          <cell r="K522">
            <v>15</v>
          </cell>
          <cell r="L522" t="str">
            <v>会财农发〔2019〕26 号</v>
          </cell>
        </row>
        <row r="522">
          <cell r="Q522">
            <v>65</v>
          </cell>
          <cell r="R522">
            <v>65</v>
          </cell>
          <cell r="S522">
            <v>65</v>
          </cell>
          <cell r="T522" t="str">
            <v>实物资产</v>
          </cell>
          <cell r="U522" t="str">
            <v>集体</v>
          </cell>
          <cell r="V522" t="str">
            <v>红湾村</v>
          </cell>
        </row>
        <row r="522">
          <cell r="Z522" t="str">
            <v>在用</v>
          </cell>
        </row>
        <row r="523">
          <cell r="B523" t="str">
            <v>土高山乡上沟村便民广场及村级综合服务中心建设工程</v>
          </cell>
          <cell r="C523" t="str">
            <v>公益性资产</v>
          </cell>
          <cell r="D523" t="str">
            <v>土高山乡</v>
          </cell>
          <cell r="E523" t="str">
            <v>财政局</v>
          </cell>
          <cell r="F523" t="str">
            <v>土高山乡</v>
          </cell>
          <cell r="G523" t="str">
            <v>上沟村</v>
          </cell>
          <cell r="H523" t="str">
            <v>1、新建（13.2m*10.8m）文化舞台一座、配套（3.6m*7.2m*2）化妆间；2、硬化12㎝厚广场2265㎡；3、新建2m高围墙150m；4、新建30㎡（20㎡旱厕、10㎡无害化厕所）厕所一座；5、铁艺大门一座；6、安装太阳能路灯10盏；7、种植高1.5m的侧柏200棵；8、新建村级综合服务中心180㎡。</v>
          </cell>
          <cell r="I523">
            <v>2019</v>
          </cell>
          <cell r="J523">
            <v>2019</v>
          </cell>
          <cell r="K523">
            <v>15</v>
          </cell>
          <cell r="L523" t="str">
            <v>会财农发〔2019〕26 号</v>
          </cell>
        </row>
        <row r="523">
          <cell r="Q523">
            <v>90</v>
          </cell>
          <cell r="R523">
            <v>90</v>
          </cell>
          <cell r="S523">
            <v>90</v>
          </cell>
          <cell r="T523" t="str">
            <v>实物资产</v>
          </cell>
          <cell r="U523" t="str">
            <v>集体</v>
          </cell>
          <cell r="V523" t="str">
            <v>上沟村</v>
          </cell>
        </row>
        <row r="523">
          <cell r="Z523" t="str">
            <v>在用</v>
          </cell>
        </row>
        <row r="524">
          <cell r="B524" t="str">
            <v>土门岘镇张门村村级综合服务中心建设工程</v>
          </cell>
          <cell r="C524" t="str">
            <v>公益性资产</v>
          </cell>
          <cell r="D524" t="str">
            <v>土门岘镇</v>
          </cell>
          <cell r="E524" t="str">
            <v>财政局</v>
          </cell>
          <cell r="F524" t="str">
            <v>土门岘镇</v>
          </cell>
          <cell r="G524" t="str">
            <v>张门村</v>
          </cell>
          <cell r="H524" t="str">
            <v>新建砖混木结构村级综合服务中心180㎡。</v>
          </cell>
          <cell r="I524">
            <v>2019</v>
          </cell>
          <cell r="J524">
            <v>2019</v>
          </cell>
          <cell r="K524">
            <v>15</v>
          </cell>
          <cell r="L524" t="str">
            <v>会财农发〔2019〕26 号</v>
          </cell>
        </row>
        <row r="524">
          <cell r="Q524">
            <v>25</v>
          </cell>
          <cell r="R524">
            <v>25</v>
          </cell>
          <cell r="S524">
            <v>25</v>
          </cell>
          <cell r="T524" t="str">
            <v>实物资产</v>
          </cell>
          <cell r="U524" t="str">
            <v>集体</v>
          </cell>
          <cell r="V524" t="str">
            <v>张门村</v>
          </cell>
        </row>
        <row r="524">
          <cell r="Z524" t="str">
            <v>在用</v>
          </cell>
        </row>
        <row r="525">
          <cell r="B525" t="str">
            <v>土门岘镇安坡村便民广场建设工程</v>
          </cell>
          <cell r="C525" t="str">
            <v>公益性资产</v>
          </cell>
          <cell r="D525" t="str">
            <v>土门岘镇</v>
          </cell>
          <cell r="E525" t="str">
            <v>财政局</v>
          </cell>
          <cell r="F525" t="str">
            <v>土门岘镇</v>
          </cell>
          <cell r="G525" t="str">
            <v>安坡村</v>
          </cell>
          <cell r="H525" t="str">
            <v>1、新建（13.2m*10.8m）文化舞台一座、配套（3.6m*7.2m*2）化妆间；2、硬化12㎝厚广场1500㎡；3、新建2m高围墙200m；4、新建30㎡厕所一座；5、铁艺大门一座；6、安装太阳能路灯22盏；7、种植胸径10-15cm的垂柳135棵。</v>
          </cell>
          <cell r="I525">
            <v>2019</v>
          </cell>
          <cell r="J525">
            <v>2019</v>
          </cell>
          <cell r="K525">
            <v>15</v>
          </cell>
          <cell r="L525" t="str">
            <v>会财农发〔2019〕26 号</v>
          </cell>
        </row>
        <row r="525">
          <cell r="Q525">
            <v>65</v>
          </cell>
          <cell r="R525">
            <v>65</v>
          </cell>
          <cell r="S525">
            <v>65</v>
          </cell>
          <cell r="T525" t="str">
            <v>实物资产</v>
          </cell>
          <cell r="U525" t="str">
            <v>集体</v>
          </cell>
          <cell r="V525" t="str">
            <v>安坡村</v>
          </cell>
        </row>
        <row r="525">
          <cell r="Z525" t="str">
            <v>在用</v>
          </cell>
        </row>
        <row r="526">
          <cell r="B526" t="str">
            <v>大沟镇掌里村便民广场及村级综合服务中心建设工程</v>
          </cell>
          <cell r="C526" t="str">
            <v>公益性资产</v>
          </cell>
          <cell r="D526" t="str">
            <v>大沟镇</v>
          </cell>
          <cell r="E526" t="str">
            <v>财政局</v>
          </cell>
          <cell r="F526" t="str">
            <v>大沟镇</v>
          </cell>
          <cell r="G526" t="str">
            <v>掌里村</v>
          </cell>
          <cell r="H526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6">
            <v>2019</v>
          </cell>
          <cell r="J526">
            <v>2019</v>
          </cell>
          <cell r="K526">
            <v>15</v>
          </cell>
          <cell r="L526" t="str">
            <v>会财农发〔2019〕26 号</v>
          </cell>
        </row>
        <row r="526">
          <cell r="Q526">
            <v>90</v>
          </cell>
          <cell r="R526">
            <v>90</v>
          </cell>
          <cell r="S526">
            <v>90</v>
          </cell>
          <cell r="T526" t="str">
            <v>实物资产</v>
          </cell>
          <cell r="U526" t="str">
            <v>集体</v>
          </cell>
          <cell r="V526" t="str">
            <v>掌里村</v>
          </cell>
        </row>
        <row r="526">
          <cell r="Z526" t="str">
            <v>在用</v>
          </cell>
        </row>
        <row r="527">
          <cell r="B527" t="str">
            <v>大沟镇庄湾村便民广场及村级综合服务中心建设工程</v>
          </cell>
          <cell r="C527" t="str">
            <v>公益性资产</v>
          </cell>
          <cell r="D527" t="str">
            <v>大沟镇</v>
          </cell>
          <cell r="E527" t="str">
            <v>财政局</v>
          </cell>
          <cell r="F527" t="str">
            <v>大沟镇</v>
          </cell>
          <cell r="G527" t="str">
            <v>庄湾村</v>
          </cell>
          <cell r="H527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7">
            <v>2019</v>
          </cell>
          <cell r="J527">
            <v>2019</v>
          </cell>
          <cell r="K527">
            <v>15</v>
          </cell>
          <cell r="L527" t="str">
            <v>会财农发〔2019〕26 号</v>
          </cell>
        </row>
        <row r="527">
          <cell r="Q527">
            <v>90</v>
          </cell>
          <cell r="R527">
            <v>90</v>
          </cell>
          <cell r="S527">
            <v>90</v>
          </cell>
          <cell r="T527" t="str">
            <v>实物资产</v>
          </cell>
          <cell r="U527" t="str">
            <v>集体</v>
          </cell>
          <cell r="V527" t="str">
            <v>庄湾村</v>
          </cell>
        </row>
        <row r="527">
          <cell r="Z527" t="str">
            <v>在用</v>
          </cell>
        </row>
        <row r="528">
          <cell r="B528" t="str">
            <v>大沟镇厍曲村村级综合服务中心建设工程</v>
          </cell>
          <cell r="C528" t="str">
            <v>公益性资产</v>
          </cell>
          <cell r="D528" t="str">
            <v>大沟镇</v>
          </cell>
          <cell r="E528" t="str">
            <v>财政局</v>
          </cell>
          <cell r="F528" t="str">
            <v>大沟镇</v>
          </cell>
          <cell r="G528" t="str">
            <v>厍曲村</v>
          </cell>
          <cell r="H528" t="str">
            <v>新建砖混二层楼村级综合服务中心340㎡。</v>
          </cell>
          <cell r="I528">
            <v>2019</v>
          </cell>
          <cell r="J528">
            <v>2019</v>
          </cell>
          <cell r="K528">
            <v>15</v>
          </cell>
          <cell r="L528" t="str">
            <v>会财农发〔2019〕26 号</v>
          </cell>
        </row>
        <row r="528">
          <cell r="Q528">
            <v>25</v>
          </cell>
          <cell r="R528">
            <v>25</v>
          </cell>
          <cell r="S528">
            <v>25</v>
          </cell>
          <cell r="T528" t="str">
            <v>实物资产</v>
          </cell>
          <cell r="U528" t="str">
            <v>集体</v>
          </cell>
          <cell r="V528" t="str">
            <v>厍曲村</v>
          </cell>
        </row>
        <row r="528">
          <cell r="Z528" t="str">
            <v>在用</v>
          </cell>
        </row>
        <row r="529">
          <cell r="B529" t="str">
            <v>太平店镇贾铺村村级综合服务中心建设工程</v>
          </cell>
          <cell r="C529" t="str">
            <v>公益性资产</v>
          </cell>
          <cell r="D529" t="str">
            <v>太平店镇</v>
          </cell>
          <cell r="E529" t="str">
            <v>财政局</v>
          </cell>
          <cell r="F529" t="str">
            <v>太平店镇</v>
          </cell>
          <cell r="G529" t="str">
            <v>贾铺村</v>
          </cell>
          <cell r="H529" t="str">
            <v>新建砖混木结构村级综合服务中心180㎡。</v>
          </cell>
          <cell r="I529">
            <v>2019</v>
          </cell>
          <cell r="J529">
            <v>2019</v>
          </cell>
          <cell r="K529">
            <v>15</v>
          </cell>
          <cell r="L529" t="str">
            <v>会财农发〔2019〕26 号</v>
          </cell>
        </row>
        <row r="529">
          <cell r="Q529">
            <v>25</v>
          </cell>
          <cell r="R529">
            <v>25</v>
          </cell>
          <cell r="S529">
            <v>25</v>
          </cell>
          <cell r="T529" t="str">
            <v>实物资产</v>
          </cell>
          <cell r="U529" t="str">
            <v>集体</v>
          </cell>
          <cell r="V529" t="str">
            <v>贾铺村</v>
          </cell>
        </row>
        <row r="529">
          <cell r="Z529" t="str">
            <v>在用</v>
          </cell>
        </row>
        <row r="530">
          <cell r="B530" t="str">
            <v>平头川镇柳树沟村村级综合服务中心建设工程</v>
          </cell>
          <cell r="C530" t="str">
            <v>公益性资产</v>
          </cell>
          <cell r="D530" t="str">
            <v>平头川镇</v>
          </cell>
          <cell r="E530" t="str">
            <v>财政局</v>
          </cell>
          <cell r="F530" t="str">
            <v>平头川镇</v>
          </cell>
          <cell r="G530" t="str">
            <v>柳树沟村</v>
          </cell>
          <cell r="H530" t="str">
            <v>新建砖混木结构村级综合服务中心180㎡。</v>
          </cell>
          <cell r="I530">
            <v>2019</v>
          </cell>
          <cell r="J530">
            <v>2019</v>
          </cell>
          <cell r="K530">
            <v>15</v>
          </cell>
          <cell r="L530" t="str">
            <v>会财农发〔2019〕26 号</v>
          </cell>
        </row>
        <row r="530">
          <cell r="Q530">
            <v>25</v>
          </cell>
          <cell r="R530">
            <v>25</v>
          </cell>
          <cell r="S530">
            <v>25</v>
          </cell>
          <cell r="T530" t="str">
            <v>实物资产</v>
          </cell>
          <cell r="U530" t="str">
            <v>集体</v>
          </cell>
          <cell r="V530" t="str">
            <v>柳树沟村</v>
          </cell>
        </row>
        <row r="530">
          <cell r="Z530" t="str">
            <v>在用</v>
          </cell>
        </row>
        <row r="531">
          <cell r="B531" t="str">
            <v>平头川镇万曲村便民广场及村级综合服务中心建设工程</v>
          </cell>
          <cell r="C531" t="str">
            <v>公益性资产</v>
          </cell>
          <cell r="D531" t="str">
            <v>平头川镇</v>
          </cell>
          <cell r="E531" t="str">
            <v>财政局</v>
          </cell>
          <cell r="F531" t="str">
            <v>平头川镇</v>
          </cell>
          <cell r="G531" t="str">
            <v>万曲村</v>
          </cell>
          <cell r="H531" t="str">
            <v>1、新建（13.2m*10.8m）文化舞台一座、配套（13.2*3.3）化妆间；2、硬化12㎝厚广场2133㎡；3、新建砖围墙150m；4、新建50㎡（40㎡旱厕、10㎡无害化厕所）厕所一座；5、铁艺大门一座；6、安装太阳能路灯12盏；7、新建村级综合服务中心180㎡。</v>
          </cell>
          <cell r="I531">
            <v>2019</v>
          </cell>
          <cell r="J531">
            <v>2019</v>
          </cell>
          <cell r="K531">
            <v>15</v>
          </cell>
          <cell r="L531" t="str">
            <v>会财农发〔2019〕26 号</v>
          </cell>
        </row>
        <row r="531">
          <cell r="Q531">
            <v>90</v>
          </cell>
          <cell r="R531">
            <v>90</v>
          </cell>
          <cell r="S531">
            <v>90</v>
          </cell>
          <cell r="T531" t="str">
            <v>实物资产</v>
          </cell>
          <cell r="U531" t="str">
            <v>集体</v>
          </cell>
          <cell r="V531" t="str">
            <v>万曲村</v>
          </cell>
        </row>
        <row r="531">
          <cell r="Z531" t="str">
            <v>在用</v>
          </cell>
        </row>
        <row r="532">
          <cell r="B532" t="str">
            <v>平头川镇李湾村村级综合服务中心建设工程</v>
          </cell>
          <cell r="C532" t="str">
            <v>公益性资产</v>
          </cell>
          <cell r="D532" t="str">
            <v>平头川镇</v>
          </cell>
          <cell r="E532" t="str">
            <v>财政局</v>
          </cell>
          <cell r="F532" t="str">
            <v>平头川镇</v>
          </cell>
          <cell r="G532" t="str">
            <v>李湾村</v>
          </cell>
          <cell r="H532" t="str">
            <v>新建砖混木结构村级综合服务中心180㎡。</v>
          </cell>
          <cell r="I532">
            <v>2019</v>
          </cell>
          <cell r="J532">
            <v>2019</v>
          </cell>
          <cell r="K532">
            <v>15</v>
          </cell>
          <cell r="L532" t="str">
            <v>会财农发〔2019〕26 号</v>
          </cell>
        </row>
        <row r="532">
          <cell r="Q532">
            <v>25</v>
          </cell>
          <cell r="R532">
            <v>25</v>
          </cell>
          <cell r="S532">
            <v>25</v>
          </cell>
          <cell r="T532" t="str">
            <v>实物资产</v>
          </cell>
          <cell r="U532" t="str">
            <v>集体</v>
          </cell>
          <cell r="V532" t="str">
            <v>李湾村</v>
          </cell>
        </row>
        <row r="532">
          <cell r="Z532" t="str">
            <v>在用</v>
          </cell>
        </row>
        <row r="533">
          <cell r="B533" t="str">
            <v>河畔镇两迎水村文化广场建设项目</v>
          </cell>
          <cell r="C533" t="str">
            <v>公益性资产</v>
          </cell>
          <cell r="D533" t="str">
            <v>河畔镇</v>
          </cell>
          <cell r="E533" t="str">
            <v>财政局</v>
          </cell>
          <cell r="F533" t="str">
            <v>河畔镇</v>
          </cell>
          <cell r="G533" t="str">
            <v>两迎水村</v>
          </cell>
          <cell r="H533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  <cell r="I533">
            <v>2020</v>
          </cell>
          <cell r="J533">
            <v>2020</v>
          </cell>
          <cell r="K533">
            <v>15</v>
          </cell>
          <cell r="L533" t="str">
            <v>会财农发[2020]20号</v>
          </cell>
        </row>
        <row r="533">
          <cell r="Q533">
            <v>90</v>
          </cell>
          <cell r="R533">
            <v>90</v>
          </cell>
          <cell r="S533">
            <v>90</v>
          </cell>
          <cell r="T533" t="str">
            <v>实物资产</v>
          </cell>
          <cell r="U533" t="str">
            <v>集体</v>
          </cell>
          <cell r="V533" t="str">
            <v>两迎水村</v>
          </cell>
        </row>
        <row r="533">
          <cell r="Z533" t="str">
            <v>在用</v>
          </cell>
        </row>
        <row r="534">
          <cell r="B534" t="str">
            <v>头寨子镇八岔村文化广场建设工程</v>
          </cell>
          <cell r="C534" t="str">
            <v>公益性资产</v>
          </cell>
          <cell r="D534" t="str">
            <v>头寨子</v>
          </cell>
          <cell r="E534" t="str">
            <v>财政局</v>
          </cell>
          <cell r="F534" t="str">
            <v>头寨子</v>
          </cell>
          <cell r="G534" t="str">
            <v>八岔村</v>
          </cell>
          <cell r="H534" t="str">
            <v>新建（13.7m*11.3m）砖混结构文化舞台一座并配套63.6㎡化妆室一座，屋面为钢木结构；硬化广场1970㎡；新砌高1.8米砖围墙52m，新建铁艺围栏108m。</v>
          </cell>
          <cell r="I534">
            <v>2020</v>
          </cell>
          <cell r="J534">
            <v>2020</v>
          </cell>
          <cell r="K534">
            <v>15</v>
          </cell>
          <cell r="L534" t="str">
            <v>会财农发[2020]20号</v>
          </cell>
        </row>
        <row r="534">
          <cell r="Q534">
            <v>60</v>
          </cell>
          <cell r="R534">
            <v>60</v>
          </cell>
          <cell r="S534">
            <v>60</v>
          </cell>
          <cell r="T534" t="str">
            <v>实物资产</v>
          </cell>
          <cell r="U534" t="str">
            <v>集体</v>
          </cell>
          <cell r="V534" t="str">
            <v>八岔村</v>
          </cell>
        </row>
        <row r="534">
          <cell r="Z534" t="str">
            <v>在用</v>
          </cell>
        </row>
        <row r="535">
          <cell r="B535" t="str">
            <v>新庄塬镇杜岘村文化广场建设工程</v>
          </cell>
          <cell r="C535" t="str">
            <v>公益性资产</v>
          </cell>
          <cell r="D535" t="str">
            <v>新庄塬</v>
          </cell>
          <cell r="E535" t="str">
            <v>财政局</v>
          </cell>
          <cell r="F535" t="str">
            <v>新庄塬</v>
          </cell>
          <cell r="G535" t="str">
            <v>杜岘村</v>
          </cell>
          <cell r="H535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  <cell r="I535">
            <v>2020</v>
          </cell>
          <cell r="J535">
            <v>2020</v>
          </cell>
          <cell r="K535">
            <v>15</v>
          </cell>
          <cell r="L535" t="str">
            <v>会财农发[2020]20号</v>
          </cell>
        </row>
        <row r="535">
          <cell r="Q535">
            <v>60</v>
          </cell>
          <cell r="R535">
            <v>60</v>
          </cell>
          <cell r="S535">
            <v>60</v>
          </cell>
          <cell r="T535" t="str">
            <v>实物资产</v>
          </cell>
          <cell r="U535" t="str">
            <v>集体</v>
          </cell>
          <cell r="V535" t="str">
            <v>杜岘村</v>
          </cell>
        </row>
        <row r="535">
          <cell r="Z535" t="str">
            <v>在用</v>
          </cell>
        </row>
        <row r="536">
          <cell r="B536" t="str">
            <v>郭城驿镇新堡子村文化广场建设工程</v>
          </cell>
          <cell r="C536" t="str">
            <v>公益性资产</v>
          </cell>
          <cell r="D536" t="str">
            <v>郭城驿</v>
          </cell>
          <cell r="E536" t="str">
            <v>财政局</v>
          </cell>
          <cell r="F536" t="str">
            <v>郭城驿</v>
          </cell>
          <cell r="G536" t="str">
            <v>新堡子村</v>
          </cell>
          <cell r="H536" t="str">
            <v>新建文化活动室360㎡，硬化广场2000㎡。</v>
          </cell>
          <cell r="I536">
            <v>2020</v>
          </cell>
          <cell r="J536">
            <v>2020</v>
          </cell>
          <cell r="K536">
            <v>15</v>
          </cell>
          <cell r="L536" t="str">
            <v>会财农发[2020]20号</v>
          </cell>
        </row>
        <row r="536">
          <cell r="Q536">
            <v>60</v>
          </cell>
          <cell r="R536">
            <v>60</v>
          </cell>
          <cell r="S536">
            <v>60</v>
          </cell>
          <cell r="T536" t="str">
            <v>实物资产</v>
          </cell>
          <cell r="U536" t="str">
            <v>集体</v>
          </cell>
          <cell r="V536" t="str">
            <v>新堡子村</v>
          </cell>
        </row>
        <row r="536">
          <cell r="Z536" t="str">
            <v>在用</v>
          </cell>
        </row>
        <row r="537">
          <cell r="B537" t="str">
            <v>甘沟驿镇修岔村文化广场建设工程</v>
          </cell>
          <cell r="C537" t="str">
            <v>公益性资产</v>
          </cell>
          <cell r="D537" t="str">
            <v>甘沟驿</v>
          </cell>
          <cell r="E537" t="str">
            <v>财政局</v>
          </cell>
          <cell r="F537" t="str">
            <v>甘沟驿</v>
          </cell>
          <cell r="G537" t="str">
            <v>修岔村</v>
          </cell>
          <cell r="H537" t="str">
            <v>新建13.7*11.3文化舞台一座，硬化广场2000㎡，新建铁艺大门1个，安装太阳能路灯33盏。</v>
          </cell>
          <cell r="I537">
            <v>2020</v>
          </cell>
          <cell r="J537">
            <v>2020</v>
          </cell>
          <cell r="K537">
            <v>15</v>
          </cell>
          <cell r="L537" t="str">
            <v>会财农发[2020]20号</v>
          </cell>
        </row>
        <row r="537">
          <cell r="Q537">
            <v>60</v>
          </cell>
          <cell r="R537">
            <v>60</v>
          </cell>
          <cell r="S537">
            <v>60</v>
          </cell>
          <cell r="T537" t="str">
            <v>实物资产</v>
          </cell>
          <cell r="U537" t="str">
            <v>集体</v>
          </cell>
          <cell r="V537" t="str">
            <v>修岔村</v>
          </cell>
        </row>
        <row r="537">
          <cell r="Z537" t="str">
            <v>在用</v>
          </cell>
        </row>
        <row r="538">
          <cell r="B538" t="str">
            <v>汉岔镇南湾村文化广场建设工程</v>
          </cell>
          <cell r="C538" t="str">
            <v>公益性资产</v>
          </cell>
          <cell r="D538" t="str">
            <v>汉岔镇</v>
          </cell>
          <cell r="E538" t="str">
            <v>财政局</v>
          </cell>
          <cell r="F538" t="str">
            <v>汉岔镇</v>
          </cell>
          <cell r="G538" t="str">
            <v>南湾村</v>
          </cell>
          <cell r="H538" t="str">
            <v>新建13m*11m砖混结构文化舞台一座，并配套39㎡化妆室一座；硬化广场1200㎡，厚12cm；新建20㎡厕所一座；新建文化活动室85㎡。</v>
          </cell>
          <cell r="I538">
            <v>2020</v>
          </cell>
          <cell r="J538">
            <v>2020</v>
          </cell>
          <cell r="K538">
            <v>15</v>
          </cell>
          <cell r="L538" t="str">
            <v>会财农发[2020]20号</v>
          </cell>
        </row>
        <row r="538">
          <cell r="Q538">
            <v>60</v>
          </cell>
          <cell r="R538">
            <v>60</v>
          </cell>
          <cell r="S538">
            <v>60</v>
          </cell>
          <cell r="T538" t="str">
            <v>实物资产</v>
          </cell>
          <cell r="U538" t="str">
            <v>集体</v>
          </cell>
          <cell r="V538" t="str">
            <v>南湾村</v>
          </cell>
        </row>
        <row r="538">
          <cell r="Z538" t="str">
            <v>在用</v>
          </cell>
          <cell r="AA538" t="str">
            <v>南湾村委会</v>
          </cell>
          <cell r="AB538" t="str">
            <v>何瑞琦</v>
          </cell>
        </row>
        <row r="539">
          <cell r="B539" t="str">
            <v>刘家寨子镇李寨村文化广场建设工程</v>
          </cell>
          <cell r="C539" t="str">
            <v>公益性资产</v>
          </cell>
          <cell r="D539" t="str">
            <v>刘家寨子</v>
          </cell>
          <cell r="E539" t="str">
            <v>财政局</v>
          </cell>
          <cell r="F539" t="str">
            <v>刘家寨子</v>
          </cell>
          <cell r="G539" t="str">
            <v>李寨村</v>
          </cell>
          <cell r="H539" t="str">
            <v>新建(长13.7米*宽11.3米)砖混结构文化舞台一座并配套63.6平方化妆室一座，屋面为钢木结构；新建厕所20m²；硬化广场面积1200m²、厚12cm；新砌高1.8米砖围墙150m；通透式围栏70m；新建铁艺大门一座,</v>
          </cell>
          <cell r="I539">
            <v>2020</v>
          </cell>
          <cell r="J539">
            <v>2020</v>
          </cell>
          <cell r="K539">
            <v>15</v>
          </cell>
          <cell r="L539" t="str">
            <v>会财农发[2020]20号</v>
          </cell>
        </row>
        <row r="539">
          <cell r="Q539">
            <v>60</v>
          </cell>
          <cell r="R539">
            <v>60</v>
          </cell>
          <cell r="S539">
            <v>60</v>
          </cell>
          <cell r="T539" t="str">
            <v>实物资产</v>
          </cell>
          <cell r="U539" t="str">
            <v>集体</v>
          </cell>
          <cell r="V539" t="str">
            <v>李寨村</v>
          </cell>
        </row>
        <row r="539">
          <cell r="Z539" t="str">
            <v>在用</v>
          </cell>
        </row>
        <row r="540">
          <cell r="B540" t="str">
            <v>刘家寨子镇甜水井村综合文化服务中心工程</v>
          </cell>
          <cell r="C540" t="str">
            <v>公益性资产</v>
          </cell>
          <cell r="D540" t="str">
            <v>刘家寨子</v>
          </cell>
          <cell r="E540" t="str">
            <v>财政局</v>
          </cell>
          <cell r="F540" t="str">
            <v>刘家寨子</v>
          </cell>
          <cell r="G540" t="str">
            <v>甜水井村</v>
          </cell>
          <cell r="H540" t="str">
            <v>新建文化活动室160m²</v>
          </cell>
          <cell r="I540">
            <v>2020</v>
          </cell>
          <cell r="J540">
            <v>2020</v>
          </cell>
          <cell r="K540">
            <v>15</v>
          </cell>
          <cell r="L540" t="str">
            <v>会财农发[2020]20号</v>
          </cell>
        </row>
        <row r="540">
          <cell r="Q540">
            <v>20</v>
          </cell>
          <cell r="R540">
            <v>20</v>
          </cell>
          <cell r="S540">
            <v>20</v>
          </cell>
          <cell r="T540" t="str">
            <v>实物资产</v>
          </cell>
          <cell r="U540" t="str">
            <v>集体</v>
          </cell>
          <cell r="V540" t="str">
            <v>甜水井村</v>
          </cell>
        </row>
        <row r="540">
          <cell r="Z540" t="str">
            <v>在用</v>
          </cell>
        </row>
        <row r="541">
          <cell r="B541" t="str">
            <v>草滩镇殿坪村文化广场建设工程</v>
          </cell>
          <cell r="C541" t="str">
            <v>公益性资产</v>
          </cell>
          <cell r="D541" t="str">
            <v>草滩镇</v>
          </cell>
          <cell r="E541" t="str">
            <v>财政局</v>
          </cell>
          <cell r="F541" t="str">
            <v>草滩镇</v>
          </cell>
          <cell r="G541" t="str">
            <v>殿坪村</v>
          </cell>
          <cell r="H541" t="str">
            <v>修建长13*11m砖混结构设施文化舞台一座，屋面为钢木结构；配套48㎡化妆室一座，硬化广场1600㎡、厚12cm；新修砖围墙120m；新建大门一座；新建厕所12㎡。</v>
          </cell>
          <cell r="I541">
            <v>2020</v>
          </cell>
          <cell r="J541">
            <v>2020</v>
          </cell>
          <cell r="K541">
            <v>15</v>
          </cell>
          <cell r="L541" t="str">
            <v>会财农发[2020]20号</v>
          </cell>
        </row>
        <row r="541">
          <cell r="Q541">
            <v>60</v>
          </cell>
          <cell r="R541">
            <v>60</v>
          </cell>
          <cell r="S541">
            <v>60</v>
          </cell>
          <cell r="T541" t="str">
            <v>实物资产</v>
          </cell>
          <cell r="U541" t="str">
            <v>集体</v>
          </cell>
          <cell r="V541" t="str">
            <v>殿坪村</v>
          </cell>
        </row>
        <row r="541">
          <cell r="Z541" t="str">
            <v>在用</v>
          </cell>
        </row>
        <row r="542">
          <cell r="B542" t="str">
            <v>平头川镇任湾村文化广场建设工程</v>
          </cell>
          <cell r="C542" t="str">
            <v>公益性资产</v>
          </cell>
          <cell r="D542" t="str">
            <v>平头川镇</v>
          </cell>
          <cell r="E542" t="str">
            <v>财政局</v>
          </cell>
          <cell r="F542" t="str">
            <v>平头川镇</v>
          </cell>
          <cell r="G542" t="str">
            <v>任湾村</v>
          </cell>
          <cell r="H542" t="str">
            <v>修建长13*11m砖混结构设施文化舞台一座，屋面为钢木结构；配套48㎡化妆室一座，硬化1080㎡、厚12cm；新修围墙50m；新建厕所20㎡,新建大门1座。</v>
          </cell>
          <cell r="I542">
            <v>2020</v>
          </cell>
          <cell r="J542">
            <v>2020</v>
          </cell>
          <cell r="K542">
            <v>15</v>
          </cell>
          <cell r="L542" t="str">
            <v>会财农发[2020]20号</v>
          </cell>
        </row>
        <row r="542">
          <cell r="Q542">
            <v>60</v>
          </cell>
          <cell r="R542">
            <v>60</v>
          </cell>
          <cell r="S542">
            <v>60</v>
          </cell>
          <cell r="T542" t="str">
            <v>实物资产</v>
          </cell>
          <cell r="U542" t="str">
            <v>集体</v>
          </cell>
          <cell r="V542" t="str">
            <v>任湾村</v>
          </cell>
        </row>
        <row r="542">
          <cell r="Z542" t="str">
            <v>在用</v>
          </cell>
        </row>
        <row r="543">
          <cell r="B543" t="str">
            <v>会师镇南咀村文化广场建设工程</v>
          </cell>
          <cell r="C543" t="str">
            <v>公益性资产</v>
          </cell>
          <cell r="D543" t="str">
            <v>会师镇</v>
          </cell>
          <cell r="E543" t="str">
            <v>财政局</v>
          </cell>
          <cell r="F543" t="str">
            <v>会师镇</v>
          </cell>
          <cell r="G543" t="str">
            <v>南咀村</v>
          </cell>
          <cell r="H543" t="str">
            <v>硬化面积2000㎡,厚12cm，新建围墙350m。</v>
          </cell>
          <cell r="I543">
            <v>2020</v>
          </cell>
          <cell r="J543">
            <v>2020</v>
          </cell>
          <cell r="K543">
            <v>15</v>
          </cell>
          <cell r="L543" t="str">
            <v>会财农发[2020]20号</v>
          </cell>
        </row>
        <row r="543">
          <cell r="Q543">
            <v>30</v>
          </cell>
          <cell r="R543">
            <v>30</v>
          </cell>
          <cell r="S543">
            <v>30</v>
          </cell>
          <cell r="T543" t="str">
            <v>实物资产</v>
          </cell>
          <cell r="U543" t="str">
            <v>集体</v>
          </cell>
          <cell r="V543" t="str">
            <v>南咀村</v>
          </cell>
        </row>
        <row r="543">
          <cell r="Z543" t="str">
            <v>在用</v>
          </cell>
        </row>
        <row r="544">
          <cell r="B544" t="str">
            <v>河畔镇冯家堡村湾儿社道路硬化工程  </v>
          </cell>
          <cell r="C544" t="str">
            <v>公益性资产</v>
          </cell>
          <cell r="D544" t="str">
            <v>河畔镇</v>
          </cell>
          <cell r="E544" t="str">
            <v>财政局</v>
          </cell>
          <cell r="F544" t="str">
            <v>河畔镇</v>
          </cell>
          <cell r="G544" t="str">
            <v>冯堡村</v>
          </cell>
          <cell r="H544" t="str">
            <v>道路硬化2.6km，厚18cm，宽3.5m；硬化边沟1km。</v>
          </cell>
          <cell r="I544">
            <v>2020</v>
          </cell>
          <cell r="J544">
            <v>2020</v>
          </cell>
          <cell r="K544">
            <v>15</v>
          </cell>
          <cell r="L544" t="str">
            <v>会财农发[2020]20号</v>
          </cell>
        </row>
        <row r="544">
          <cell r="Q544">
            <v>96</v>
          </cell>
          <cell r="R544">
            <v>96</v>
          </cell>
          <cell r="S544">
            <v>96</v>
          </cell>
          <cell r="T544" t="str">
            <v>实物资产</v>
          </cell>
          <cell r="U544" t="str">
            <v>集体</v>
          </cell>
          <cell r="V544" t="str">
            <v>冯堡村</v>
          </cell>
        </row>
        <row r="544">
          <cell r="Z544" t="str">
            <v>在用</v>
          </cell>
        </row>
        <row r="545">
          <cell r="B545" t="str">
            <v>河畔镇李家塬村咀头社道路硬化工程</v>
          </cell>
          <cell r="C545" t="str">
            <v>公益性资产</v>
          </cell>
          <cell r="D545" t="str">
            <v>河畔镇</v>
          </cell>
          <cell r="E545" t="str">
            <v>财政局</v>
          </cell>
          <cell r="F545" t="str">
            <v>河畔镇</v>
          </cell>
          <cell r="G545" t="str">
            <v>李塬村</v>
          </cell>
          <cell r="H545" t="str">
            <v>道路硬化2km，厚18cm，宽3.5m；硬化边沟1km。</v>
          </cell>
          <cell r="I545">
            <v>2020</v>
          </cell>
          <cell r="J545">
            <v>2020</v>
          </cell>
          <cell r="K545">
            <v>15</v>
          </cell>
          <cell r="L545" t="str">
            <v>会财农发[2020]20号</v>
          </cell>
        </row>
        <row r="545">
          <cell r="Q545">
            <v>75</v>
          </cell>
          <cell r="R545">
            <v>75</v>
          </cell>
          <cell r="S545">
            <v>75</v>
          </cell>
          <cell r="T545" t="str">
            <v>实物资产</v>
          </cell>
          <cell r="U545" t="str">
            <v>集体</v>
          </cell>
          <cell r="V545" t="str">
            <v>李塬村</v>
          </cell>
        </row>
        <row r="545">
          <cell r="Z545" t="str">
            <v>在用</v>
          </cell>
        </row>
        <row r="546">
          <cell r="B546" t="str">
            <v>韩家集镇袁咀村道路硬化工程</v>
          </cell>
          <cell r="C546" t="str">
            <v>公益性资产</v>
          </cell>
          <cell r="D546" t="str">
            <v>韩家集镇</v>
          </cell>
          <cell r="E546" t="str">
            <v>财政局</v>
          </cell>
          <cell r="F546" t="str">
            <v>韩家集镇</v>
          </cell>
          <cell r="G546" t="str">
            <v>袁咀村</v>
          </cell>
          <cell r="H546" t="str">
            <v>道路硬化2.6km，厚18cm，宽3.5m；硬化边沟1km。</v>
          </cell>
          <cell r="I546">
            <v>2020</v>
          </cell>
          <cell r="J546">
            <v>2020</v>
          </cell>
          <cell r="K546">
            <v>15</v>
          </cell>
          <cell r="L546" t="str">
            <v>会财农发[2020]20号</v>
          </cell>
        </row>
        <row r="546">
          <cell r="Q546">
            <v>96</v>
          </cell>
          <cell r="R546">
            <v>96</v>
          </cell>
          <cell r="S546">
            <v>96</v>
          </cell>
          <cell r="T546" t="str">
            <v>实物资产</v>
          </cell>
          <cell r="U546" t="str">
            <v>集体</v>
          </cell>
          <cell r="V546" t="str">
            <v>袁咀村</v>
          </cell>
        </row>
        <row r="546">
          <cell r="Z546" t="str">
            <v>在用</v>
          </cell>
        </row>
        <row r="547">
          <cell r="B547" t="str">
            <v>大沟镇王集村道路硬化工程</v>
          </cell>
          <cell r="C547" t="str">
            <v>公益性资产</v>
          </cell>
          <cell r="D547" t="str">
            <v>大沟镇</v>
          </cell>
          <cell r="E547" t="str">
            <v>财政局</v>
          </cell>
          <cell r="F547" t="str">
            <v>大沟镇</v>
          </cell>
          <cell r="G547" t="str">
            <v>王集村</v>
          </cell>
          <cell r="H547" t="str">
            <v>道路硬化2km，厚18cm，宽3.5m；硬化边沟2km。</v>
          </cell>
          <cell r="I547">
            <v>2020</v>
          </cell>
          <cell r="J547">
            <v>2020</v>
          </cell>
          <cell r="K547">
            <v>15</v>
          </cell>
          <cell r="L547" t="str">
            <v>会财农发[2020]20号</v>
          </cell>
        </row>
        <row r="547">
          <cell r="Q547">
            <v>80</v>
          </cell>
          <cell r="R547">
            <v>80</v>
          </cell>
          <cell r="S547">
            <v>80</v>
          </cell>
          <cell r="T547" t="str">
            <v>实物资产</v>
          </cell>
          <cell r="U547" t="str">
            <v>集体</v>
          </cell>
          <cell r="V547" t="str">
            <v>王集村</v>
          </cell>
        </row>
        <row r="547">
          <cell r="Z547" t="str">
            <v>在用</v>
          </cell>
        </row>
        <row r="548">
          <cell r="B548" t="str">
            <v>头寨子镇八岔村道路硬化工程</v>
          </cell>
          <cell r="C548" t="str">
            <v>公益性资产</v>
          </cell>
          <cell r="D548" t="str">
            <v>头寨子镇</v>
          </cell>
          <cell r="E548" t="str">
            <v>财政局</v>
          </cell>
          <cell r="F548" t="str">
            <v>头寨子镇</v>
          </cell>
          <cell r="G548" t="str">
            <v>八岔村</v>
          </cell>
          <cell r="H548" t="str">
            <v>道路硬化2.75km，厚18cm，宽3.5m</v>
          </cell>
          <cell r="I548">
            <v>2020</v>
          </cell>
          <cell r="J548">
            <v>2020</v>
          </cell>
          <cell r="K548">
            <v>15</v>
          </cell>
          <cell r="L548" t="str">
            <v>会财农发[2020]20号</v>
          </cell>
        </row>
        <row r="548">
          <cell r="Q548">
            <v>96</v>
          </cell>
          <cell r="R548">
            <v>96</v>
          </cell>
          <cell r="S548">
            <v>96</v>
          </cell>
          <cell r="T548" t="str">
            <v>实物资产</v>
          </cell>
          <cell r="U548" t="str">
            <v>集体</v>
          </cell>
          <cell r="V548" t="str">
            <v>八岔村</v>
          </cell>
        </row>
        <row r="548">
          <cell r="Z548" t="str">
            <v>在用</v>
          </cell>
        </row>
        <row r="549">
          <cell r="B549" t="str">
            <v>丁家沟镇沈屲村道路硬化工程</v>
          </cell>
          <cell r="C549" t="str">
            <v>公益性资产</v>
          </cell>
          <cell r="D549" t="str">
            <v>丁家沟镇</v>
          </cell>
          <cell r="E549" t="str">
            <v>财政局</v>
          </cell>
          <cell r="F549" t="str">
            <v>丁家沟镇</v>
          </cell>
          <cell r="G549" t="str">
            <v>沈屲村</v>
          </cell>
          <cell r="H549" t="str">
            <v>道路硬化1.8km，厚18cm，宽3.5m；硬化边沟0.6km。</v>
          </cell>
          <cell r="I549">
            <v>2020</v>
          </cell>
          <cell r="J549">
            <v>2020</v>
          </cell>
          <cell r="K549">
            <v>15</v>
          </cell>
          <cell r="L549" t="str">
            <v>会财农发[2020]20号</v>
          </cell>
        </row>
        <row r="549">
          <cell r="Q549">
            <v>66</v>
          </cell>
          <cell r="R549">
            <v>66</v>
          </cell>
          <cell r="S549">
            <v>66</v>
          </cell>
          <cell r="T549" t="str">
            <v>实物资产</v>
          </cell>
          <cell r="U549" t="str">
            <v>集体</v>
          </cell>
          <cell r="V549" t="str">
            <v>沈屲村</v>
          </cell>
        </row>
        <row r="549">
          <cell r="Z549" t="str">
            <v>在用</v>
          </cell>
        </row>
        <row r="550">
          <cell r="B550" t="str">
            <v>八里湾乡街道排水工程</v>
          </cell>
          <cell r="C550" t="str">
            <v>公益性资产</v>
          </cell>
          <cell r="D550" t="str">
            <v>八里湾乡</v>
          </cell>
          <cell r="E550" t="str">
            <v>财政局</v>
          </cell>
          <cell r="F550" t="str">
            <v>八里湾乡</v>
          </cell>
          <cell r="G550" t="str">
            <v>八里村</v>
          </cell>
          <cell r="H550" t="str">
            <v>开挖、清运破损硬化路面980㎡；
开挖湿土、淤泥，深度5m，清运土方4900m³；更换铺设直径1m水泥排水管道160m；素土回填夯实2940m³；灰土回填夯实1960m³。</v>
          </cell>
          <cell r="I550">
            <v>2020</v>
          </cell>
          <cell r="J550">
            <v>2020</v>
          </cell>
          <cell r="K550">
            <v>15</v>
          </cell>
          <cell r="L550" t="str">
            <v>会财农发[2020]20号</v>
          </cell>
        </row>
        <row r="550">
          <cell r="Q550">
            <v>60</v>
          </cell>
          <cell r="R550">
            <v>60</v>
          </cell>
          <cell r="S550">
            <v>60</v>
          </cell>
          <cell r="T550" t="str">
            <v>实物资产</v>
          </cell>
          <cell r="U550" t="str">
            <v>集体</v>
          </cell>
          <cell r="V550" t="str">
            <v>八里村</v>
          </cell>
        </row>
        <row r="550">
          <cell r="Z550" t="str">
            <v>在用</v>
          </cell>
        </row>
        <row r="551">
          <cell r="B551" t="str">
            <v>头家寨子镇街道排水工程</v>
          </cell>
          <cell r="C551" t="str">
            <v>公益性资产</v>
          </cell>
          <cell r="D551" t="str">
            <v>头家寨子</v>
          </cell>
          <cell r="E551" t="str">
            <v>财政局</v>
          </cell>
          <cell r="F551" t="str">
            <v>头家寨子</v>
          </cell>
          <cell r="G551" t="str">
            <v>头寨村</v>
          </cell>
          <cell r="H551" t="str">
            <v>共铺设直径为300mm的钢丝波纹下水管道800m，直径为500mm的钢丝波纹管道100m，PE50自来水管道1000m，PE20自来水管道4000m，建成混凝土结构自来水井及观察井共13个，恢复硬化路面面积1140㎡，挖沟及回填土方6000m³，新建10m³混凝土结构化粪池一座。</v>
          </cell>
          <cell r="I551">
            <v>2020</v>
          </cell>
          <cell r="J551">
            <v>2020</v>
          </cell>
          <cell r="K551">
            <v>15</v>
          </cell>
          <cell r="L551" t="str">
            <v>会财农发[2020]20号</v>
          </cell>
        </row>
        <row r="551">
          <cell r="Q551">
            <v>50</v>
          </cell>
          <cell r="R551">
            <v>50</v>
          </cell>
          <cell r="S551">
            <v>50</v>
          </cell>
          <cell r="T551" t="str">
            <v>实物资产</v>
          </cell>
          <cell r="U551" t="str">
            <v>集体</v>
          </cell>
          <cell r="V551" t="str">
            <v>头寨村</v>
          </cell>
        </row>
        <row r="551">
          <cell r="Z551" t="str">
            <v>在用</v>
          </cell>
        </row>
        <row r="552">
          <cell r="B552" t="str">
            <v>新塬镇东塬村中岔路口至上岘组道路硬化工程</v>
          </cell>
          <cell r="C552" t="str">
            <v>公益性资产</v>
          </cell>
          <cell r="D552" t="str">
            <v>新塬镇</v>
          </cell>
          <cell r="E552" t="str">
            <v>财政局</v>
          </cell>
          <cell r="F552" t="str">
            <v>新塬镇</v>
          </cell>
          <cell r="G552" t="str">
            <v>东塬村</v>
          </cell>
          <cell r="H552" t="str">
            <v>硬化道路长2公里，宽3.5米，厚18厘米;</v>
          </cell>
          <cell r="I552">
            <v>2020</v>
          </cell>
          <cell r="J552">
            <v>2020</v>
          </cell>
          <cell r="K552">
            <v>15</v>
          </cell>
          <cell r="L552" t="str">
            <v>会财农发[2020]20号</v>
          </cell>
        </row>
        <row r="552">
          <cell r="Q552">
            <v>70</v>
          </cell>
          <cell r="R552">
            <v>70</v>
          </cell>
          <cell r="S552">
            <v>70</v>
          </cell>
          <cell r="T552" t="str">
            <v>实物资产</v>
          </cell>
          <cell r="U552" t="str">
            <v>集体</v>
          </cell>
          <cell r="V552" t="str">
            <v>东塬村</v>
          </cell>
        </row>
        <row r="552">
          <cell r="Z552" t="str">
            <v>在用</v>
          </cell>
        </row>
        <row r="553">
          <cell r="B553" t="str">
            <v>翟家所镇陈家崖湾村高张水库排水渠水毁维修工程
</v>
          </cell>
          <cell r="C553" t="str">
            <v>公益性资产</v>
          </cell>
          <cell r="D553" t="str">
            <v>翟家所镇</v>
          </cell>
          <cell r="E553" t="str">
            <v>财政局</v>
          </cell>
          <cell r="F553" t="str">
            <v>翟家所镇</v>
          </cell>
          <cell r="G553" t="str">
            <v>陈湾村</v>
          </cell>
          <cell r="H553" t="str">
            <v>维修排水渠水毁塌陷约480立方米，修建梯形排水渠10米</v>
          </cell>
          <cell r="I553">
            <v>2020</v>
          </cell>
          <cell r="J553">
            <v>2020</v>
          </cell>
          <cell r="K553">
            <v>15</v>
          </cell>
          <cell r="L553" t="str">
            <v>会财农发[2020]20号</v>
          </cell>
        </row>
        <row r="553">
          <cell r="Q553">
            <v>2</v>
          </cell>
          <cell r="R553">
            <v>2</v>
          </cell>
          <cell r="S553">
            <v>2</v>
          </cell>
          <cell r="T553" t="str">
            <v>实物资产</v>
          </cell>
          <cell r="U553" t="str">
            <v>集体</v>
          </cell>
          <cell r="V553" t="str">
            <v>陈湾村</v>
          </cell>
        </row>
        <row r="553">
          <cell r="Z553" t="str">
            <v>在用</v>
          </cell>
        </row>
        <row r="554">
          <cell r="B554" t="str">
            <v>新庄乡杨岔村村组硬化道路</v>
          </cell>
          <cell r="C554" t="str">
            <v>公益性资产</v>
          </cell>
          <cell r="D554" t="str">
            <v>新庄乡</v>
          </cell>
          <cell r="E554" t="str">
            <v>财政局</v>
          </cell>
          <cell r="F554" t="str">
            <v>新庄乡</v>
          </cell>
          <cell r="G554" t="str">
            <v>杨岔村</v>
          </cell>
          <cell r="H554" t="str">
            <v>新庄乡杨岔村先麻至杨岔村组道路硬化</v>
          </cell>
          <cell r="I554">
            <v>2013</v>
          </cell>
          <cell r="J554">
            <v>2013</v>
          </cell>
          <cell r="K554">
            <v>15</v>
          </cell>
        </row>
        <row r="554">
          <cell r="M554">
            <v>20</v>
          </cell>
        </row>
        <row r="554">
          <cell r="R554">
            <v>20</v>
          </cell>
          <cell r="S554">
            <v>20</v>
          </cell>
          <cell r="T554" t="str">
            <v>实物资产</v>
          </cell>
          <cell r="U554" t="str">
            <v>集体</v>
          </cell>
          <cell r="V554" t="str">
            <v>塬边村</v>
          </cell>
        </row>
        <row r="554">
          <cell r="Z554" t="str">
            <v>在用</v>
          </cell>
        </row>
        <row r="555">
          <cell r="B555" t="str">
            <v>汉家岔乡细岔村村组砂化道路</v>
          </cell>
          <cell r="C555" t="str">
            <v>公益性资产</v>
          </cell>
          <cell r="D555" t="str">
            <v>汉家岔镇</v>
          </cell>
          <cell r="E555" t="str">
            <v>财政局</v>
          </cell>
          <cell r="F555" t="str">
            <v>汉家岔乡</v>
          </cell>
          <cell r="G555" t="str">
            <v>细岔村</v>
          </cell>
          <cell r="H555" t="str">
            <v>汉家岔乡细岔村面岔社至村址道路砂化</v>
          </cell>
          <cell r="I555">
            <v>2013</v>
          </cell>
          <cell r="J555">
            <v>2013</v>
          </cell>
          <cell r="K555">
            <v>15</v>
          </cell>
        </row>
        <row r="555">
          <cell r="M555">
            <v>18</v>
          </cell>
        </row>
        <row r="555">
          <cell r="R555">
            <v>18</v>
          </cell>
          <cell r="S555">
            <v>18</v>
          </cell>
          <cell r="T555" t="str">
            <v>实物资产</v>
          </cell>
          <cell r="U555" t="str">
            <v>集体</v>
          </cell>
          <cell r="V555" t="str">
            <v>细岔村</v>
          </cell>
        </row>
        <row r="555">
          <cell r="Z555" t="str">
            <v>在用</v>
          </cell>
          <cell r="AA555" t="str">
            <v>细岔村委会</v>
          </cell>
          <cell r="AB555" t="str">
            <v>张彦龙</v>
          </cell>
        </row>
        <row r="556">
          <cell r="B556" t="str">
            <v>韩集乡东西坡村甘八路至唐坊组道路砂化</v>
          </cell>
          <cell r="C556" t="str">
            <v>公益性资产</v>
          </cell>
          <cell r="D556" t="str">
            <v>韩家集镇</v>
          </cell>
          <cell r="E556" t="str">
            <v>财政局</v>
          </cell>
          <cell r="F556" t="str">
            <v>韩集乡</v>
          </cell>
          <cell r="G556" t="str">
            <v>东西坡村</v>
          </cell>
          <cell r="H556" t="str">
            <v>韩集乡东西坡村甘八路至唐坊组道路砂化</v>
          </cell>
          <cell r="I556">
            <v>2014</v>
          </cell>
          <cell r="J556">
            <v>2014</v>
          </cell>
          <cell r="K556">
            <v>15</v>
          </cell>
        </row>
        <row r="556">
          <cell r="M556">
            <v>25</v>
          </cell>
        </row>
        <row r="556">
          <cell r="R556">
            <v>25</v>
          </cell>
          <cell r="S556">
            <v>25</v>
          </cell>
          <cell r="T556" t="str">
            <v>实物资产</v>
          </cell>
          <cell r="U556" t="str">
            <v>集体</v>
          </cell>
          <cell r="V556" t="str">
            <v>东西坡村</v>
          </cell>
        </row>
        <row r="556">
          <cell r="Z556" t="str">
            <v>在用</v>
          </cell>
        </row>
        <row r="557">
          <cell r="B557" t="str">
            <v>党岘乡党岘中学至新民村址道路砂化</v>
          </cell>
          <cell r="C557" t="str">
            <v>公益性资产</v>
          </cell>
          <cell r="D557" t="str">
            <v>党岘乡</v>
          </cell>
          <cell r="E557" t="str">
            <v>财政局</v>
          </cell>
          <cell r="F557" t="str">
            <v>党岘乡</v>
          </cell>
          <cell r="G557" t="str">
            <v>党岘村</v>
          </cell>
          <cell r="H557" t="str">
            <v>党岘乡党岘中学至新民村址道路砂化</v>
          </cell>
          <cell r="I557">
            <v>2014</v>
          </cell>
          <cell r="J557">
            <v>2014</v>
          </cell>
          <cell r="K557">
            <v>15</v>
          </cell>
        </row>
        <row r="557">
          <cell r="M557">
            <v>20</v>
          </cell>
        </row>
        <row r="557">
          <cell r="R557">
            <v>20</v>
          </cell>
          <cell r="S557">
            <v>20</v>
          </cell>
          <cell r="T557" t="str">
            <v>实物资产</v>
          </cell>
          <cell r="U557" t="str">
            <v>集体</v>
          </cell>
          <cell r="V557" t="str">
            <v>党岘村</v>
          </cell>
        </row>
        <row r="557">
          <cell r="Z557" t="str">
            <v>在用</v>
          </cell>
        </row>
        <row r="558">
          <cell r="B558" t="str">
            <v>老君乡沙寨村井儿岘至令湾村组道路砂化</v>
          </cell>
          <cell r="C558" t="str">
            <v>公益性资产</v>
          </cell>
          <cell r="D558" t="str">
            <v>老君乡</v>
          </cell>
          <cell r="E558" t="str">
            <v>财政局</v>
          </cell>
          <cell r="F558" t="str">
            <v>老君乡</v>
          </cell>
          <cell r="G558" t="str">
            <v>沙寨村</v>
          </cell>
          <cell r="H558" t="str">
            <v>老君乡沙寨村井儿岘至令湾村组道路砂化</v>
          </cell>
          <cell r="I558">
            <v>2014</v>
          </cell>
          <cell r="J558">
            <v>2014</v>
          </cell>
          <cell r="K558">
            <v>15</v>
          </cell>
        </row>
        <row r="558">
          <cell r="M558">
            <v>22</v>
          </cell>
        </row>
        <row r="558">
          <cell r="R558">
            <v>22</v>
          </cell>
          <cell r="S558">
            <v>22</v>
          </cell>
          <cell r="T558" t="str">
            <v>实物资产</v>
          </cell>
          <cell r="U558" t="str">
            <v>集体</v>
          </cell>
          <cell r="V558" t="str">
            <v>沙寨村</v>
          </cell>
        </row>
        <row r="558">
          <cell r="Z558" t="str">
            <v>在用</v>
          </cell>
        </row>
        <row r="559">
          <cell r="B559" t="str">
            <v>刘寨乡二塬村大塬至任岔村组道路砂化</v>
          </cell>
          <cell r="C559" t="str">
            <v>公益性资产</v>
          </cell>
          <cell r="D559" t="str">
            <v>刘家寨子镇</v>
          </cell>
          <cell r="E559" t="str">
            <v>财政局</v>
          </cell>
          <cell r="F559" t="str">
            <v>刘寨乡</v>
          </cell>
          <cell r="G559" t="str">
            <v>二塬村</v>
          </cell>
          <cell r="H559" t="str">
            <v>刘寨乡二塬村大塬至任岔村组道路砂化</v>
          </cell>
          <cell r="I559">
            <v>2014</v>
          </cell>
          <cell r="J559">
            <v>2014</v>
          </cell>
          <cell r="K559">
            <v>15</v>
          </cell>
        </row>
        <row r="559">
          <cell r="M559">
            <v>15</v>
          </cell>
        </row>
        <row r="559">
          <cell r="R559">
            <v>15</v>
          </cell>
          <cell r="S559">
            <v>15</v>
          </cell>
          <cell r="T559" t="str">
            <v>实物资产</v>
          </cell>
          <cell r="U559" t="str">
            <v>集体</v>
          </cell>
          <cell r="V559" t="str">
            <v>二塬村</v>
          </cell>
        </row>
        <row r="559">
          <cell r="Z559" t="str">
            <v>在用</v>
          </cell>
        </row>
        <row r="560">
          <cell r="B560" t="str">
            <v>丁沟乡线川村线川至阳屲村组道路砂化</v>
          </cell>
          <cell r="C560" t="str">
            <v>公益性资产</v>
          </cell>
          <cell r="D560" t="str">
            <v>丁沟乡</v>
          </cell>
          <cell r="E560" t="str">
            <v>财政局</v>
          </cell>
          <cell r="F560" t="str">
            <v>丁沟乡</v>
          </cell>
          <cell r="G560" t="str">
            <v>线川村</v>
          </cell>
          <cell r="H560" t="str">
            <v>丁沟乡线川村线川至阳屲村组道路砂化</v>
          </cell>
          <cell r="I560">
            <v>2014</v>
          </cell>
          <cell r="J560">
            <v>2014</v>
          </cell>
          <cell r="K560">
            <v>15</v>
          </cell>
        </row>
        <row r="560">
          <cell r="M560">
            <v>20</v>
          </cell>
        </row>
        <row r="560">
          <cell r="R560">
            <v>20</v>
          </cell>
          <cell r="S560">
            <v>20</v>
          </cell>
          <cell r="T560" t="str">
            <v>实物资产</v>
          </cell>
          <cell r="U560" t="str">
            <v>集体</v>
          </cell>
          <cell r="V560" t="str">
            <v>线川村</v>
          </cell>
        </row>
        <row r="560">
          <cell r="Z560" t="str">
            <v>在用</v>
          </cell>
        </row>
        <row r="561">
          <cell r="B561" t="str">
            <v>甘沟镇五十铺村至柴门乡灌溉干渠改造</v>
          </cell>
          <cell r="C561" t="str">
            <v>公益性资产</v>
          </cell>
          <cell r="D561" t="str">
            <v>甘沟镇</v>
          </cell>
          <cell r="E561" t="str">
            <v>财政局</v>
          </cell>
          <cell r="F561" t="str">
            <v>甘沟镇</v>
          </cell>
          <cell r="G561" t="str">
            <v>五十铺村</v>
          </cell>
          <cell r="H561" t="str">
            <v>甘沟镇五十铺村至柴门乡灌溉干渠改造</v>
          </cell>
          <cell r="I561">
            <v>2014</v>
          </cell>
          <cell r="J561">
            <v>2014</v>
          </cell>
          <cell r="K561">
            <v>15</v>
          </cell>
        </row>
        <row r="561">
          <cell r="M561">
            <v>15</v>
          </cell>
        </row>
        <row r="561">
          <cell r="R561">
            <v>15</v>
          </cell>
          <cell r="S561">
            <v>15</v>
          </cell>
          <cell r="T561" t="str">
            <v>实物资产</v>
          </cell>
          <cell r="U561" t="str">
            <v>集体</v>
          </cell>
          <cell r="V561" t="str">
            <v>五十铺村</v>
          </cell>
        </row>
        <row r="561">
          <cell r="Z561" t="str">
            <v>在用</v>
          </cell>
        </row>
        <row r="562">
          <cell r="B562" t="str">
            <v>汉岔乡荆平村王川至元窝村组道路砂化</v>
          </cell>
          <cell r="C562" t="str">
            <v>公益性资产</v>
          </cell>
          <cell r="D562" t="str">
            <v>汉家岔镇</v>
          </cell>
          <cell r="E562" t="str">
            <v>财政局</v>
          </cell>
          <cell r="F562" t="str">
            <v>汉家岔镇</v>
          </cell>
          <cell r="G562" t="str">
            <v>荆坪村</v>
          </cell>
          <cell r="H562" t="str">
            <v>汉岔乡荆平村王川至元窝村组道路砂化</v>
          </cell>
          <cell r="I562">
            <v>2014</v>
          </cell>
          <cell r="J562">
            <v>2014</v>
          </cell>
          <cell r="K562">
            <v>15</v>
          </cell>
        </row>
        <row r="562">
          <cell r="M562">
            <v>10</v>
          </cell>
        </row>
        <row r="562">
          <cell r="R562">
            <v>10</v>
          </cell>
          <cell r="S562">
            <v>10</v>
          </cell>
          <cell r="T562" t="str">
            <v>实物资产</v>
          </cell>
          <cell r="U562" t="str">
            <v>集体</v>
          </cell>
          <cell r="V562" t="str">
            <v>实物资产</v>
          </cell>
        </row>
        <row r="562">
          <cell r="Z562" t="str">
            <v>在用</v>
          </cell>
          <cell r="AA562" t="str">
            <v>荆坪村委会</v>
          </cell>
          <cell r="AB562" t="str">
            <v>荆占田</v>
          </cell>
        </row>
        <row r="563">
          <cell r="B563" t="str">
            <v>村级综合服务中心新建、改扩建及维修</v>
          </cell>
          <cell r="C563" t="str">
            <v>公益性资产</v>
          </cell>
          <cell r="D563" t="str">
            <v>汉家岔镇</v>
          </cell>
          <cell r="E563" t="str">
            <v>财政局</v>
          </cell>
          <cell r="F563" t="str">
            <v>汉家岔镇</v>
          </cell>
          <cell r="G563" t="str">
            <v>花岔村</v>
          </cell>
          <cell r="H563" t="str">
            <v>新建汉家岔镇花岔村村级综合服务中心1处，投资25万元</v>
          </cell>
          <cell r="I563">
            <v>2017</v>
          </cell>
          <cell r="J563">
            <v>2017</v>
          </cell>
          <cell r="K563">
            <v>15</v>
          </cell>
          <cell r="L563" t="str">
            <v>会脱贫领发〔2017〕17号</v>
          </cell>
          <cell r="M563">
            <v>25</v>
          </cell>
        </row>
        <row r="563">
          <cell r="R563">
            <v>25</v>
          </cell>
          <cell r="S563">
            <v>25</v>
          </cell>
          <cell r="T563" t="str">
            <v>实物资产</v>
          </cell>
          <cell r="U563" t="str">
            <v>集体</v>
          </cell>
          <cell r="V563" t="str">
            <v>花岔村</v>
          </cell>
        </row>
        <row r="563">
          <cell r="Z563" t="str">
            <v>在用</v>
          </cell>
          <cell r="AA563" t="str">
            <v>花岔村委会</v>
          </cell>
          <cell r="AB563" t="str">
            <v>张旭东</v>
          </cell>
        </row>
        <row r="564">
          <cell r="B564" t="str">
            <v>改扩建新汉岔镇双庙村村级综合服务中心1处</v>
          </cell>
          <cell r="C564" t="str">
            <v>公益性资产</v>
          </cell>
          <cell r="D564" t="str">
            <v>汉家岔镇</v>
          </cell>
          <cell r="E564" t="str">
            <v>财政局</v>
          </cell>
          <cell r="F564" t="str">
            <v>汉家岔镇</v>
          </cell>
          <cell r="G564" t="str">
            <v>双庙村</v>
          </cell>
          <cell r="H564" t="str">
            <v>改扩建新汉岔镇双庙村村级综合服务中心1处</v>
          </cell>
          <cell r="I564">
            <v>2017</v>
          </cell>
          <cell r="J564">
            <v>2017</v>
          </cell>
          <cell r="K564">
            <v>15</v>
          </cell>
          <cell r="L564" t="str">
            <v>会脱贫领发〔2017〕17号</v>
          </cell>
          <cell r="M564">
            <v>15</v>
          </cell>
        </row>
        <row r="564">
          <cell r="R564">
            <v>15</v>
          </cell>
          <cell r="S564">
            <v>15</v>
          </cell>
          <cell r="T564" t="str">
            <v>实物资产</v>
          </cell>
          <cell r="U564" t="str">
            <v>集体</v>
          </cell>
          <cell r="V564" t="str">
            <v>双庙村</v>
          </cell>
        </row>
        <row r="564">
          <cell r="Z564" t="str">
            <v>在用</v>
          </cell>
          <cell r="AA564" t="str">
            <v>双庙村委会</v>
          </cell>
          <cell r="AB564" t="str">
            <v>席治忠</v>
          </cell>
        </row>
        <row r="565">
          <cell r="B565" t="str">
            <v>党家岘乡庙儿村翻水桥建设</v>
          </cell>
          <cell r="C565" t="str">
            <v>公益性资产</v>
          </cell>
          <cell r="D565" t="str">
            <v>新添堡乡</v>
          </cell>
          <cell r="E565" t="str">
            <v>财政局</v>
          </cell>
          <cell r="F565" t="str">
            <v>新添堡乡</v>
          </cell>
          <cell r="G565" t="str">
            <v>炭山村</v>
          </cell>
          <cell r="H565" t="str">
            <v>改扩建新添堡乡炭山村村级综合服务中心1处</v>
          </cell>
          <cell r="I565">
            <v>2017</v>
          </cell>
          <cell r="J565">
            <v>2017</v>
          </cell>
          <cell r="K565">
            <v>15</v>
          </cell>
          <cell r="L565" t="str">
            <v>会脱贫领发〔2017〕17号</v>
          </cell>
          <cell r="M565">
            <v>15</v>
          </cell>
        </row>
        <row r="565">
          <cell r="R565">
            <v>15</v>
          </cell>
          <cell r="S565">
            <v>15</v>
          </cell>
          <cell r="T565" t="str">
            <v>实物资产</v>
          </cell>
          <cell r="U565" t="str">
            <v>集体</v>
          </cell>
          <cell r="V565" t="str">
            <v>炭山村</v>
          </cell>
        </row>
        <row r="565">
          <cell r="Z565" t="str">
            <v>在用</v>
          </cell>
        </row>
        <row r="566">
          <cell r="B566" t="str">
            <v>党家岘乡吕堡村翻水桥建设</v>
          </cell>
          <cell r="C566" t="str">
            <v>公益性资产</v>
          </cell>
          <cell r="D566" t="str">
            <v>新添堡乡</v>
          </cell>
          <cell r="E566" t="str">
            <v>财政局</v>
          </cell>
          <cell r="F566" t="str">
            <v>新添堡乡</v>
          </cell>
          <cell r="G566" t="str">
            <v>回河村</v>
          </cell>
          <cell r="H566" t="str">
            <v>改扩建新添堡乡回河村村级综合服务中心1处</v>
          </cell>
          <cell r="I566">
            <v>2017</v>
          </cell>
          <cell r="J566">
            <v>2017</v>
          </cell>
          <cell r="K566">
            <v>15</v>
          </cell>
          <cell r="L566" t="str">
            <v>会脱贫领发〔2017〕17号</v>
          </cell>
          <cell r="M566">
            <v>15</v>
          </cell>
        </row>
        <row r="566">
          <cell r="R566">
            <v>15</v>
          </cell>
          <cell r="S566">
            <v>15</v>
          </cell>
          <cell r="T566" t="str">
            <v>实物资产</v>
          </cell>
          <cell r="U566" t="str">
            <v>集体</v>
          </cell>
          <cell r="V566" t="str">
            <v>回河村</v>
          </cell>
        </row>
        <row r="566">
          <cell r="Z566" t="str">
            <v>在用</v>
          </cell>
        </row>
        <row r="567">
          <cell r="B567" t="str">
            <v>新塬镇老庄村高垫涵建设</v>
          </cell>
          <cell r="C567" t="str">
            <v>公益性资产</v>
          </cell>
          <cell r="D567" t="str">
            <v>新庄镇</v>
          </cell>
          <cell r="E567" t="str">
            <v>财政局</v>
          </cell>
          <cell r="F567" t="str">
            <v>新庄镇</v>
          </cell>
          <cell r="G567" t="str">
            <v>杨坪村</v>
          </cell>
          <cell r="H567" t="str">
            <v>改扩建新新庄镇杨岔村村级综合服务中心1处</v>
          </cell>
          <cell r="I567">
            <v>2017</v>
          </cell>
          <cell r="J567">
            <v>2017</v>
          </cell>
          <cell r="K567">
            <v>15</v>
          </cell>
          <cell r="L567" t="str">
            <v>会脱贫领发〔2017〕17号</v>
          </cell>
          <cell r="M567">
            <v>15</v>
          </cell>
        </row>
        <row r="567">
          <cell r="R567">
            <v>15</v>
          </cell>
          <cell r="S567">
            <v>15</v>
          </cell>
          <cell r="T567" t="str">
            <v>实物资产</v>
          </cell>
          <cell r="U567" t="str">
            <v>集体</v>
          </cell>
          <cell r="V567" t="str">
            <v>杨坪村</v>
          </cell>
        </row>
        <row r="567">
          <cell r="Z567" t="str">
            <v>在用</v>
          </cell>
        </row>
        <row r="568">
          <cell r="B568" t="str">
            <v>改扩建新新庄镇中吊村村级综合服务中心1处</v>
          </cell>
          <cell r="C568" t="str">
            <v>公益性资产</v>
          </cell>
          <cell r="D568" t="str">
            <v>新庄镇</v>
          </cell>
          <cell r="E568" t="str">
            <v>财政局</v>
          </cell>
          <cell r="F568" t="str">
            <v>新庄镇</v>
          </cell>
          <cell r="G568" t="str">
            <v>中吊村</v>
          </cell>
          <cell r="H568" t="str">
            <v>改扩建新新庄镇中吊村村级综合服务中心1处</v>
          </cell>
          <cell r="I568">
            <v>2017</v>
          </cell>
          <cell r="J568">
            <v>2017</v>
          </cell>
          <cell r="K568">
            <v>15</v>
          </cell>
          <cell r="L568" t="str">
            <v>会脱贫领发〔2017〕17号</v>
          </cell>
          <cell r="M568">
            <v>15</v>
          </cell>
        </row>
        <row r="568">
          <cell r="R568">
            <v>15</v>
          </cell>
          <cell r="S568">
            <v>15</v>
          </cell>
          <cell r="T568" t="str">
            <v>实物资产</v>
          </cell>
          <cell r="U568" t="str">
            <v>集体</v>
          </cell>
          <cell r="V568" t="str">
            <v>中吊村</v>
          </cell>
        </row>
        <row r="568">
          <cell r="Z568" t="str">
            <v>在用</v>
          </cell>
        </row>
        <row r="569">
          <cell r="B569" t="str">
            <v>改扩建新新塬镇老庄村村级综合服务中心1处</v>
          </cell>
          <cell r="C569" t="str">
            <v>公益性资产</v>
          </cell>
          <cell r="D569" t="str">
            <v>新塬镇</v>
          </cell>
          <cell r="E569" t="str">
            <v>财政局</v>
          </cell>
          <cell r="F569" t="str">
            <v>新塬镇</v>
          </cell>
          <cell r="G569" t="str">
            <v>老庄村</v>
          </cell>
          <cell r="H569" t="str">
            <v>改扩建新新塬镇老庄村村级综合服务中心1处</v>
          </cell>
          <cell r="I569">
            <v>2017</v>
          </cell>
          <cell r="J569">
            <v>2017</v>
          </cell>
          <cell r="K569">
            <v>15</v>
          </cell>
          <cell r="L569" t="str">
            <v>会脱贫领发〔2017〕17号</v>
          </cell>
          <cell r="M569">
            <v>15</v>
          </cell>
        </row>
        <row r="569">
          <cell r="R569">
            <v>15</v>
          </cell>
          <cell r="S569">
            <v>15</v>
          </cell>
          <cell r="T569" t="str">
            <v>实物资产</v>
          </cell>
          <cell r="U569" t="str">
            <v>集体</v>
          </cell>
          <cell r="V569" t="str">
            <v>老庄村</v>
          </cell>
        </row>
        <row r="569">
          <cell r="Z569" t="str">
            <v>在用</v>
          </cell>
        </row>
        <row r="570">
          <cell r="B570" t="str">
            <v>改扩建新新塬镇河坝村村级综合服务中心1处</v>
          </cell>
          <cell r="C570" t="str">
            <v>公益性资产</v>
          </cell>
          <cell r="D570" t="str">
            <v>新塬镇</v>
          </cell>
          <cell r="E570" t="str">
            <v>财政局</v>
          </cell>
          <cell r="F570" t="str">
            <v>新塬镇</v>
          </cell>
          <cell r="G570" t="str">
            <v>河坝村</v>
          </cell>
          <cell r="H570" t="str">
            <v>改扩建新新塬镇河坝村村级综合服务中心1处</v>
          </cell>
          <cell r="I570">
            <v>2017</v>
          </cell>
          <cell r="J570">
            <v>2017</v>
          </cell>
          <cell r="K570">
            <v>15</v>
          </cell>
          <cell r="L570" t="str">
            <v>会脱贫领发〔2017〕17号</v>
          </cell>
          <cell r="M570">
            <v>15</v>
          </cell>
        </row>
        <row r="570">
          <cell r="R570">
            <v>15</v>
          </cell>
          <cell r="S570">
            <v>15</v>
          </cell>
          <cell r="T570" t="str">
            <v>实物资产</v>
          </cell>
          <cell r="U570" t="str">
            <v>集体</v>
          </cell>
          <cell r="V570" t="str">
            <v>河坝村</v>
          </cell>
        </row>
        <row r="570">
          <cell r="Z570" t="str">
            <v>在用</v>
          </cell>
        </row>
        <row r="571">
          <cell r="B571" t="str">
            <v>改扩建新新塬镇杨坪村村级综合服务中心1处</v>
          </cell>
          <cell r="C571" t="str">
            <v>公益性资产</v>
          </cell>
          <cell r="D571" t="str">
            <v>新塬镇</v>
          </cell>
          <cell r="E571" t="str">
            <v>财政局</v>
          </cell>
          <cell r="F571" t="str">
            <v>新塬镇</v>
          </cell>
          <cell r="G571" t="str">
            <v>杨坪村</v>
          </cell>
          <cell r="H571" t="str">
            <v>改扩建新新塬镇杨坪村村级综合服务中心1处</v>
          </cell>
          <cell r="I571">
            <v>2017</v>
          </cell>
          <cell r="J571">
            <v>2017</v>
          </cell>
          <cell r="K571">
            <v>15</v>
          </cell>
          <cell r="L571" t="str">
            <v>会脱贫领发〔2017〕17号</v>
          </cell>
          <cell r="M571">
            <v>15</v>
          </cell>
        </row>
        <row r="571">
          <cell r="R571">
            <v>15</v>
          </cell>
          <cell r="S571">
            <v>15</v>
          </cell>
          <cell r="T571" t="str">
            <v>实物资产</v>
          </cell>
          <cell r="U571" t="str">
            <v>集体</v>
          </cell>
          <cell r="V571" t="str">
            <v>杨坪村</v>
          </cell>
        </row>
        <row r="571">
          <cell r="Z571" t="str">
            <v>在用</v>
          </cell>
        </row>
        <row r="572">
          <cell r="B572" t="str">
            <v>改扩建新新塬镇常坪村村级综合服务中心1处</v>
          </cell>
          <cell r="C572" t="str">
            <v>公益性资产</v>
          </cell>
          <cell r="D572" t="str">
            <v>新塬镇</v>
          </cell>
          <cell r="E572" t="str">
            <v>财政局</v>
          </cell>
          <cell r="F572" t="str">
            <v>新塬镇</v>
          </cell>
          <cell r="G572" t="str">
            <v>常坪村</v>
          </cell>
          <cell r="H572" t="str">
            <v>改扩建新新塬镇常坪村村级综合服务中心1处</v>
          </cell>
          <cell r="I572">
            <v>2017</v>
          </cell>
          <cell r="J572">
            <v>2017</v>
          </cell>
          <cell r="K572">
            <v>15</v>
          </cell>
          <cell r="L572" t="str">
            <v>会脱贫领发〔2017〕17号</v>
          </cell>
          <cell r="M572">
            <v>15</v>
          </cell>
        </row>
        <row r="572">
          <cell r="R572">
            <v>15</v>
          </cell>
          <cell r="S572">
            <v>15</v>
          </cell>
          <cell r="T572" t="str">
            <v>实物资产</v>
          </cell>
          <cell r="U572" t="str">
            <v>集体</v>
          </cell>
          <cell r="V572" t="str">
            <v>常坪村</v>
          </cell>
        </row>
        <row r="572">
          <cell r="Z572" t="str">
            <v>在用</v>
          </cell>
        </row>
        <row r="573">
          <cell r="B573" t="str">
            <v>改扩建新土高山乡十百户村村级综合服务中心1处</v>
          </cell>
          <cell r="C573" t="str">
            <v>公益性资产</v>
          </cell>
          <cell r="D573" t="str">
            <v>土高山乡</v>
          </cell>
          <cell r="E573" t="str">
            <v>财政局</v>
          </cell>
          <cell r="F573" t="str">
            <v>土高山乡</v>
          </cell>
          <cell r="G573" t="str">
            <v>十百户村</v>
          </cell>
          <cell r="H573" t="str">
            <v>改扩建新土高山乡十百户村村级综合服务中心1处</v>
          </cell>
          <cell r="I573">
            <v>2017</v>
          </cell>
          <cell r="J573">
            <v>2017</v>
          </cell>
          <cell r="K573">
            <v>15</v>
          </cell>
          <cell r="L573" t="str">
            <v>会脱贫领发〔2017〕17号</v>
          </cell>
          <cell r="M573">
            <v>15</v>
          </cell>
        </row>
        <row r="573">
          <cell r="R573">
            <v>15</v>
          </cell>
          <cell r="S573">
            <v>15</v>
          </cell>
          <cell r="T573" t="str">
            <v>实物资产</v>
          </cell>
          <cell r="U573" t="str">
            <v>集体</v>
          </cell>
          <cell r="V573" t="str">
            <v>十百户村</v>
          </cell>
        </row>
        <row r="573">
          <cell r="Z573" t="str">
            <v>在用</v>
          </cell>
        </row>
        <row r="574">
          <cell r="B574" t="str">
            <v>改扩建新土高山乡红湾村村级综合服务中心1处</v>
          </cell>
          <cell r="C574" t="str">
            <v>公益性资产</v>
          </cell>
          <cell r="D574" t="str">
            <v>土高山乡</v>
          </cell>
          <cell r="E574" t="str">
            <v>财政局</v>
          </cell>
          <cell r="F574" t="str">
            <v>土高山乡</v>
          </cell>
          <cell r="G574" t="str">
            <v>红湾村</v>
          </cell>
          <cell r="H574" t="str">
            <v>改扩建新土高山乡红湾村村级综合服务中心1处</v>
          </cell>
          <cell r="I574">
            <v>2017</v>
          </cell>
          <cell r="J574">
            <v>2017</v>
          </cell>
          <cell r="K574">
            <v>15</v>
          </cell>
          <cell r="L574" t="str">
            <v>会脱贫领发〔2017〕17号</v>
          </cell>
          <cell r="M574">
            <v>15</v>
          </cell>
        </row>
        <row r="574">
          <cell r="R574">
            <v>15</v>
          </cell>
          <cell r="S574">
            <v>15</v>
          </cell>
          <cell r="T574" t="str">
            <v>实物资产</v>
          </cell>
          <cell r="U574" t="str">
            <v>集体</v>
          </cell>
          <cell r="V574" t="str">
            <v>红湾村</v>
          </cell>
        </row>
        <row r="574">
          <cell r="Z574" t="str">
            <v>在用</v>
          </cell>
        </row>
        <row r="575">
          <cell r="B575" t="str">
            <v>改扩建新丁沟镇漫湾村村级综合服务中心1处</v>
          </cell>
          <cell r="C575" t="str">
            <v>公益性资产</v>
          </cell>
          <cell r="D575" t="str">
            <v>丁家沟镇</v>
          </cell>
          <cell r="E575" t="str">
            <v>财政局</v>
          </cell>
          <cell r="F575" t="str">
            <v>丁家沟镇</v>
          </cell>
          <cell r="G575" t="str">
            <v>慢湾村</v>
          </cell>
          <cell r="H575" t="str">
            <v>改扩建新丁沟镇漫湾村村级综合服务中心1处</v>
          </cell>
          <cell r="I575">
            <v>2017</v>
          </cell>
          <cell r="J575">
            <v>2017</v>
          </cell>
          <cell r="K575">
            <v>15</v>
          </cell>
          <cell r="L575" t="str">
            <v>会脱贫领发〔2017〕17号</v>
          </cell>
          <cell r="M575">
            <v>15</v>
          </cell>
        </row>
        <row r="575">
          <cell r="R575">
            <v>15</v>
          </cell>
          <cell r="S575">
            <v>15</v>
          </cell>
          <cell r="T575" t="str">
            <v>实物资产</v>
          </cell>
          <cell r="U575" t="str">
            <v>集体</v>
          </cell>
          <cell r="V575" t="str">
            <v>慢湾村</v>
          </cell>
        </row>
        <row r="575">
          <cell r="Z575" t="str">
            <v>在用</v>
          </cell>
        </row>
        <row r="576">
          <cell r="B576" t="str">
            <v>改扩建新汉岔镇塔岔村村级综合服务中心1处</v>
          </cell>
          <cell r="C576" t="str">
            <v>公益性资产</v>
          </cell>
          <cell r="D576" t="str">
            <v>汉家岔镇</v>
          </cell>
          <cell r="E576" t="str">
            <v>财政局</v>
          </cell>
          <cell r="F576" t="str">
            <v>汉家岔镇</v>
          </cell>
          <cell r="G576" t="str">
            <v>塔岔村</v>
          </cell>
          <cell r="H576" t="str">
            <v>改扩建新汉岔镇塔岔村村级综合服务中心1处</v>
          </cell>
          <cell r="I576">
            <v>2017</v>
          </cell>
          <cell r="J576">
            <v>2017</v>
          </cell>
          <cell r="K576">
            <v>15</v>
          </cell>
          <cell r="L576" t="str">
            <v>会脱贫领发〔2017〕17号</v>
          </cell>
          <cell r="M576">
            <v>15</v>
          </cell>
        </row>
        <row r="576">
          <cell r="R576">
            <v>15</v>
          </cell>
          <cell r="S576">
            <v>15</v>
          </cell>
          <cell r="T576" t="str">
            <v>实物资产</v>
          </cell>
          <cell r="U576" t="str">
            <v>集体</v>
          </cell>
          <cell r="V576" t="str">
            <v>塔岔村</v>
          </cell>
        </row>
        <row r="576">
          <cell r="Z576" t="str">
            <v>在用</v>
          </cell>
          <cell r="AA576" t="str">
            <v>塔岔村委会</v>
          </cell>
          <cell r="AB576" t="str">
            <v>成军</v>
          </cell>
        </row>
      </sheetData>
      <sheetData sheetId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  <cell r="AA50" t="str">
            <v>程家塬村委会</v>
          </cell>
          <cell r="AB50" t="str">
            <v>王维平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</row>
        <row r="71">
          <cell r="B71" t="str">
            <v>新庄乡杨岔村杨岔坡道路硬化工程</v>
          </cell>
          <cell r="C71" t="str">
            <v>公益性资产</v>
          </cell>
          <cell r="D71" t="str">
            <v>新庄乡</v>
          </cell>
          <cell r="E71" t="str">
            <v>财政局</v>
          </cell>
          <cell r="F71" t="str">
            <v>新庄乡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</row>
        <row r="72">
          <cell r="B72" t="str">
            <v>新庄乡新庄村村级文化阵地建设工程</v>
          </cell>
          <cell r="C72" t="str">
            <v>公益性资产</v>
          </cell>
          <cell r="D72" t="str">
            <v>新庄乡</v>
          </cell>
          <cell r="E72" t="str">
            <v>财政局</v>
          </cell>
          <cell r="F72" t="str">
            <v>新庄乡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  <cell r="AA89" t="str">
            <v>红湾村委会</v>
          </cell>
          <cell r="AB89" t="str">
            <v>胡永平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</row>
        <row r="101">
          <cell r="B101" t="str">
            <v>新庄乡移民点巷内道路硬化工程</v>
          </cell>
          <cell r="C101" t="str">
            <v>公益性资产</v>
          </cell>
          <cell r="D101" t="str">
            <v>新庄乡</v>
          </cell>
          <cell r="E101" t="str">
            <v>财政局</v>
          </cell>
          <cell r="F101" t="str">
            <v>新庄乡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  <cell r="AA114" t="str">
            <v>马家塬村委会</v>
          </cell>
          <cell r="AB114" t="str">
            <v>薛忠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</row>
        <row r="118">
          <cell r="B118" t="str">
            <v>新庄乡寺寨村东帑村村组道路硬化工程</v>
          </cell>
          <cell r="C118" t="str">
            <v>公益性资产</v>
          </cell>
          <cell r="D118" t="str">
            <v>新庄乡</v>
          </cell>
          <cell r="E118" t="str">
            <v>财政局</v>
          </cell>
          <cell r="F118" t="str">
            <v>新庄乡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  <cell r="AA138" t="str">
            <v>中庄村委会</v>
          </cell>
          <cell r="AB138" t="str">
            <v>赵映权</v>
          </cell>
        </row>
        <row r="139">
          <cell r="B139" t="str">
            <v>新庄乡新庄村新庄组巷道道路硬化工程</v>
          </cell>
          <cell r="C139" t="str">
            <v>公益性资产</v>
          </cell>
          <cell r="D139" t="str">
            <v>新庄乡</v>
          </cell>
          <cell r="E139" t="str">
            <v>财政局</v>
          </cell>
          <cell r="F139" t="str">
            <v>新庄乡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  <cell r="AA193" t="str">
            <v>马家塬村委会</v>
          </cell>
          <cell r="AB193" t="str">
            <v>薛忠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  <cell r="AA211" t="str">
            <v>马家塬村委会</v>
          </cell>
          <cell r="AB211" t="str">
            <v>薛忠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</row>
        <row r="219">
          <cell r="B219" t="str">
            <v>新庄乡寺寨村朱沟组道路硬化工程</v>
          </cell>
          <cell r="C219" t="str">
            <v>公益性资产</v>
          </cell>
          <cell r="D219" t="str">
            <v>新庄乡</v>
          </cell>
          <cell r="E219" t="str">
            <v>财政局</v>
          </cell>
          <cell r="F219" t="str">
            <v>新庄乡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</row>
        <row r="246">
          <cell r="B246" t="str">
            <v>新庄乡寺寨村亮化工程</v>
          </cell>
          <cell r="C246" t="str">
            <v>公益性资产</v>
          </cell>
          <cell r="D246" t="str">
            <v>新庄乡</v>
          </cell>
          <cell r="E246" t="str">
            <v>财政局</v>
          </cell>
          <cell r="F246" t="str">
            <v>新庄乡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  <cell r="AA251" t="str">
            <v>马家塬村委会</v>
          </cell>
          <cell r="AB251" t="str">
            <v>薛忠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  <cell r="AA257" t="str">
            <v>马家塬村委会</v>
          </cell>
          <cell r="AB257" t="str">
            <v>薛忠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  <cell r="AA305" t="str">
            <v>十百户村委会</v>
          </cell>
          <cell r="AB305" t="str">
            <v>赵国旭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</row>
        <row r="339">
          <cell r="B339" t="str">
            <v>汉家岔镇双岔村309线至小岘组道路硬化工程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双岔村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双岔村</v>
          </cell>
        </row>
        <row r="339">
          <cell r="Z339" t="str">
            <v>在用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  <cell r="AA350" t="str">
            <v>中庄村委会</v>
          </cell>
          <cell r="AB350" t="str">
            <v>赵映权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  <cell r="AA381" t="str">
            <v>十百户村委会</v>
          </cell>
          <cell r="AB381" t="str">
            <v>赵国旭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  <cell r="AA435" t="str">
            <v>中庄村委会</v>
          </cell>
          <cell r="AB435" t="str">
            <v>赵映权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  <cell r="AA450" t="str">
            <v>马家塬村委会</v>
          </cell>
          <cell r="AB450" t="str">
            <v>薛忠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</row>
        <row r="478">
          <cell r="B478" t="str">
            <v>甘沟驿镇大窑村文化广场亮化工程</v>
          </cell>
          <cell r="C478" t="str">
            <v>公益性资产</v>
          </cell>
          <cell r="D478" t="str">
            <v>甘沟驿镇</v>
          </cell>
          <cell r="E478" t="str">
            <v>财政局</v>
          </cell>
          <cell r="F478" t="str">
            <v>甘沟驿镇</v>
          </cell>
          <cell r="G478" t="str">
            <v>大窑村</v>
          </cell>
          <cell r="H478" t="str">
            <v>安装30WLED太阳能路灯6盏</v>
          </cell>
          <cell r="I478">
            <v>2018</v>
          </cell>
          <cell r="J478">
            <v>2018</v>
          </cell>
          <cell r="K478">
            <v>15</v>
          </cell>
          <cell r="L478" t="str">
            <v>会财发[2018]622号</v>
          </cell>
        </row>
        <row r="478">
          <cell r="Q478">
            <v>1.8</v>
          </cell>
          <cell r="R478">
            <v>1.8</v>
          </cell>
          <cell r="S478">
            <v>1.8</v>
          </cell>
          <cell r="T478" t="str">
            <v>实物资产</v>
          </cell>
          <cell r="U478" t="str">
            <v>集体</v>
          </cell>
          <cell r="V478" t="str">
            <v>大窑村</v>
          </cell>
        </row>
        <row r="478">
          <cell r="Z478" t="str">
            <v>在用</v>
          </cell>
        </row>
        <row r="479">
          <cell r="B479" t="str">
            <v>甘沟驿镇田坪村文化广场亮化工程</v>
          </cell>
          <cell r="C479" t="str">
            <v>公益性资产</v>
          </cell>
          <cell r="D479" t="str">
            <v>甘沟驿镇</v>
          </cell>
          <cell r="E479" t="str">
            <v>财政局</v>
          </cell>
          <cell r="F479" t="str">
            <v>甘沟驿镇</v>
          </cell>
          <cell r="G479" t="str">
            <v>田坪村</v>
          </cell>
          <cell r="H479" t="str">
            <v>安装30WLED太阳能路灯10盏</v>
          </cell>
          <cell r="I479">
            <v>2018</v>
          </cell>
          <cell r="J479">
            <v>2018</v>
          </cell>
          <cell r="K479">
            <v>15</v>
          </cell>
          <cell r="L479" t="str">
            <v>会财发[2018]622号</v>
          </cell>
        </row>
        <row r="479">
          <cell r="Q479">
            <v>3</v>
          </cell>
          <cell r="R479">
            <v>3</v>
          </cell>
          <cell r="S479">
            <v>3</v>
          </cell>
          <cell r="T479" t="str">
            <v>实物资产</v>
          </cell>
          <cell r="U479" t="str">
            <v>集体</v>
          </cell>
          <cell r="V479" t="str">
            <v>田坪村</v>
          </cell>
        </row>
        <row r="479">
          <cell r="Z479" t="str">
            <v>在用</v>
          </cell>
        </row>
        <row r="480">
          <cell r="B480" t="str">
            <v>汉岔镇荆坪村文化广场亮化工程</v>
          </cell>
          <cell r="C480" t="str">
            <v>公益性资产</v>
          </cell>
          <cell r="D480" t="str">
            <v>汉岔镇</v>
          </cell>
          <cell r="E480" t="str">
            <v>财政局</v>
          </cell>
          <cell r="F480" t="str">
            <v>汉岔镇</v>
          </cell>
          <cell r="G480" t="str">
            <v>荆坪村</v>
          </cell>
          <cell r="H480" t="str">
            <v>安装30WLED太阳能路灯8盏</v>
          </cell>
          <cell r="I480">
            <v>2018</v>
          </cell>
          <cell r="J480">
            <v>2018</v>
          </cell>
          <cell r="K480">
            <v>15</v>
          </cell>
          <cell r="L480" t="str">
            <v>会财发[2018]622号</v>
          </cell>
        </row>
        <row r="480">
          <cell r="Q480">
            <v>2.4</v>
          </cell>
          <cell r="R480">
            <v>2.4</v>
          </cell>
          <cell r="S480">
            <v>2.4</v>
          </cell>
          <cell r="T480" t="str">
            <v>实物资产</v>
          </cell>
          <cell r="U480" t="str">
            <v>集体</v>
          </cell>
          <cell r="V480" t="str">
            <v>荆坪村</v>
          </cell>
        </row>
        <row r="480">
          <cell r="Z480" t="str">
            <v>在用</v>
          </cell>
        </row>
        <row r="481">
          <cell r="B481" t="str">
            <v>头寨子镇双坪村文化广场亮化工程</v>
          </cell>
          <cell r="C481" t="str">
            <v>公益性资产</v>
          </cell>
          <cell r="D481" t="str">
            <v>头寨子镇</v>
          </cell>
          <cell r="E481" t="str">
            <v>财政局</v>
          </cell>
          <cell r="F481" t="str">
            <v>头寨子镇</v>
          </cell>
          <cell r="G481" t="str">
            <v>双坪村</v>
          </cell>
          <cell r="H481" t="str">
            <v>安装30WLED太阳能路灯8盏</v>
          </cell>
          <cell r="I481">
            <v>2018</v>
          </cell>
          <cell r="J481">
            <v>2018</v>
          </cell>
          <cell r="K481">
            <v>15</v>
          </cell>
          <cell r="L481" t="str">
            <v>会财发[2018]622号</v>
          </cell>
        </row>
        <row r="481">
          <cell r="Q481">
            <v>2.4</v>
          </cell>
          <cell r="R481">
            <v>2.4</v>
          </cell>
          <cell r="S481">
            <v>2.4</v>
          </cell>
          <cell r="T481" t="str">
            <v>实物资产</v>
          </cell>
          <cell r="U481" t="str">
            <v>集体</v>
          </cell>
          <cell r="V481" t="str">
            <v>双坪村</v>
          </cell>
        </row>
        <row r="481">
          <cell r="Z481" t="str">
            <v>在用</v>
          </cell>
        </row>
        <row r="482">
          <cell r="B482" t="str">
            <v>头寨子镇牛门洞村文化广场亮化工程</v>
          </cell>
          <cell r="C482" t="str">
            <v>公益性资产</v>
          </cell>
          <cell r="D482" t="str">
            <v>头寨子镇</v>
          </cell>
          <cell r="E482" t="str">
            <v>财政局</v>
          </cell>
          <cell r="F482" t="str">
            <v>头寨子镇</v>
          </cell>
          <cell r="G482" t="str">
            <v>牛门洞村</v>
          </cell>
          <cell r="H482" t="str">
            <v>安装30WLED太阳能路灯8盏</v>
          </cell>
          <cell r="I482">
            <v>2018</v>
          </cell>
          <cell r="J482">
            <v>2018</v>
          </cell>
          <cell r="K482">
            <v>15</v>
          </cell>
          <cell r="L482" t="str">
            <v>会财发[2018]622号</v>
          </cell>
        </row>
        <row r="482">
          <cell r="Q482">
            <v>2.4</v>
          </cell>
          <cell r="R482">
            <v>2.4</v>
          </cell>
          <cell r="S482">
            <v>2.4</v>
          </cell>
          <cell r="T482" t="str">
            <v>实物资产</v>
          </cell>
          <cell r="U482" t="str">
            <v>集体</v>
          </cell>
          <cell r="V482" t="str">
            <v>牛门洞村</v>
          </cell>
        </row>
        <row r="482">
          <cell r="Z482" t="str">
            <v>在用</v>
          </cell>
        </row>
        <row r="483">
          <cell r="B483" t="str">
            <v>新庄镇泉坪村文化广场亮化工程</v>
          </cell>
          <cell r="C483" t="str">
            <v>公益性资产</v>
          </cell>
          <cell r="D483" t="str">
            <v>新庄镇</v>
          </cell>
          <cell r="E483" t="str">
            <v>财政局</v>
          </cell>
          <cell r="F483" t="str">
            <v>新庄镇</v>
          </cell>
          <cell r="G483" t="str">
            <v>泉坪村</v>
          </cell>
          <cell r="H483" t="str">
            <v>安装30WLED太阳能路灯8盏</v>
          </cell>
          <cell r="I483">
            <v>2018</v>
          </cell>
          <cell r="J483">
            <v>2018</v>
          </cell>
          <cell r="K483">
            <v>15</v>
          </cell>
          <cell r="L483" t="str">
            <v>会财发[2018]622号</v>
          </cell>
        </row>
        <row r="483">
          <cell r="Q483">
            <v>2.4</v>
          </cell>
          <cell r="R483">
            <v>2.4</v>
          </cell>
          <cell r="S483">
            <v>2.4</v>
          </cell>
          <cell r="T483" t="str">
            <v>实物资产</v>
          </cell>
          <cell r="U483" t="str">
            <v>集体</v>
          </cell>
          <cell r="V483" t="str">
            <v>泉坪村</v>
          </cell>
        </row>
        <row r="483">
          <cell r="Z483" t="str">
            <v>在用</v>
          </cell>
        </row>
        <row r="484">
          <cell r="B484" t="str">
            <v>新庄镇杨赵村文化广场亮化工程</v>
          </cell>
          <cell r="C484" t="str">
            <v>公益性资产</v>
          </cell>
          <cell r="D484" t="str">
            <v>新庄镇</v>
          </cell>
          <cell r="E484" t="str">
            <v>财政局</v>
          </cell>
          <cell r="F484" t="str">
            <v>新庄镇</v>
          </cell>
          <cell r="G484" t="str">
            <v>杨赵村</v>
          </cell>
          <cell r="H484" t="str">
            <v>安装30WLED太阳能路灯8盏</v>
          </cell>
          <cell r="I484">
            <v>2018</v>
          </cell>
          <cell r="J484">
            <v>2018</v>
          </cell>
          <cell r="K484">
            <v>15</v>
          </cell>
          <cell r="L484" t="str">
            <v>会财发[2018]622号</v>
          </cell>
        </row>
        <row r="484">
          <cell r="Q484">
            <v>2.4</v>
          </cell>
          <cell r="R484">
            <v>2.4</v>
          </cell>
          <cell r="S484">
            <v>2.4</v>
          </cell>
          <cell r="T484" t="str">
            <v>实物资产</v>
          </cell>
          <cell r="U484" t="str">
            <v>集体</v>
          </cell>
          <cell r="V484" t="str">
            <v>杨赵村</v>
          </cell>
        </row>
        <row r="484">
          <cell r="Z484" t="str">
            <v>在用</v>
          </cell>
        </row>
        <row r="485">
          <cell r="B485" t="str">
            <v>柴家门镇寺南村芦沟社文化广场亮化工程</v>
          </cell>
          <cell r="C485" t="str">
            <v>公益性资产</v>
          </cell>
          <cell r="D485" t="str">
            <v>柴家门镇</v>
          </cell>
          <cell r="E485" t="str">
            <v>财政局</v>
          </cell>
          <cell r="F485" t="str">
            <v>柴家门镇</v>
          </cell>
          <cell r="G485" t="str">
            <v>寺南村</v>
          </cell>
          <cell r="H485" t="str">
            <v>安装30WLED太阳能路灯6盏</v>
          </cell>
          <cell r="I485">
            <v>2018</v>
          </cell>
          <cell r="J485">
            <v>2018</v>
          </cell>
          <cell r="K485">
            <v>15</v>
          </cell>
          <cell r="L485" t="str">
            <v>会财发[2018]622号</v>
          </cell>
        </row>
        <row r="485">
          <cell r="Q485">
            <v>1.8</v>
          </cell>
          <cell r="R485">
            <v>1.8</v>
          </cell>
          <cell r="S485">
            <v>1.8</v>
          </cell>
          <cell r="T485" t="str">
            <v>实物资产</v>
          </cell>
          <cell r="U485" t="str">
            <v>集体</v>
          </cell>
          <cell r="V485" t="str">
            <v>寺南村</v>
          </cell>
        </row>
        <row r="485">
          <cell r="Z485" t="str">
            <v>在用</v>
          </cell>
        </row>
        <row r="486">
          <cell r="B486" t="str">
            <v>杨集镇姚坡村文化广场亮化工程</v>
          </cell>
          <cell r="C486" t="str">
            <v>公益性资产</v>
          </cell>
          <cell r="D486" t="str">
            <v>杨集镇</v>
          </cell>
          <cell r="E486" t="str">
            <v>财政局</v>
          </cell>
          <cell r="F486" t="str">
            <v>杨集镇</v>
          </cell>
          <cell r="G486" t="str">
            <v>姚坡村</v>
          </cell>
          <cell r="H486" t="str">
            <v>安装30WLED太阳能路灯8盏</v>
          </cell>
          <cell r="I486">
            <v>2018</v>
          </cell>
          <cell r="J486">
            <v>2018</v>
          </cell>
          <cell r="K486">
            <v>15</v>
          </cell>
          <cell r="L486" t="str">
            <v>会财发[2018]622号</v>
          </cell>
        </row>
        <row r="486">
          <cell r="Q486">
            <v>2.4</v>
          </cell>
          <cell r="R486">
            <v>2.4</v>
          </cell>
          <cell r="S486">
            <v>2.4</v>
          </cell>
          <cell r="T486" t="str">
            <v>实物资产</v>
          </cell>
          <cell r="U486" t="str">
            <v>集体</v>
          </cell>
          <cell r="V486" t="str">
            <v>姚坡村</v>
          </cell>
        </row>
        <row r="486">
          <cell r="Z486" t="str">
            <v>在用</v>
          </cell>
        </row>
        <row r="487">
          <cell r="B487" t="str">
            <v>翟家所镇新智村文化广场亮化工程</v>
          </cell>
          <cell r="C487" t="str">
            <v>公益性资产</v>
          </cell>
          <cell r="D487" t="str">
            <v>翟家所镇</v>
          </cell>
          <cell r="E487" t="str">
            <v>财政局</v>
          </cell>
          <cell r="F487" t="str">
            <v>翟家所镇</v>
          </cell>
          <cell r="G487" t="str">
            <v>新智村</v>
          </cell>
          <cell r="H487" t="str">
            <v>安装30WLED太阳能路灯8盏</v>
          </cell>
          <cell r="I487">
            <v>2018</v>
          </cell>
          <cell r="J487">
            <v>2018</v>
          </cell>
          <cell r="K487">
            <v>15</v>
          </cell>
          <cell r="L487" t="str">
            <v>会财发[2018]622号</v>
          </cell>
        </row>
        <row r="487">
          <cell r="Q487">
            <v>2.4</v>
          </cell>
          <cell r="R487">
            <v>2.4</v>
          </cell>
          <cell r="S487">
            <v>2.4</v>
          </cell>
          <cell r="T487" t="str">
            <v>实物资产</v>
          </cell>
          <cell r="U487" t="str">
            <v>集体</v>
          </cell>
          <cell r="V487" t="str">
            <v>新智村</v>
          </cell>
        </row>
        <row r="487">
          <cell r="Z487" t="str">
            <v>在用</v>
          </cell>
        </row>
        <row r="488">
          <cell r="B488" t="str">
            <v>汉家岔镇杨山村文化广场建设工程</v>
          </cell>
          <cell r="C488" t="str">
            <v>公益性资产</v>
          </cell>
          <cell r="D488" t="str">
            <v>汉家岔镇</v>
          </cell>
          <cell r="E488" t="str">
            <v>财政局</v>
          </cell>
          <cell r="F488" t="str">
            <v>汉家岔镇</v>
          </cell>
          <cell r="G488" t="str">
            <v>杨山村</v>
          </cell>
          <cell r="H488" t="str">
            <v>新建13m*11m砖混结构文化舞台一座，并配套39㎡化妆室一座；硬化广场1800㎡，厚12cm；新建砖围墙202m；新建铁艺大门1座；新建20㎡厕所1座。</v>
          </cell>
          <cell r="I488">
            <v>2019</v>
          </cell>
          <cell r="J488">
            <v>2019</v>
          </cell>
          <cell r="K488">
            <v>15</v>
          </cell>
          <cell r="L488" t="str">
            <v>会财农发〔2019〕26 号</v>
          </cell>
        </row>
        <row r="488">
          <cell r="Q488">
            <v>60</v>
          </cell>
          <cell r="R488">
            <v>60</v>
          </cell>
          <cell r="S488">
            <v>60</v>
          </cell>
          <cell r="T488" t="str">
            <v>实物资产</v>
          </cell>
          <cell r="U488" t="str">
            <v>集体</v>
          </cell>
          <cell r="V488" t="str">
            <v>杨山村</v>
          </cell>
        </row>
        <row r="488">
          <cell r="Z488" t="str">
            <v>在用</v>
          </cell>
        </row>
        <row r="489">
          <cell r="B489" t="str">
            <v>柴家门镇阳坡村文化广场建设工程</v>
          </cell>
          <cell r="C489" t="str">
            <v>公益性资产</v>
          </cell>
          <cell r="D489" t="str">
            <v>柴家门镇</v>
          </cell>
          <cell r="E489" t="str">
            <v>财政局</v>
          </cell>
          <cell r="F489" t="str">
            <v>柴家门镇</v>
          </cell>
          <cell r="G489" t="str">
            <v>阳坡村</v>
          </cell>
          <cell r="H489" t="str">
            <v>新建（13.7*11.3）砖混结构文化舞台一座，并配套56㎡化妆室一座；硬化广场2100㎡，厚12cm；新建砖围墙200m；新建铁艺大门1座；新建20㎡厕所1座。</v>
          </cell>
          <cell r="I489">
            <v>2019</v>
          </cell>
          <cell r="J489">
            <v>2019</v>
          </cell>
          <cell r="K489">
            <v>15</v>
          </cell>
          <cell r="L489" t="str">
            <v>会财农发〔2019〕26 号</v>
          </cell>
        </row>
        <row r="489">
          <cell r="Q489">
            <v>68.7</v>
          </cell>
          <cell r="R489">
            <v>68.7</v>
          </cell>
          <cell r="S489">
            <v>68.7</v>
          </cell>
          <cell r="T489" t="str">
            <v>实物资产</v>
          </cell>
          <cell r="U489" t="str">
            <v>集体</v>
          </cell>
          <cell r="V489" t="str">
            <v>阳坡村</v>
          </cell>
        </row>
        <row r="489">
          <cell r="Z489" t="str">
            <v>在用</v>
          </cell>
        </row>
        <row r="490">
          <cell r="B490" t="str">
            <v>郭城驿镇小羊营村文化广场建设工程</v>
          </cell>
          <cell r="C490" t="str">
            <v>公益性资产</v>
          </cell>
          <cell r="D490" t="str">
            <v>郭城驿镇</v>
          </cell>
          <cell r="E490" t="str">
            <v>财政局</v>
          </cell>
          <cell r="F490" t="str">
            <v>郭城驿镇</v>
          </cell>
          <cell r="G490" t="str">
            <v>小羊营村</v>
          </cell>
          <cell r="H490" t="str">
            <v>新建文化舞台135.5㎡、并配套文化活动室67.5㎡；新建厕所20㎡，厚12cm广场硬化1900㎡，1.8m高砖围墙182m，铁艺大门1座，5㎡旗台1座。</v>
          </cell>
          <cell r="I490">
            <v>2019</v>
          </cell>
          <cell r="J490">
            <v>2019</v>
          </cell>
          <cell r="K490">
            <v>15</v>
          </cell>
          <cell r="L490" t="str">
            <v>会财农发〔2019〕26 号</v>
          </cell>
        </row>
        <row r="490">
          <cell r="Q490">
            <v>60</v>
          </cell>
          <cell r="R490">
            <v>60</v>
          </cell>
          <cell r="S490">
            <v>60</v>
          </cell>
          <cell r="T490" t="str">
            <v>实物资产</v>
          </cell>
          <cell r="U490" t="str">
            <v>集体</v>
          </cell>
          <cell r="V490" t="str">
            <v>小羊营村</v>
          </cell>
        </row>
        <row r="490">
          <cell r="Z490" t="str">
            <v>在用</v>
          </cell>
        </row>
        <row r="491">
          <cell r="B491" t="str">
            <v>郭城驿镇黑虎岔村文化广场附属工程</v>
          </cell>
          <cell r="C491" t="str">
            <v>公益性资产</v>
          </cell>
          <cell r="D491" t="str">
            <v>郭城驿镇</v>
          </cell>
          <cell r="E491" t="str">
            <v>财政局</v>
          </cell>
          <cell r="F491" t="str">
            <v>郭城驿镇</v>
          </cell>
          <cell r="G491" t="str">
            <v>黑虎岔村</v>
          </cell>
          <cell r="H491" t="str">
            <v>新建广场硬化1808㎡、厚12cm，广场铺装1065㎡，道牙130.6m。</v>
          </cell>
          <cell r="I491">
            <v>2019</v>
          </cell>
          <cell r="J491">
            <v>2019</v>
          </cell>
          <cell r="K491">
            <v>15</v>
          </cell>
          <cell r="L491" t="str">
            <v>会财农发〔2019〕26 号</v>
          </cell>
        </row>
        <row r="491">
          <cell r="Q491">
            <v>39</v>
          </cell>
          <cell r="R491">
            <v>39</v>
          </cell>
          <cell r="S491">
            <v>39</v>
          </cell>
          <cell r="T491" t="str">
            <v>实物资产</v>
          </cell>
          <cell r="U491" t="str">
            <v>集体</v>
          </cell>
          <cell r="V491" t="str">
            <v>黑虎岔村</v>
          </cell>
        </row>
        <row r="491">
          <cell r="Z491" t="str">
            <v>在用</v>
          </cell>
        </row>
        <row r="492">
          <cell r="B492" t="str">
            <v>郭城驿镇郭城村广场附属工程</v>
          </cell>
          <cell r="C492" t="str">
            <v>公益性资产</v>
          </cell>
          <cell r="D492" t="str">
            <v>郭城驿镇</v>
          </cell>
          <cell r="E492" t="str">
            <v>财政局</v>
          </cell>
          <cell r="F492" t="str">
            <v>郭城驿镇</v>
          </cell>
          <cell r="G492" t="str">
            <v>郭城村</v>
          </cell>
          <cell r="H492" t="str">
            <v>新建围栏93m；硬化广场550㎡，厚12cm；新建大门一座。</v>
          </cell>
          <cell r="I492">
            <v>2019</v>
          </cell>
          <cell r="J492">
            <v>2019</v>
          </cell>
          <cell r="K492">
            <v>15</v>
          </cell>
          <cell r="L492" t="str">
            <v>会财农发〔2019〕26 号</v>
          </cell>
        </row>
        <row r="492">
          <cell r="Q492">
            <v>6.4</v>
          </cell>
          <cell r="R492">
            <v>6.4</v>
          </cell>
          <cell r="S492">
            <v>6.4</v>
          </cell>
          <cell r="T492" t="str">
            <v>实物资产</v>
          </cell>
          <cell r="U492" t="str">
            <v>集体</v>
          </cell>
          <cell r="V492" t="str">
            <v>郭城村</v>
          </cell>
        </row>
        <row r="492">
          <cell r="Z492" t="str">
            <v>在用</v>
          </cell>
        </row>
        <row r="493">
          <cell r="B493" t="str">
            <v>丁家沟镇郝川村文化广场附属工程及郝川村亮化工程</v>
          </cell>
          <cell r="C493" t="str">
            <v>公益性资产</v>
          </cell>
          <cell r="D493" t="str">
            <v>丁家沟镇</v>
          </cell>
          <cell r="E493" t="str">
            <v>财政局</v>
          </cell>
          <cell r="F493" t="str">
            <v>丁家沟镇</v>
          </cell>
          <cell r="G493" t="str">
            <v>郝川村</v>
          </cell>
          <cell r="H493" t="str">
            <v>硬化广场2300㎡，厚度12cm；1.8m砖围墙136.6m；铁艺大门1座；厕所20㎡；安装6m高LED太阳能路灯20盏。</v>
          </cell>
          <cell r="I493">
            <v>2019</v>
          </cell>
          <cell r="J493">
            <v>2019</v>
          </cell>
          <cell r="K493">
            <v>15</v>
          </cell>
          <cell r="L493" t="str">
            <v>会财农发〔2019〕26 号</v>
          </cell>
        </row>
        <row r="493">
          <cell r="Q493">
            <v>25.6</v>
          </cell>
          <cell r="R493">
            <v>25.6</v>
          </cell>
          <cell r="S493">
            <v>25.6</v>
          </cell>
          <cell r="T493" t="str">
            <v>实物资产</v>
          </cell>
          <cell r="U493" t="str">
            <v>集体</v>
          </cell>
          <cell r="V493" t="str">
            <v>郝川村</v>
          </cell>
        </row>
        <row r="493">
          <cell r="Z493" t="str">
            <v>在用</v>
          </cell>
        </row>
        <row r="494">
          <cell r="B494" t="str">
            <v>新添回族乡新添村街道亮化工程</v>
          </cell>
          <cell r="C494" t="str">
            <v>公益性资产</v>
          </cell>
          <cell r="D494" t="str">
            <v>新添堡乡</v>
          </cell>
          <cell r="E494" t="str">
            <v>财政局</v>
          </cell>
          <cell r="F494" t="str">
            <v>新添堡乡</v>
          </cell>
          <cell r="G494" t="str">
            <v>新添村</v>
          </cell>
          <cell r="H494" t="str">
            <v>安装8米高市电路灯64盏，6米高太阳能路灯10盏。</v>
          </cell>
          <cell r="I494">
            <v>2019</v>
          </cell>
          <cell r="J494">
            <v>2019</v>
          </cell>
          <cell r="K494">
            <v>15</v>
          </cell>
          <cell r="L494" t="str">
            <v>会财农发〔2019〕26 号</v>
          </cell>
        </row>
        <row r="494">
          <cell r="Q494">
            <v>23.4</v>
          </cell>
          <cell r="R494">
            <v>23.4</v>
          </cell>
          <cell r="S494">
            <v>23.4</v>
          </cell>
          <cell r="T494" t="str">
            <v>实物资产</v>
          </cell>
          <cell r="U494" t="str">
            <v>集体</v>
          </cell>
          <cell r="V494" t="str">
            <v>新添村</v>
          </cell>
        </row>
        <row r="494">
          <cell r="Z494" t="str">
            <v>在用</v>
          </cell>
        </row>
        <row r="495">
          <cell r="B495" t="str">
            <v>丁家沟镇漫湾村亮化工程</v>
          </cell>
          <cell r="C495" t="str">
            <v>公益性资产</v>
          </cell>
          <cell r="D495" t="str">
            <v>丁家沟镇</v>
          </cell>
          <cell r="E495" t="str">
            <v>财政局</v>
          </cell>
          <cell r="F495" t="str">
            <v>丁家沟镇</v>
          </cell>
          <cell r="G495" t="str">
            <v>漫湾村</v>
          </cell>
          <cell r="H495" t="str">
            <v>安装6米高LED太阳能路灯8盏。</v>
          </cell>
          <cell r="I495">
            <v>2019</v>
          </cell>
          <cell r="J495">
            <v>2019</v>
          </cell>
          <cell r="K495">
            <v>15</v>
          </cell>
          <cell r="L495" t="str">
            <v>会财农发〔2019〕26 号</v>
          </cell>
        </row>
        <row r="495">
          <cell r="Q495">
            <v>2.4</v>
          </cell>
          <cell r="R495">
            <v>2.4</v>
          </cell>
          <cell r="S495">
            <v>2.4</v>
          </cell>
          <cell r="T495" t="str">
            <v>实物资产</v>
          </cell>
          <cell r="U495" t="str">
            <v>集体</v>
          </cell>
          <cell r="V495" t="str">
            <v>漫湾村</v>
          </cell>
        </row>
        <row r="495">
          <cell r="Z495" t="str">
            <v>在用</v>
          </cell>
        </row>
        <row r="496">
          <cell r="B496" t="str">
            <v>新添堡回族乡河屲村刘寺社阳坡庄至康湾梁顶道路硬化</v>
          </cell>
          <cell r="C496" t="str">
            <v>公益性资产</v>
          </cell>
          <cell r="D496" t="str">
            <v>新添堡乡</v>
          </cell>
          <cell r="E496" t="str">
            <v>财政局</v>
          </cell>
          <cell r="F496" t="str">
            <v>新添堡乡</v>
          </cell>
          <cell r="G496" t="str">
            <v>河屲村</v>
          </cell>
          <cell r="H496" t="str">
            <v>硬化道路1.1km，厚度18cm，路面宽3.5m。</v>
          </cell>
          <cell r="I496">
            <v>2019</v>
          </cell>
          <cell r="J496">
            <v>2019</v>
          </cell>
          <cell r="K496">
            <v>15</v>
          </cell>
          <cell r="L496" t="str">
            <v>会财农发〔2019〕26 号</v>
          </cell>
        </row>
        <row r="496">
          <cell r="Q496">
            <v>33</v>
          </cell>
          <cell r="R496">
            <v>33</v>
          </cell>
          <cell r="S496">
            <v>33</v>
          </cell>
          <cell r="T496" t="str">
            <v>实物资产</v>
          </cell>
          <cell r="U496" t="str">
            <v>集体</v>
          </cell>
          <cell r="V496" t="str">
            <v>河屲村</v>
          </cell>
        </row>
        <row r="496">
          <cell r="Z496" t="str">
            <v>在用</v>
          </cell>
        </row>
        <row r="497">
          <cell r="B497" t="str">
            <v>河畔镇两迎水村247路口至汶坪坡口道路硬化工程</v>
          </cell>
          <cell r="C497" t="str">
            <v>公益性资产</v>
          </cell>
          <cell r="D497" t="str">
            <v>河畔镇</v>
          </cell>
          <cell r="E497" t="str">
            <v>财政局</v>
          </cell>
          <cell r="F497" t="str">
            <v>河畔镇</v>
          </cell>
          <cell r="G497" t="str">
            <v>两迎水村</v>
          </cell>
          <cell r="H497" t="str">
            <v>硬化道路1.75km，厚度18cm，路面宽3.5m,边沟850m。</v>
          </cell>
          <cell r="I497">
            <v>2019</v>
          </cell>
          <cell r="J497">
            <v>2019</v>
          </cell>
          <cell r="K497">
            <v>15</v>
          </cell>
          <cell r="L497" t="str">
            <v>会财农发〔2019〕26 号</v>
          </cell>
        </row>
        <row r="497">
          <cell r="Q497">
            <v>60</v>
          </cell>
          <cell r="R497">
            <v>60</v>
          </cell>
          <cell r="S497">
            <v>60</v>
          </cell>
          <cell r="T497" t="str">
            <v>实物资产</v>
          </cell>
          <cell r="U497" t="str">
            <v>集体</v>
          </cell>
          <cell r="V497" t="str">
            <v>两迎水村</v>
          </cell>
        </row>
        <row r="497">
          <cell r="Z497" t="str">
            <v>在用</v>
          </cell>
        </row>
        <row r="498">
          <cell r="B498" t="str">
            <v>汉家岔镇杨山村上庄社道路硬化工程</v>
          </cell>
          <cell r="C498" t="str">
            <v>公益性资产</v>
          </cell>
          <cell r="D498" t="str">
            <v>汉家岔镇</v>
          </cell>
          <cell r="E498" t="str">
            <v>财政局</v>
          </cell>
          <cell r="F498" t="str">
            <v>汉家岔镇</v>
          </cell>
          <cell r="G498" t="str">
            <v>杨山村</v>
          </cell>
          <cell r="H498" t="str">
            <v>硬化道路3km，厚度18cm，路面宽3.5m。</v>
          </cell>
          <cell r="I498">
            <v>2019</v>
          </cell>
          <cell r="J498">
            <v>2019</v>
          </cell>
          <cell r="K498">
            <v>15</v>
          </cell>
          <cell r="L498" t="str">
            <v>会财农发〔2019〕26 号</v>
          </cell>
        </row>
        <row r="498">
          <cell r="Q498">
            <v>90</v>
          </cell>
          <cell r="R498">
            <v>90</v>
          </cell>
          <cell r="S498">
            <v>90</v>
          </cell>
          <cell r="T498" t="str">
            <v>实物资产</v>
          </cell>
          <cell r="U498" t="str">
            <v>集体</v>
          </cell>
          <cell r="V498" t="str">
            <v>杨山村</v>
          </cell>
        </row>
        <row r="498">
          <cell r="Z498" t="str">
            <v>在用</v>
          </cell>
        </row>
        <row r="499">
          <cell r="B499" t="str">
            <v>大沟镇大沟村郡湾至309线道路硬化工程</v>
          </cell>
          <cell r="C499" t="str">
            <v>公益性资产</v>
          </cell>
          <cell r="D499" t="str">
            <v>大沟镇</v>
          </cell>
          <cell r="E499" t="str">
            <v>财政局</v>
          </cell>
          <cell r="F499" t="str">
            <v>大沟镇</v>
          </cell>
          <cell r="G499" t="str">
            <v>大沟村</v>
          </cell>
          <cell r="H499" t="str">
            <v>硬化道路1.4km，厚度18cm，路面宽4.5m。</v>
          </cell>
          <cell r="I499">
            <v>2019</v>
          </cell>
          <cell r="J499">
            <v>2019</v>
          </cell>
          <cell r="K499">
            <v>15</v>
          </cell>
          <cell r="L499" t="str">
            <v>会财农发〔2019〕26 号</v>
          </cell>
        </row>
        <row r="499">
          <cell r="Q499">
            <v>54</v>
          </cell>
          <cell r="R499">
            <v>54</v>
          </cell>
          <cell r="S499">
            <v>54</v>
          </cell>
          <cell r="T499" t="str">
            <v>实物资产</v>
          </cell>
          <cell r="U499" t="str">
            <v>集体</v>
          </cell>
          <cell r="V499" t="str">
            <v>大沟村</v>
          </cell>
        </row>
        <row r="499">
          <cell r="Z499" t="str">
            <v>在用</v>
          </cell>
        </row>
        <row r="500">
          <cell r="B500" t="str">
            <v>八里湾乡团结村贺山社至芦坪社道路硬化工程</v>
          </cell>
          <cell r="C500" t="str">
            <v>公益性资产</v>
          </cell>
          <cell r="D500" t="str">
            <v>八里湾乡</v>
          </cell>
          <cell r="E500" t="str">
            <v>财政局</v>
          </cell>
          <cell r="F500" t="str">
            <v>八里湾乡</v>
          </cell>
          <cell r="G500" t="str">
            <v>团结村</v>
          </cell>
          <cell r="H500" t="str">
            <v>硬化道路2.6km，厚度18cm，路面宽3.5m；硬化边沟1.2km；铺设600涵管20m。</v>
          </cell>
          <cell r="I500">
            <v>2019</v>
          </cell>
          <cell r="J500">
            <v>2019</v>
          </cell>
          <cell r="K500">
            <v>15</v>
          </cell>
          <cell r="L500" t="str">
            <v>会财农发〔2019〕26 号</v>
          </cell>
        </row>
        <row r="500">
          <cell r="Q500">
            <v>85</v>
          </cell>
          <cell r="R500">
            <v>85</v>
          </cell>
          <cell r="S500">
            <v>85</v>
          </cell>
          <cell r="T500" t="str">
            <v>实物资产</v>
          </cell>
          <cell r="U500" t="str">
            <v>集体</v>
          </cell>
          <cell r="V500" t="str">
            <v>团结村</v>
          </cell>
        </row>
        <row r="500">
          <cell r="Z500" t="str">
            <v>在用</v>
          </cell>
        </row>
        <row r="501">
          <cell r="B501" t="str">
            <v>丁家沟镇窑沟村曹坡社道路硬化工程</v>
          </cell>
          <cell r="C501" t="str">
            <v>公益性资产</v>
          </cell>
          <cell r="D501" t="str">
            <v>丁家沟镇</v>
          </cell>
          <cell r="E501" t="str">
            <v>财政局</v>
          </cell>
          <cell r="F501" t="str">
            <v>丁家沟镇</v>
          </cell>
          <cell r="G501" t="str">
            <v>窑沟村</v>
          </cell>
          <cell r="H501" t="str">
            <v>硬化道路2km（7000㎡），厚度18cm，路面宽3.5m。</v>
          </cell>
          <cell r="I501">
            <v>2019</v>
          </cell>
          <cell r="J501">
            <v>2019</v>
          </cell>
          <cell r="K501">
            <v>15</v>
          </cell>
          <cell r="L501" t="str">
            <v>会财农发〔2019〕26 号</v>
          </cell>
        </row>
        <row r="501">
          <cell r="Q501">
            <v>60</v>
          </cell>
          <cell r="R501">
            <v>60</v>
          </cell>
          <cell r="S501">
            <v>60</v>
          </cell>
          <cell r="T501" t="str">
            <v>实物资产</v>
          </cell>
          <cell r="U501" t="str">
            <v>集体</v>
          </cell>
          <cell r="V501" t="str">
            <v>窑沟村</v>
          </cell>
        </row>
        <row r="501">
          <cell r="Z501" t="str">
            <v>在用</v>
          </cell>
        </row>
        <row r="502">
          <cell r="B502" t="str">
            <v>丁家沟镇荔峡村荔峡社道路硬化工程</v>
          </cell>
          <cell r="C502" t="str">
            <v>公益性资产</v>
          </cell>
          <cell r="D502" t="str">
            <v>丁家沟镇</v>
          </cell>
          <cell r="E502" t="str">
            <v>财政局</v>
          </cell>
          <cell r="F502" t="str">
            <v>丁家沟镇</v>
          </cell>
          <cell r="G502" t="str">
            <v>荔峡村</v>
          </cell>
          <cell r="H502" t="str">
            <v>硬化道路1km、厚度18cm、路面宽3.5m。</v>
          </cell>
          <cell r="I502">
            <v>2019</v>
          </cell>
          <cell r="J502">
            <v>2019</v>
          </cell>
          <cell r="K502">
            <v>15</v>
          </cell>
          <cell r="L502" t="str">
            <v>会财农发〔2019〕26 号</v>
          </cell>
        </row>
        <row r="502">
          <cell r="Q502">
            <v>30</v>
          </cell>
          <cell r="R502">
            <v>30</v>
          </cell>
          <cell r="S502">
            <v>30</v>
          </cell>
          <cell r="T502" t="str">
            <v>实物资产</v>
          </cell>
          <cell r="U502" t="str">
            <v>集体</v>
          </cell>
          <cell r="V502" t="str">
            <v>荔峡村</v>
          </cell>
        </row>
        <row r="502">
          <cell r="Z502" t="str">
            <v>在用</v>
          </cell>
        </row>
        <row r="503">
          <cell r="B503" t="str">
            <v>翟所镇六房村村级综合服务中心建设项目</v>
          </cell>
          <cell r="C503" t="str">
            <v>公益性资产</v>
          </cell>
          <cell r="D503" t="str">
            <v>翟所镇</v>
          </cell>
          <cell r="E503" t="str">
            <v>财政局</v>
          </cell>
          <cell r="F503" t="str">
            <v>翟所镇</v>
          </cell>
          <cell r="G503" t="str">
            <v>六房村</v>
          </cell>
          <cell r="H503" t="str">
            <v>新建砖混木结构村级综合服务中心180㎡。</v>
          </cell>
          <cell r="I503">
            <v>2019</v>
          </cell>
          <cell r="J503">
            <v>2019</v>
          </cell>
          <cell r="K503">
            <v>15</v>
          </cell>
          <cell r="L503" t="str">
            <v>会财农发〔2019〕26 号</v>
          </cell>
        </row>
        <row r="503">
          <cell r="Q503">
            <v>25</v>
          </cell>
          <cell r="R503">
            <v>25</v>
          </cell>
          <cell r="S503">
            <v>25</v>
          </cell>
          <cell r="T503" t="str">
            <v>实物资产</v>
          </cell>
          <cell r="U503" t="str">
            <v>集体</v>
          </cell>
          <cell r="V503" t="str">
            <v>六房村</v>
          </cell>
        </row>
        <row r="503">
          <cell r="Z503" t="str">
            <v>在用</v>
          </cell>
        </row>
        <row r="504">
          <cell r="B504" t="str">
            <v>翟所镇夏阳村便民广场及村级综合服务中心建设项目</v>
          </cell>
          <cell r="C504" t="str">
            <v>公益性资产</v>
          </cell>
          <cell r="D504" t="str">
            <v>翟所镇</v>
          </cell>
          <cell r="E504" t="str">
            <v>财政局</v>
          </cell>
          <cell r="F504" t="str">
            <v>翟所镇</v>
          </cell>
          <cell r="G504" t="str">
            <v>夏阳村</v>
          </cell>
          <cell r="H504" t="str">
            <v>1、新建（13.2m*10.8m）文化舞台一座、配套（3.6m*7.2m*2）化妆间；2、硬化12㎝厚广场1800㎡；3、新建砖围墙围墙88m，围栏85m；4、新建30㎡（20㎡旱厕、10㎡无害化厕所）厕所一座；5、铁艺大门一座；6、安装太阳能路灯20盏；7、种植高2.5m的侧柏40棵、胸径10-15cm的垂柳47棵；8、新建村级综合服务中心180㎡。</v>
          </cell>
          <cell r="I504">
            <v>2019</v>
          </cell>
          <cell r="J504">
            <v>2019</v>
          </cell>
          <cell r="K504">
            <v>15</v>
          </cell>
          <cell r="L504" t="str">
            <v>会财农发〔2019〕26 号</v>
          </cell>
        </row>
        <row r="504">
          <cell r="Q504">
            <v>90</v>
          </cell>
          <cell r="R504">
            <v>90</v>
          </cell>
          <cell r="S504">
            <v>90</v>
          </cell>
          <cell r="T504" t="str">
            <v>实物资产</v>
          </cell>
          <cell r="U504" t="str">
            <v>集体</v>
          </cell>
          <cell r="V504" t="str">
            <v>夏阳村</v>
          </cell>
        </row>
        <row r="504">
          <cell r="Z504" t="str">
            <v>在用</v>
          </cell>
        </row>
        <row r="505">
          <cell r="B505" t="str">
            <v>汉家岔镇双庙村便民广场建设项目</v>
          </cell>
          <cell r="C505" t="str">
            <v>公益性资产</v>
          </cell>
          <cell r="D505" t="str">
            <v>汉家岔镇</v>
          </cell>
          <cell r="E505" t="str">
            <v>财政局</v>
          </cell>
          <cell r="F505" t="str">
            <v>汉家岔镇</v>
          </cell>
          <cell r="G505" t="str">
            <v>双庙村</v>
          </cell>
          <cell r="H505" t="str">
            <v>1、新建（13.2m*10.8m）文化舞台一座、配套（13.2m*3.3m）化妆间；2、新建2m高围墙63m；3、新建30㎡厕所一座；4、新建砖混木结构文化活动室180㎡。</v>
          </cell>
          <cell r="I505">
            <v>2019</v>
          </cell>
          <cell r="J505">
            <v>2019</v>
          </cell>
          <cell r="K505">
            <v>15</v>
          </cell>
          <cell r="L505" t="str">
            <v>会财农发〔2019〕26 号</v>
          </cell>
        </row>
        <row r="505">
          <cell r="Q505">
            <v>65</v>
          </cell>
          <cell r="R505">
            <v>65</v>
          </cell>
          <cell r="S505">
            <v>65</v>
          </cell>
          <cell r="T505" t="str">
            <v>实物资产</v>
          </cell>
          <cell r="U505" t="str">
            <v>集体</v>
          </cell>
          <cell r="V505" t="str">
            <v>双庙村</v>
          </cell>
        </row>
        <row r="505">
          <cell r="Z505" t="str">
            <v>在用</v>
          </cell>
        </row>
        <row r="506">
          <cell r="B506" t="str">
            <v>汉家岔镇塔岔村便民广场建设项目</v>
          </cell>
          <cell r="C506" t="str">
            <v>公益性资产</v>
          </cell>
          <cell r="D506" t="str">
            <v>汉家岔镇</v>
          </cell>
          <cell r="E506" t="str">
            <v>财政局</v>
          </cell>
          <cell r="F506" t="str">
            <v>汉家岔镇</v>
          </cell>
          <cell r="G506" t="str">
            <v>塔岔村</v>
          </cell>
          <cell r="H506" t="str">
            <v>1、新建（13.2m*10.8m）文化舞台一座、配套（13.2m*3.3m）化妆间；2、新建2m高围墙63m；3、新建30㎡厕所一座；4、新建二层平板房文化活动室180㎡。</v>
          </cell>
          <cell r="I506">
            <v>2019</v>
          </cell>
          <cell r="J506">
            <v>2019</v>
          </cell>
          <cell r="K506">
            <v>15</v>
          </cell>
          <cell r="L506" t="str">
            <v>会财农发〔2019〕26 号</v>
          </cell>
        </row>
        <row r="506">
          <cell r="Q506">
            <v>65</v>
          </cell>
          <cell r="R506">
            <v>65</v>
          </cell>
          <cell r="S506">
            <v>65</v>
          </cell>
          <cell r="T506" t="str">
            <v>实物资产</v>
          </cell>
          <cell r="U506" t="str">
            <v>集体</v>
          </cell>
          <cell r="V506" t="str">
            <v>塔岔村</v>
          </cell>
        </row>
        <row r="506">
          <cell r="Z506" t="str">
            <v>在用</v>
          </cell>
        </row>
        <row r="507">
          <cell r="B507" t="str">
            <v>汉家岔镇细岔村村级综合服务中心建设项目</v>
          </cell>
          <cell r="C507" t="str">
            <v>公益性资产</v>
          </cell>
          <cell r="D507" t="str">
            <v>汉家岔镇</v>
          </cell>
          <cell r="E507" t="str">
            <v>财政局</v>
          </cell>
          <cell r="F507" t="str">
            <v>汉家岔镇</v>
          </cell>
          <cell r="G507" t="str">
            <v>细岔村</v>
          </cell>
          <cell r="H507" t="str">
            <v>新建砖混结构二层平板房180㎡。</v>
          </cell>
          <cell r="I507">
            <v>2019</v>
          </cell>
          <cell r="J507">
            <v>2019</v>
          </cell>
          <cell r="K507">
            <v>15</v>
          </cell>
          <cell r="L507" t="str">
            <v>会财农发〔2019〕26 号</v>
          </cell>
        </row>
        <row r="507">
          <cell r="Q507">
            <v>25</v>
          </cell>
          <cell r="R507">
            <v>25</v>
          </cell>
          <cell r="S507">
            <v>25</v>
          </cell>
          <cell r="T507" t="str">
            <v>实物资产</v>
          </cell>
          <cell r="U507" t="str">
            <v>集体</v>
          </cell>
          <cell r="V507" t="str">
            <v>细岔村</v>
          </cell>
        </row>
        <row r="507">
          <cell r="Z507" t="str">
            <v>在用</v>
          </cell>
        </row>
        <row r="508">
          <cell r="B508" t="str">
            <v>汉家岔镇王马山村村级综合服务中心建设项目</v>
          </cell>
          <cell r="C508" t="str">
            <v>公益性资产</v>
          </cell>
          <cell r="D508" t="str">
            <v>汉家岔镇</v>
          </cell>
          <cell r="E508" t="str">
            <v>财政局</v>
          </cell>
          <cell r="F508" t="str">
            <v>汉家岔镇</v>
          </cell>
          <cell r="G508" t="str">
            <v>王马山村</v>
          </cell>
          <cell r="H508" t="str">
            <v>新建砖混结构二层平板房180㎡。</v>
          </cell>
          <cell r="I508">
            <v>2019</v>
          </cell>
          <cell r="J508">
            <v>2019</v>
          </cell>
          <cell r="K508">
            <v>15</v>
          </cell>
          <cell r="L508" t="str">
            <v>会财农发〔2019〕26 号</v>
          </cell>
        </row>
        <row r="508">
          <cell r="Q508">
            <v>25</v>
          </cell>
          <cell r="R508">
            <v>25</v>
          </cell>
          <cell r="S508">
            <v>25</v>
          </cell>
          <cell r="T508" t="str">
            <v>实物资产</v>
          </cell>
          <cell r="U508" t="str">
            <v>集体</v>
          </cell>
          <cell r="V508" t="str">
            <v>王马山村</v>
          </cell>
        </row>
        <row r="508">
          <cell r="Z508" t="str">
            <v>在用</v>
          </cell>
        </row>
        <row r="509">
          <cell r="B509" t="str">
            <v>新庄镇中吊村村便民广场建设项目</v>
          </cell>
          <cell r="C509" t="str">
            <v>公益性资产</v>
          </cell>
          <cell r="D509" t="str">
            <v>新庄镇</v>
          </cell>
          <cell r="E509" t="str">
            <v>财政局</v>
          </cell>
          <cell r="F509" t="str">
            <v>新庄镇</v>
          </cell>
          <cell r="G509" t="str">
            <v>中吊村</v>
          </cell>
          <cell r="H509" t="str">
            <v>1、新建（13.2m*10.8m）文化舞台一座、配套（3.6m*7.2m*2）化妆间；2、硬化12㎝厚广场1800㎡；3、新建砖围墙52m、围栏93m；4、新建30㎡厕所一座；5、铁艺大门一座；6、安装太阳能路灯10盏；7、新建文化活动室50㎡。</v>
          </cell>
          <cell r="I509">
            <v>2019</v>
          </cell>
          <cell r="J509">
            <v>2019</v>
          </cell>
          <cell r="K509">
            <v>15</v>
          </cell>
          <cell r="L509" t="str">
            <v>会财农发〔2019〕26 号</v>
          </cell>
        </row>
        <row r="509">
          <cell r="Q509">
            <v>65</v>
          </cell>
          <cell r="R509">
            <v>65</v>
          </cell>
          <cell r="S509">
            <v>65</v>
          </cell>
          <cell r="T509" t="str">
            <v>实物资产</v>
          </cell>
          <cell r="U509" t="str">
            <v>集体</v>
          </cell>
          <cell r="V509" t="str">
            <v>中吊村</v>
          </cell>
        </row>
        <row r="509">
          <cell r="Z509" t="str">
            <v>在用</v>
          </cell>
        </row>
        <row r="510">
          <cell r="B510" t="str">
            <v>老君坡镇柳岔村便民广场及村级综合服务中心建设工程</v>
          </cell>
          <cell r="C510" t="str">
            <v>公益性资产</v>
          </cell>
          <cell r="D510" t="str">
            <v>老君坡镇</v>
          </cell>
          <cell r="E510" t="str">
            <v>财政局</v>
          </cell>
          <cell r="F510" t="str">
            <v>老君坡镇</v>
          </cell>
          <cell r="G510" t="str">
            <v>柳岔村</v>
          </cell>
          <cell r="H510" t="str">
            <v>1、新建（13.2m*10.8m）文化舞台一座、配套（13.2m*3.3m）化妆间；2、硬化12㎝厚广场1500㎡；3、新建2m高围墙100m；4、新建30㎡（20㎡旱厕、10㎡无害化厕所）厕所一座；5、铁艺大门一座；6、安装太阳能路灯15盏；7、种植高2m的云杉101棵；8、新建文化活动室27㎡；9、新建村级综合服务中心180㎡。</v>
          </cell>
          <cell r="I510">
            <v>2019</v>
          </cell>
          <cell r="J510">
            <v>2019</v>
          </cell>
          <cell r="K510">
            <v>15</v>
          </cell>
          <cell r="L510" t="str">
            <v>会财农发〔2019〕26 号</v>
          </cell>
        </row>
        <row r="510">
          <cell r="Q510">
            <v>90</v>
          </cell>
          <cell r="R510">
            <v>90</v>
          </cell>
          <cell r="S510">
            <v>90</v>
          </cell>
          <cell r="T510" t="str">
            <v>实物资产</v>
          </cell>
          <cell r="U510" t="str">
            <v>集体</v>
          </cell>
          <cell r="V510" t="str">
            <v>柳岔村</v>
          </cell>
        </row>
        <row r="510">
          <cell r="Z510" t="str">
            <v>在用</v>
          </cell>
        </row>
        <row r="511">
          <cell r="B511" t="str">
            <v>老君坡镇谢岔村便民广场及村级综合服务中心建设工程</v>
          </cell>
          <cell r="C511" t="str">
            <v>公益性资产</v>
          </cell>
          <cell r="D511" t="str">
            <v>老君坡镇</v>
          </cell>
          <cell r="E511" t="str">
            <v>财政局</v>
          </cell>
          <cell r="F511" t="str">
            <v>老君坡镇</v>
          </cell>
          <cell r="G511" t="str">
            <v>谢岔村</v>
          </cell>
          <cell r="H511" t="str">
            <v>1、新建（13.2m*10.8m）文化舞台一座、配套（13.2m*3.3m）化妆间；2、硬化12㎝厚广场1500㎡；3、新建2m高围墙114m；4、新建30㎡（20㎡旱厕、10㎡无害化厕所）厕所一座；5、铁艺大门一座；6、安装太阳能路灯15盏；7、种植高2m的云杉101棵；8、新建文化活动室23㎡；9、新建村级综合服务中心180㎡。</v>
          </cell>
          <cell r="I511">
            <v>2019</v>
          </cell>
          <cell r="J511">
            <v>2019</v>
          </cell>
          <cell r="K511">
            <v>15</v>
          </cell>
          <cell r="L511" t="str">
            <v>会财农发〔2019〕26 号</v>
          </cell>
        </row>
        <row r="511">
          <cell r="Q511">
            <v>90</v>
          </cell>
          <cell r="R511">
            <v>90</v>
          </cell>
          <cell r="S511">
            <v>90</v>
          </cell>
          <cell r="T511" t="str">
            <v>实物资产</v>
          </cell>
          <cell r="U511" t="str">
            <v>集体</v>
          </cell>
          <cell r="V511" t="str">
            <v>谢岔村</v>
          </cell>
        </row>
        <row r="511">
          <cell r="Z511" t="str">
            <v>在用</v>
          </cell>
        </row>
        <row r="512">
          <cell r="B512" t="str">
            <v>老君坡镇文岔村村级综合服务中心建设工程</v>
          </cell>
          <cell r="C512" t="str">
            <v>公益性资产</v>
          </cell>
          <cell r="D512" t="str">
            <v>老君坡镇</v>
          </cell>
          <cell r="E512" t="str">
            <v>财政局</v>
          </cell>
          <cell r="F512" t="str">
            <v>老君坡镇</v>
          </cell>
          <cell r="G512" t="str">
            <v>文岔村</v>
          </cell>
          <cell r="H512" t="str">
            <v>新建砖混木结构村级综合服务中心180㎡。</v>
          </cell>
          <cell r="I512">
            <v>2019</v>
          </cell>
          <cell r="J512">
            <v>2019</v>
          </cell>
          <cell r="K512">
            <v>15</v>
          </cell>
          <cell r="L512" t="str">
            <v>会财农发〔2019〕26 号</v>
          </cell>
        </row>
        <row r="512">
          <cell r="Q512">
            <v>25</v>
          </cell>
          <cell r="R512">
            <v>25</v>
          </cell>
          <cell r="S512">
            <v>25</v>
          </cell>
          <cell r="T512" t="str">
            <v>实物资产</v>
          </cell>
          <cell r="U512" t="str">
            <v>集体</v>
          </cell>
          <cell r="V512" t="str">
            <v>文岔村</v>
          </cell>
        </row>
        <row r="512">
          <cell r="Z512" t="str">
            <v>在用</v>
          </cell>
        </row>
        <row r="513">
          <cell r="B513" t="str">
            <v>老君坡镇河口村村级综合服务中心建设工程</v>
          </cell>
          <cell r="C513" t="str">
            <v>公益性资产</v>
          </cell>
          <cell r="D513" t="str">
            <v>老君坡镇</v>
          </cell>
          <cell r="E513" t="str">
            <v>财政局</v>
          </cell>
          <cell r="F513" t="str">
            <v>老君坡镇</v>
          </cell>
          <cell r="G513" t="str">
            <v>河口村</v>
          </cell>
          <cell r="H513" t="str">
            <v>新建砖混木结构村级综合服务中心180㎡。</v>
          </cell>
          <cell r="I513">
            <v>2019</v>
          </cell>
          <cell r="J513">
            <v>2019</v>
          </cell>
          <cell r="K513">
            <v>15</v>
          </cell>
          <cell r="L513" t="str">
            <v>会财农发〔2019〕26 号</v>
          </cell>
        </row>
        <row r="513">
          <cell r="Q513">
            <v>25</v>
          </cell>
          <cell r="R513">
            <v>25</v>
          </cell>
          <cell r="S513">
            <v>25</v>
          </cell>
          <cell r="T513" t="str">
            <v>实物资产</v>
          </cell>
          <cell r="U513" t="str">
            <v>集体</v>
          </cell>
          <cell r="V513" t="str">
            <v>河口村</v>
          </cell>
        </row>
        <row r="513">
          <cell r="Z513" t="str">
            <v>在用</v>
          </cell>
        </row>
        <row r="514">
          <cell r="B514" t="str">
            <v>草滩镇油坊沟村村级综合服务中心建设工程</v>
          </cell>
          <cell r="C514" t="str">
            <v>公益性资产</v>
          </cell>
          <cell r="D514" t="str">
            <v>草滩镇</v>
          </cell>
          <cell r="E514" t="str">
            <v>财政局</v>
          </cell>
          <cell r="F514" t="str">
            <v>草滩镇</v>
          </cell>
          <cell r="G514" t="str">
            <v>油坊沟村</v>
          </cell>
          <cell r="H514" t="str">
            <v>新建砖混木结构村级综合服务中心180㎡。</v>
          </cell>
          <cell r="I514">
            <v>2019</v>
          </cell>
          <cell r="J514">
            <v>2019</v>
          </cell>
          <cell r="K514">
            <v>15</v>
          </cell>
          <cell r="L514" t="str">
            <v>会财农发〔2019〕26 号</v>
          </cell>
        </row>
        <row r="514">
          <cell r="Q514">
            <v>25</v>
          </cell>
          <cell r="R514">
            <v>25</v>
          </cell>
          <cell r="S514">
            <v>25</v>
          </cell>
          <cell r="T514" t="str">
            <v>实物资产</v>
          </cell>
          <cell r="U514" t="str">
            <v>集体</v>
          </cell>
          <cell r="V514" t="str">
            <v>油坊沟村</v>
          </cell>
        </row>
        <row r="514">
          <cell r="Z514" t="str">
            <v>在用</v>
          </cell>
        </row>
        <row r="515">
          <cell r="B515" t="str">
            <v>草滩镇姚岔村便民广场及村级综合服务中心建设工程</v>
          </cell>
          <cell r="C515" t="str">
            <v>公益性资产</v>
          </cell>
          <cell r="D515" t="str">
            <v>草滩镇</v>
          </cell>
          <cell r="E515" t="str">
            <v>财政局</v>
          </cell>
          <cell r="F515" t="str">
            <v>草滩镇</v>
          </cell>
          <cell r="G515" t="str">
            <v>姚岔村</v>
          </cell>
          <cell r="H515" t="str">
            <v>1、新建（13.2m*10.8m）文化舞台一座、配套（3.6m*7.2m*2）化妆间；2、硬化12㎝厚广场2000㎡；3、新建2m高围墙200m；4、新建30㎡（20㎡旱厕、10㎡无害化厕所）厕所一座；5、铁艺大门一座；6、安装太阳能路灯12盏；7、种植胸径10-15cm的垂柳45棵；8、新建村级综合服务中心180㎡。</v>
          </cell>
          <cell r="I515">
            <v>2019</v>
          </cell>
          <cell r="J515">
            <v>2019</v>
          </cell>
          <cell r="K515">
            <v>15</v>
          </cell>
          <cell r="L515" t="str">
            <v>会财农发〔2019〕26 号</v>
          </cell>
        </row>
        <row r="515">
          <cell r="Q515">
            <v>90</v>
          </cell>
          <cell r="R515">
            <v>90</v>
          </cell>
          <cell r="S515">
            <v>90</v>
          </cell>
          <cell r="T515" t="str">
            <v>实物资产</v>
          </cell>
          <cell r="U515" t="str">
            <v>集体</v>
          </cell>
          <cell r="V515" t="str">
            <v>姚岔村</v>
          </cell>
        </row>
        <row r="515">
          <cell r="Z515" t="str">
            <v>在用</v>
          </cell>
        </row>
        <row r="516">
          <cell r="B516" t="str">
            <v>草滩镇麦李村村级综合服务中心建设工程</v>
          </cell>
          <cell r="C516" t="str">
            <v>公益性资产</v>
          </cell>
          <cell r="D516" t="str">
            <v>草滩镇</v>
          </cell>
          <cell r="E516" t="str">
            <v>财政局</v>
          </cell>
          <cell r="F516" t="str">
            <v>草滩镇</v>
          </cell>
          <cell r="G516" t="str">
            <v>麦李村</v>
          </cell>
          <cell r="H516" t="str">
            <v>新建砖混木结构村级综合服务中心180㎡。</v>
          </cell>
          <cell r="I516">
            <v>2019</v>
          </cell>
          <cell r="J516">
            <v>2019</v>
          </cell>
          <cell r="K516">
            <v>15</v>
          </cell>
          <cell r="L516" t="str">
            <v>会财农发〔2019〕26 号</v>
          </cell>
        </row>
        <row r="516">
          <cell r="Q516">
            <v>25</v>
          </cell>
          <cell r="R516">
            <v>25</v>
          </cell>
          <cell r="S516">
            <v>25</v>
          </cell>
          <cell r="T516" t="str">
            <v>实物资产</v>
          </cell>
          <cell r="U516" t="str">
            <v>集体</v>
          </cell>
          <cell r="V516" t="str">
            <v>麦李村</v>
          </cell>
        </row>
        <row r="516">
          <cell r="Z516" t="str">
            <v>在用</v>
          </cell>
        </row>
        <row r="517">
          <cell r="B517" t="str">
            <v>杨崖集镇红土村便民广场及村级综合服务中心建设工程</v>
          </cell>
          <cell r="C517" t="str">
            <v>公益性资产</v>
          </cell>
          <cell r="D517" t="str">
            <v>杨崖集镇</v>
          </cell>
          <cell r="E517" t="str">
            <v>财政局</v>
          </cell>
          <cell r="F517" t="str">
            <v>杨崖集镇</v>
          </cell>
          <cell r="G517" t="str">
            <v>红土村</v>
          </cell>
          <cell r="H517" t="str">
            <v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v>
          </cell>
          <cell r="I517">
            <v>2019</v>
          </cell>
          <cell r="J517">
            <v>2019</v>
          </cell>
          <cell r="K517">
            <v>15</v>
          </cell>
          <cell r="L517" t="str">
            <v>会财农发〔2019〕26 号</v>
          </cell>
        </row>
        <row r="517">
          <cell r="Q517">
            <v>90</v>
          </cell>
          <cell r="R517">
            <v>90</v>
          </cell>
          <cell r="S517">
            <v>90</v>
          </cell>
          <cell r="T517" t="str">
            <v>实物资产</v>
          </cell>
          <cell r="U517" t="str">
            <v>集体</v>
          </cell>
          <cell r="V517" t="str">
            <v>红土村</v>
          </cell>
        </row>
        <row r="517">
          <cell r="Z517" t="str">
            <v>在用</v>
          </cell>
        </row>
        <row r="518">
          <cell r="B518" t="str">
            <v>杨崖集镇陇川村村级综合服务中心建设工程</v>
          </cell>
          <cell r="C518" t="str">
            <v>公益性资产</v>
          </cell>
          <cell r="D518" t="str">
            <v>杨崖集镇</v>
          </cell>
          <cell r="E518" t="str">
            <v>财政局</v>
          </cell>
          <cell r="F518" t="str">
            <v>杨崖集镇</v>
          </cell>
          <cell r="G518" t="str">
            <v>陇川村</v>
          </cell>
          <cell r="H518" t="str">
            <v>新建砖混木结构村级综合服务中心180㎡。</v>
          </cell>
          <cell r="I518">
            <v>2019</v>
          </cell>
          <cell r="J518">
            <v>2019</v>
          </cell>
          <cell r="K518">
            <v>15</v>
          </cell>
          <cell r="L518" t="str">
            <v>会财农发〔2019〕26 号</v>
          </cell>
        </row>
        <row r="518">
          <cell r="Q518">
            <v>25</v>
          </cell>
          <cell r="R518">
            <v>25</v>
          </cell>
          <cell r="S518">
            <v>25</v>
          </cell>
          <cell r="T518" t="str">
            <v>实物资产</v>
          </cell>
          <cell r="U518" t="str">
            <v>集体</v>
          </cell>
          <cell r="V518" t="str">
            <v>陇川村</v>
          </cell>
        </row>
        <row r="518">
          <cell r="Z518" t="str">
            <v>在用</v>
          </cell>
        </row>
        <row r="519">
          <cell r="B519" t="str">
            <v>丁家沟镇梁庄村村级综合服务中心建设工程</v>
          </cell>
          <cell r="C519" t="str">
            <v>公益性资产</v>
          </cell>
          <cell r="D519" t="str">
            <v>丁家沟镇</v>
          </cell>
          <cell r="E519" t="str">
            <v>财政局</v>
          </cell>
          <cell r="F519" t="str">
            <v>丁家沟镇</v>
          </cell>
          <cell r="G519" t="str">
            <v>梁庄村</v>
          </cell>
          <cell r="H519" t="str">
            <v>新建砖混木结构平房180m2。</v>
          </cell>
          <cell r="I519">
            <v>2019</v>
          </cell>
          <cell r="J519">
            <v>2019</v>
          </cell>
          <cell r="K519">
            <v>15</v>
          </cell>
          <cell r="L519" t="str">
            <v>会财农发〔2019〕26 号</v>
          </cell>
        </row>
        <row r="519">
          <cell r="Q519">
            <v>25</v>
          </cell>
          <cell r="R519">
            <v>25</v>
          </cell>
          <cell r="S519">
            <v>25</v>
          </cell>
          <cell r="T519" t="str">
            <v>实物资产</v>
          </cell>
          <cell r="U519" t="str">
            <v>集体</v>
          </cell>
          <cell r="V519" t="str">
            <v>梁庄村</v>
          </cell>
        </row>
        <row r="519">
          <cell r="Z519" t="str">
            <v>在用</v>
          </cell>
        </row>
        <row r="520">
          <cell r="B520" t="str">
            <v>丁家沟镇沈屲村村级综合服务中心建设工程</v>
          </cell>
          <cell r="C520" t="str">
            <v>公益性资产</v>
          </cell>
          <cell r="D520" t="str">
            <v>丁家沟镇</v>
          </cell>
          <cell r="E520" t="str">
            <v>财政局</v>
          </cell>
          <cell r="F520" t="str">
            <v>丁家沟镇</v>
          </cell>
          <cell r="G520" t="str">
            <v>沈屲村</v>
          </cell>
          <cell r="H520" t="str">
            <v>新建砖混木结构平房180m2。</v>
          </cell>
          <cell r="I520">
            <v>2019</v>
          </cell>
          <cell r="J520">
            <v>2019</v>
          </cell>
          <cell r="K520">
            <v>15</v>
          </cell>
          <cell r="L520" t="str">
            <v>会财农发〔2019〕26 号</v>
          </cell>
        </row>
        <row r="520">
          <cell r="Q520">
            <v>25</v>
          </cell>
          <cell r="R520">
            <v>25</v>
          </cell>
          <cell r="S520">
            <v>25</v>
          </cell>
          <cell r="T520" t="str">
            <v>实物资产</v>
          </cell>
          <cell r="U520" t="str">
            <v>集体</v>
          </cell>
          <cell r="V520" t="str">
            <v>沈屲村</v>
          </cell>
        </row>
        <row r="520">
          <cell r="Z520" t="str">
            <v>在用</v>
          </cell>
        </row>
        <row r="521">
          <cell r="B521" t="str">
            <v>丁家沟镇荔峡村便民广场及村级综合服务中心建设工程</v>
          </cell>
          <cell r="C521" t="str">
            <v>公益性资产</v>
          </cell>
          <cell r="D521" t="str">
            <v>丁家沟镇</v>
          </cell>
          <cell r="E521" t="str">
            <v>财政局</v>
          </cell>
          <cell r="F521" t="str">
            <v>丁家沟镇</v>
          </cell>
          <cell r="G521" t="str">
            <v>荔峡村</v>
          </cell>
          <cell r="H521" t="str">
            <v>1、新建（13.2m*10.8m）文化舞台一座、配套（3.6m*7.2m*2）化妆间；2、硬化12㎝厚广场1600㎡；3、新建2m高围墙150m；4、新建30㎡（20㎡旱厕、10㎡无害化厕所）厕所一座；5、铁艺大门一座；6、安装太阳能路灯27盏；7、种植高2.5m的侧柏31棵；8、新建村级综合服务中心180㎡。</v>
          </cell>
          <cell r="I521">
            <v>2019</v>
          </cell>
          <cell r="J521">
            <v>2019</v>
          </cell>
          <cell r="K521">
            <v>15</v>
          </cell>
          <cell r="L521" t="str">
            <v>会财农发〔2019〕26 号</v>
          </cell>
        </row>
        <row r="521">
          <cell r="Q521">
            <v>90</v>
          </cell>
          <cell r="R521">
            <v>90</v>
          </cell>
          <cell r="S521">
            <v>90</v>
          </cell>
          <cell r="T521" t="str">
            <v>实物资产</v>
          </cell>
          <cell r="U521" t="str">
            <v>集体</v>
          </cell>
          <cell r="V521" t="str">
            <v>荔峡村</v>
          </cell>
        </row>
        <row r="521">
          <cell r="Z521" t="str">
            <v>在用</v>
          </cell>
        </row>
        <row r="522">
          <cell r="B522" t="str">
            <v>土高山乡红湾村村级综合服务中心建设工程</v>
          </cell>
          <cell r="C522" t="str">
            <v>公益性资产</v>
          </cell>
          <cell r="D522" t="str">
            <v>土高山乡</v>
          </cell>
          <cell r="E522" t="str">
            <v>财政局</v>
          </cell>
          <cell r="F522" t="str">
            <v>土高山乡</v>
          </cell>
          <cell r="G522" t="str">
            <v>红湾村</v>
          </cell>
          <cell r="H522" t="str">
            <v>1、新建（13.2m*10.8m）文化舞台一座（28.51万元）、配套（3.6m*7.2m*2）化妆间（6.74万元）；2、硬化12㎝厚广场2020㎡（14.15万元）；3、新建2m高围墙150m（5.4万元）；4、新建30㎡厕所一座（3.6万元）；5、铁艺大门一座（0.5万元）；6、安装太阳能路灯17盏（5.1万元）；7、种植高1.5m的侧柏200棵（1万元）。</v>
          </cell>
          <cell r="I522">
            <v>2019</v>
          </cell>
          <cell r="J522">
            <v>2019</v>
          </cell>
          <cell r="K522">
            <v>15</v>
          </cell>
          <cell r="L522" t="str">
            <v>会财农发〔2019〕26 号</v>
          </cell>
        </row>
        <row r="522">
          <cell r="Q522">
            <v>65</v>
          </cell>
          <cell r="R522">
            <v>65</v>
          </cell>
          <cell r="S522">
            <v>65</v>
          </cell>
          <cell r="T522" t="str">
            <v>实物资产</v>
          </cell>
          <cell r="U522" t="str">
            <v>集体</v>
          </cell>
          <cell r="V522" t="str">
            <v>红湾村</v>
          </cell>
        </row>
        <row r="522">
          <cell r="Z522" t="str">
            <v>在用</v>
          </cell>
          <cell r="AA522" t="str">
            <v>红湾村委会</v>
          </cell>
          <cell r="AB522" t="str">
            <v>胡永平</v>
          </cell>
        </row>
        <row r="523">
          <cell r="B523" t="str">
            <v>土高山乡上沟村便民广场及村级综合服务中心建设工程</v>
          </cell>
          <cell r="C523" t="str">
            <v>公益性资产</v>
          </cell>
          <cell r="D523" t="str">
            <v>土高山乡</v>
          </cell>
          <cell r="E523" t="str">
            <v>财政局</v>
          </cell>
          <cell r="F523" t="str">
            <v>土高山乡</v>
          </cell>
          <cell r="G523" t="str">
            <v>上沟村</v>
          </cell>
          <cell r="H523" t="str">
            <v>1、新建（13.2m*10.8m）文化舞台一座、配套（3.6m*7.2m*2）化妆间；2、硬化12㎝厚广场2265㎡；3、新建2m高围墙150m；4、新建30㎡（20㎡旱厕、10㎡无害化厕所）厕所一座；5、铁艺大门一座；6、安装太阳能路灯10盏；7、种植高1.5m的侧柏200棵；8、新建村级综合服务中心180㎡。</v>
          </cell>
          <cell r="I523">
            <v>2019</v>
          </cell>
          <cell r="J523">
            <v>2019</v>
          </cell>
          <cell r="K523">
            <v>15</v>
          </cell>
          <cell r="L523" t="str">
            <v>会财农发〔2019〕26 号</v>
          </cell>
        </row>
        <row r="523">
          <cell r="Q523">
            <v>90</v>
          </cell>
          <cell r="R523">
            <v>90</v>
          </cell>
          <cell r="S523">
            <v>90</v>
          </cell>
          <cell r="T523" t="str">
            <v>实物资产</v>
          </cell>
          <cell r="U523" t="str">
            <v>集体</v>
          </cell>
          <cell r="V523" t="str">
            <v>上沟村</v>
          </cell>
        </row>
        <row r="523">
          <cell r="Z523" t="str">
            <v>在用</v>
          </cell>
          <cell r="AA523" t="str">
            <v>上沟村委会</v>
          </cell>
          <cell r="AB523" t="str">
            <v>王建彬</v>
          </cell>
        </row>
        <row r="524">
          <cell r="B524" t="str">
            <v>土门岘镇张门村村级综合服务中心建设工程</v>
          </cell>
          <cell r="C524" t="str">
            <v>公益性资产</v>
          </cell>
          <cell r="D524" t="str">
            <v>土门岘镇</v>
          </cell>
          <cell r="E524" t="str">
            <v>财政局</v>
          </cell>
          <cell r="F524" t="str">
            <v>土门岘镇</v>
          </cell>
          <cell r="G524" t="str">
            <v>张门村</v>
          </cell>
          <cell r="H524" t="str">
            <v>新建砖混木结构村级综合服务中心180㎡。</v>
          </cell>
          <cell r="I524">
            <v>2019</v>
          </cell>
          <cell r="J524">
            <v>2019</v>
          </cell>
          <cell r="K524">
            <v>15</v>
          </cell>
          <cell r="L524" t="str">
            <v>会财农发〔2019〕26 号</v>
          </cell>
        </row>
        <row r="524">
          <cell r="Q524">
            <v>25</v>
          </cell>
          <cell r="R524">
            <v>25</v>
          </cell>
          <cell r="S524">
            <v>25</v>
          </cell>
          <cell r="T524" t="str">
            <v>实物资产</v>
          </cell>
          <cell r="U524" t="str">
            <v>集体</v>
          </cell>
          <cell r="V524" t="str">
            <v>张门村</v>
          </cell>
        </row>
        <row r="524">
          <cell r="Z524" t="str">
            <v>在用</v>
          </cell>
        </row>
        <row r="525">
          <cell r="B525" t="str">
            <v>土门岘镇安坡村便民广场建设工程</v>
          </cell>
          <cell r="C525" t="str">
            <v>公益性资产</v>
          </cell>
          <cell r="D525" t="str">
            <v>土门岘镇</v>
          </cell>
          <cell r="E525" t="str">
            <v>财政局</v>
          </cell>
          <cell r="F525" t="str">
            <v>土门岘镇</v>
          </cell>
          <cell r="G525" t="str">
            <v>安坡村</v>
          </cell>
          <cell r="H525" t="str">
            <v>1、新建（13.2m*10.8m）文化舞台一座、配套（3.6m*7.2m*2）化妆间；2、硬化12㎝厚广场1500㎡；3、新建2m高围墙200m；4、新建30㎡厕所一座；5、铁艺大门一座；6、安装太阳能路灯22盏；7、种植胸径10-15cm的垂柳135棵。</v>
          </cell>
          <cell r="I525">
            <v>2019</v>
          </cell>
          <cell r="J525">
            <v>2019</v>
          </cell>
          <cell r="K525">
            <v>15</v>
          </cell>
          <cell r="L525" t="str">
            <v>会财农发〔2019〕26 号</v>
          </cell>
        </row>
        <row r="525">
          <cell r="Q525">
            <v>65</v>
          </cell>
          <cell r="R525">
            <v>65</v>
          </cell>
          <cell r="S525">
            <v>65</v>
          </cell>
          <cell r="T525" t="str">
            <v>实物资产</v>
          </cell>
          <cell r="U525" t="str">
            <v>集体</v>
          </cell>
          <cell r="V525" t="str">
            <v>安坡村</v>
          </cell>
        </row>
        <row r="525">
          <cell r="Z525" t="str">
            <v>在用</v>
          </cell>
        </row>
        <row r="526">
          <cell r="B526" t="str">
            <v>大沟镇掌里村便民广场及村级综合服务中心建设工程</v>
          </cell>
          <cell r="C526" t="str">
            <v>公益性资产</v>
          </cell>
          <cell r="D526" t="str">
            <v>大沟镇</v>
          </cell>
          <cell r="E526" t="str">
            <v>财政局</v>
          </cell>
          <cell r="F526" t="str">
            <v>大沟镇</v>
          </cell>
          <cell r="G526" t="str">
            <v>掌里村</v>
          </cell>
          <cell r="H526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6">
            <v>2019</v>
          </cell>
          <cell r="J526">
            <v>2019</v>
          </cell>
          <cell r="K526">
            <v>15</v>
          </cell>
          <cell r="L526" t="str">
            <v>会财农发〔2019〕26 号</v>
          </cell>
        </row>
        <row r="526">
          <cell r="Q526">
            <v>90</v>
          </cell>
          <cell r="R526">
            <v>90</v>
          </cell>
          <cell r="S526">
            <v>90</v>
          </cell>
          <cell r="T526" t="str">
            <v>实物资产</v>
          </cell>
          <cell r="U526" t="str">
            <v>集体</v>
          </cell>
          <cell r="V526" t="str">
            <v>掌里村</v>
          </cell>
        </row>
        <row r="526">
          <cell r="Z526" t="str">
            <v>在用</v>
          </cell>
        </row>
        <row r="527">
          <cell r="B527" t="str">
            <v>大沟镇庄湾村便民广场及村级综合服务中心建设工程</v>
          </cell>
          <cell r="C527" t="str">
            <v>公益性资产</v>
          </cell>
          <cell r="D527" t="str">
            <v>大沟镇</v>
          </cell>
          <cell r="E527" t="str">
            <v>财政局</v>
          </cell>
          <cell r="F527" t="str">
            <v>大沟镇</v>
          </cell>
          <cell r="G527" t="str">
            <v>庄湾村</v>
          </cell>
          <cell r="H527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7">
            <v>2019</v>
          </cell>
          <cell r="J527">
            <v>2019</v>
          </cell>
          <cell r="K527">
            <v>15</v>
          </cell>
          <cell r="L527" t="str">
            <v>会财农发〔2019〕26 号</v>
          </cell>
        </row>
        <row r="527">
          <cell r="Q527">
            <v>90</v>
          </cell>
          <cell r="R527">
            <v>90</v>
          </cell>
          <cell r="S527">
            <v>90</v>
          </cell>
          <cell r="T527" t="str">
            <v>实物资产</v>
          </cell>
          <cell r="U527" t="str">
            <v>集体</v>
          </cell>
          <cell r="V527" t="str">
            <v>庄湾村</v>
          </cell>
        </row>
        <row r="527">
          <cell r="Z527" t="str">
            <v>在用</v>
          </cell>
        </row>
        <row r="528">
          <cell r="B528" t="str">
            <v>大沟镇厍曲村村级综合服务中心建设工程</v>
          </cell>
          <cell r="C528" t="str">
            <v>公益性资产</v>
          </cell>
          <cell r="D528" t="str">
            <v>大沟镇</v>
          </cell>
          <cell r="E528" t="str">
            <v>财政局</v>
          </cell>
          <cell r="F528" t="str">
            <v>大沟镇</v>
          </cell>
          <cell r="G528" t="str">
            <v>厍曲村</v>
          </cell>
          <cell r="H528" t="str">
            <v>新建砖混二层楼村级综合服务中心340㎡。</v>
          </cell>
          <cell r="I528">
            <v>2019</v>
          </cell>
          <cell r="J528">
            <v>2019</v>
          </cell>
          <cell r="K528">
            <v>15</v>
          </cell>
          <cell r="L528" t="str">
            <v>会财农发〔2019〕26 号</v>
          </cell>
        </row>
        <row r="528">
          <cell r="Q528">
            <v>25</v>
          </cell>
          <cell r="R528">
            <v>25</v>
          </cell>
          <cell r="S528">
            <v>25</v>
          </cell>
          <cell r="T528" t="str">
            <v>实物资产</v>
          </cell>
          <cell r="U528" t="str">
            <v>集体</v>
          </cell>
          <cell r="V528" t="str">
            <v>厍曲村</v>
          </cell>
        </row>
        <row r="528">
          <cell r="Z528" t="str">
            <v>在用</v>
          </cell>
        </row>
        <row r="529">
          <cell r="B529" t="str">
            <v>太平店镇贾铺村村级综合服务中心建设工程</v>
          </cell>
          <cell r="C529" t="str">
            <v>公益性资产</v>
          </cell>
          <cell r="D529" t="str">
            <v>太平店镇</v>
          </cell>
          <cell r="E529" t="str">
            <v>财政局</v>
          </cell>
          <cell r="F529" t="str">
            <v>太平店镇</v>
          </cell>
          <cell r="G529" t="str">
            <v>贾铺村</v>
          </cell>
          <cell r="H529" t="str">
            <v>新建砖混木结构村级综合服务中心180㎡。</v>
          </cell>
          <cell r="I529">
            <v>2019</v>
          </cell>
          <cell r="J529">
            <v>2019</v>
          </cell>
          <cell r="K529">
            <v>15</v>
          </cell>
          <cell r="L529" t="str">
            <v>会财农发〔2019〕26 号</v>
          </cell>
        </row>
        <row r="529">
          <cell r="Q529">
            <v>25</v>
          </cell>
          <cell r="R529">
            <v>25</v>
          </cell>
          <cell r="S529">
            <v>25</v>
          </cell>
          <cell r="T529" t="str">
            <v>实物资产</v>
          </cell>
          <cell r="U529" t="str">
            <v>集体</v>
          </cell>
          <cell r="V529" t="str">
            <v>贾铺村</v>
          </cell>
        </row>
        <row r="529">
          <cell r="Z529" t="str">
            <v>在用</v>
          </cell>
        </row>
        <row r="530">
          <cell r="B530" t="str">
            <v>平头川镇柳树沟村村级综合服务中心建设工程</v>
          </cell>
          <cell r="C530" t="str">
            <v>公益性资产</v>
          </cell>
          <cell r="D530" t="str">
            <v>平头川镇</v>
          </cell>
          <cell r="E530" t="str">
            <v>财政局</v>
          </cell>
          <cell r="F530" t="str">
            <v>平头川镇</v>
          </cell>
          <cell r="G530" t="str">
            <v>柳树沟村</v>
          </cell>
          <cell r="H530" t="str">
            <v>新建砖混木结构村级综合服务中心180㎡。</v>
          </cell>
          <cell r="I530">
            <v>2019</v>
          </cell>
          <cell r="J530">
            <v>2019</v>
          </cell>
          <cell r="K530">
            <v>15</v>
          </cell>
          <cell r="L530" t="str">
            <v>会财农发〔2019〕26 号</v>
          </cell>
        </row>
        <row r="530">
          <cell r="Q530">
            <v>25</v>
          </cell>
          <cell r="R530">
            <v>25</v>
          </cell>
          <cell r="S530">
            <v>25</v>
          </cell>
          <cell r="T530" t="str">
            <v>实物资产</v>
          </cell>
          <cell r="U530" t="str">
            <v>集体</v>
          </cell>
          <cell r="V530" t="str">
            <v>柳树沟村</v>
          </cell>
        </row>
        <row r="530">
          <cell r="Z530" t="str">
            <v>在用</v>
          </cell>
        </row>
        <row r="531">
          <cell r="B531" t="str">
            <v>平头川镇万曲村便民广场及村级综合服务中心建设工程</v>
          </cell>
          <cell r="C531" t="str">
            <v>公益性资产</v>
          </cell>
          <cell r="D531" t="str">
            <v>平头川镇</v>
          </cell>
          <cell r="E531" t="str">
            <v>财政局</v>
          </cell>
          <cell r="F531" t="str">
            <v>平头川镇</v>
          </cell>
          <cell r="G531" t="str">
            <v>万曲村</v>
          </cell>
          <cell r="H531" t="str">
            <v>1、新建（13.2m*10.8m）文化舞台一座、配套（13.2*3.3）化妆间；2、硬化12㎝厚广场2133㎡；3、新建砖围墙150m；4、新建50㎡（40㎡旱厕、10㎡无害化厕所）厕所一座；5、铁艺大门一座；6、安装太阳能路灯12盏；7、新建村级综合服务中心180㎡。</v>
          </cell>
          <cell r="I531">
            <v>2019</v>
          </cell>
          <cell r="J531">
            <v>2019</v>
          </cell>
          <cell r="K531">
            <v>15</v>
          </cell>
          <cell r="L531" t="str">
            <v>会财农发〔2019〕26 号</v>
          </cell>
        </row>
        <row r="531">
          <cell r="Q531">
            <v>90</v>
          </cell>
          <cell r="R531">
            <v>90</v>
          </cell>
          <cell r="S531">
            <v>90</v>
          </cell>
          <cell r="T531" t="str">
            <v>实物资产</v>
          </cell>
          <cell r="U531" t="str">
            <v>集体</v>
          </cell>
          <cell r="V531" t="str">
            <v>万曲村</v>
          </cell>
        </row>
        <row r="531">
          <cell r="Z531" t="str">
            <v>在用</v>
          </cell>
        </row>
        <row r="532">
          <cell r="B532" t="str">
            <v>平头川镇李湾村村级综合服务中心建设工程</v>
          </cell>
          <cell r="C532" t="str">
            <v>公益性资产</v>
          </cell>
          <cell r="D532" t="str">
            <v>平头川镇</v>
          </cell>
          <cell r="E532" t="str">
            <v>财政局</v>
          </cell>
          <cell r="F532" t="str">
            <v>平头川镇</v>
          </cell>
          <cell r="G532" t="str">
            <v>李湾村</v>
          </cell>
          <cell r="H532" t="str">
            <v>新建砖混木结构村级综合服务中心180㎡。</v>
          </cell>
          <cell r="I532">
            <v>2019</v>
          </cell>
          <cell r="J532">
            <v>2019</v>
          </cell>
          <cell r="K532">
            <v>15</v>
          </cell>
          <cell r="L532" t="str">
            <v>会财农发〔2019〕26 号</v>
          </cell>
        </row>
        <row r="532">
          <cell r="Q532">
            <v>25</v>
          </cell>
          <cell r="R532">
            <v>25</v>
          </cell>
          <cell r="S532">
            <v>25</v>
          </cell>
          <cell r="T532" t="str">
            <v>实物资产</v>
          </cell>
          <cell r="U532" t="str">
            <v>集体</v>
          </cell>
          <cell r="V532" t="str">
            <v>李湾村</v>
          </cell>
        </row>
        <row r="532">
          <cell r="Z532" t="str">
            <v>在用</v>
          </cell>
        </row>
        <row r="533">
          <cell r="B533" t="str">
            <v>河畔镇两迎水村文化广场建设项目</v>
          </cell>
          <cell r="C533" t="str">
            <v>公益性资产</v>
          </cell>
          <cell r="D533" t="str">
            <v>河畔镇</v>
          </cell>
          <cell r="E533" t="str">
            <v>财政局</v>
          </cell>
          <cell r="F533" t="str">
            <v>河畔镇</v>
          </cell>
          <cell r="G533" t="str">
            <v>两迎水村</v>
          </cell>
          <cell r="H533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  <cell r="I533">
            <v>2020</v>
          </cell>
          <cell r="J533">
            <v>2020</v>
          </cell>
          <cell r="K533">
            <v>15</v>
          </cell>
          <cell r="L533" t="str">
            <v>会财农发[2020]20号</v>
          </cell>
        </row>
        <row r="533">
          <cell r="Q533">
            <v>90</v>
          </cell>
          <cell r="R533">
            <v>90</v>
          </cell>
          <cell r="S533">
            <v>90</v>
          </cell>
          <cell r="T533" t="str">
            <v>实物资产</v>
          </cell>
          <cell r="U533" t="str">
            <v>集体</v>
          </cell>
          <cell r="V533" t="str">
            <v>两迎水村</v>
          </cell>
        </row>
        <row r="533">
          <cell r="Z533" t="str">
            <v>在用</v>
          </cell>
        </row>
        <row r="534">
          <cell r="B534" t="str">
            <v>头寨子镇八岔村文化广场建设工程</v>
          </cell>
          <cell r="C534" t="str">
            <v>公益性资产</v>
          </cell>
          <cell r="D534" t="str">
            <v>头寨子</v>
          </cell>
          <cell r="E534" t="str">
            <v>财政局</v>
          </cell>
          <cell r="F534" t="str">
            <v>头寨子</v>
          </cell>
          <cell r="G534" t="str">
            <v>八岔村</v>
          </cell>
          <cell r="H534" t="str">
            <v>新建（13.7m*11.3m）砖混结构文化舞台一座并配套63.6㎡化妆室一座，屋面为钢木结构；硬化广场1970㎡；新砌高1.8米砖围墙52m，新建铁艺围栏108m。</v>
          </cell>
          <cell r="I534">
            <v>2020</v>
          </cell>
          <cell r="J534">
            <v>2020</v>
          </cell>
          <cell r="K534">
            <v>15</v>
          </cell>
          <cell r="L534" t="str">
            <v>会财农发[2020]20号</v>
          </cell>
        </row>
        <row r="534">
          <cell r="Q534">
            <v>60</v>
          </cell>
          <cell r="R534">
            <v>60</v>
          </cell>
          <cell r="S534">
            <v>60</v>
          </cell>
          <cell r="T534" t="str">
            <v>实物资产</v>
          </cell>
          <cell r="U534" t="str">
            <v>集体</v>
          </cell>
          <cell r="V534" t="str">
            <v>八岔村</v>
          </cell>
        </row>
        <row r="534">
          <cell r="Z534" t="str">
            <v>在用</v>
          </cell>
        </row>
        <row r="535">
          <cell r="B535" t="str">
            <v>新庄塬镇杜岘村文化广场建设工程</v>
          </cell>
          <cell r="C535" t="str">
            <v>公益性资产</v>
          </cell>
          <cell r="D535" t="str">
            <v>新庄塬</v>
          </cell>
          <cell r="E535" t="str">
            <v>财政局</v>
          </cell>
          <cell r="F535" t="str">
            <v>新庄塬</v>
          </cell>
          <cell r="G535" t="str">
            <v>杜岘村</v>
          </cell>
          <cell r="H535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  <cell r="I535">
            <v>2020</v>
          </cell>
          <cell r="J535">
            <v>2020</v>
          </cell>
          <cell r="K535">
            <v>15</v>
          </cell>
          <cell r="L535" t="str">
            <v>会财农发[2020]20号</v>
          </cell>
        </row>
        <row r="535">
          <cell r="Q535">
            <v>60</v>
          </cell>
          <cell r="R535">
            <v>60</v>
          </cell>
          <cell r="S535">
            <v>60</v>
          </cell>
          <cell r="T535" t="str">
            <v>实物资产</v>
          </cell>
          <cell r="U535" t="str">
            <v>集体</v>
          </cell>
          <cell r="V535" t="str">
            <v>杜岘村</v>
          </cell>
        </row>
        <row r="535">
          <cell r="Z535" t="str">
            <v>在用</v>
          </cell>
        </row>
        <row r="536">
          <cell r="B536" t="str">
            <v>郭城驿镇新堡子村文化广场建设工程</v>
          </cell>
          <cell r="C536" t="str">
            <v>公益性资产</v>
          </cell>
          <cell r="D536" t="str">
            <v>郭城驿</v>
          </cell>
          <cell r="E536" t="str">
            <v>财政局</v>
          </cell>
          <cell r="F536" t="str">
            <v>郭城驿</v>
          </cell>
          <cell r="G536" t="str">
            <v>新堡子村</v>
          </cell>
          <cell r="H536" t="str">
            <v>新建文化活动室360㎡，硬化广场2000㎡。</v>
          </cell>
          <cell r="I536">
            <v>2020</v>
          </cell>
          <cell r="J536">
            <v>2020</v>
          </cell>
          <cell r="K536">
            <v>15</v>
          </cell>
          <cell r="L536" t="str">
            <v>会财农发[2020]20号</v>
          </cell>
        </row>
        <row r="536">
          <cell r="Q536">
            <v>60</v>
          </cell>
          <cell r="R536">
            <v>60</v>
          </cell>
          <cell r="S536">
            <v>60</v>
          </cell>
          <cell r="T536" t="str">
            <v>实物资产</v>
          </cell>
          <cell r="U536" t="str">
            <v>集体</v>
          </cell>
          <cell r="V536" t="str">
            <v>新堡子村</v>
          </cell>
        </row>
        <row r="536">
          <cell r="Z536" t="str">
            <v>在用</v>
          </cell>
        </row>
        <row r="537">
          <cell r="B537" t="str">
            <v>甘沟驿镇修岔村文化广场建设工程</v>
          </cell>
          <cell r="C537" t="str">
            <v>公益性资产</v>
          </cell>
          <cell r="D537" t="str">
            <v>甘沟驿</v>
          </cell>
          <cell r="E537" t="str">
            <v>财政局</v>
          </cell>
          <cell r="F537" t="str">
            <v>甘沟驿</v>
          </cell>
          <cell r="G537" t="str">
            <v>修岔村</v>
          </cell>
          <cell r="H537" t="str">
            <v>新建13.7*11.3文化舞台一座，硬化广场2000㎡，新建铁艺大门1个，安装太阳能路灯33盏。</v>
          </cell>
          <cell r="I537">
            <v>2020</v>
          </cell>
          <cell r="J537">
            <v>2020</v>
          </cell>
          <cell r="K537">
            <v>15</v>
          </cell>
          <cell r="L537" t="str">
            <v>会财农发[2020]20号</v>
          </cell>
        </row>
        <row r="537">
          <cell r="Q537">
            <v>60</v>
          </cell>
          <cell r="R537">
            <v>60</v>
          </cell>
          <cell r="S537">
            <v>60</v>
          </cell>
          <cell r="T537" t="str">
            <v>实物资产</v>
          </cell>
          <cell r="U537" t="str">
            <v>集体</v>
          </cell>
          <cell r="V537" t="str">
            <v>修岔村</v>
          </cell>
        </row>
        <row r="537">
          <cell r="Z537" t="str">
            <v>在用</v>
          </cell>
        </row>
        <row r="538">
          <cell r="B538" t="str">
            <v>汉岔镇南湾村文化广场建设工程</v>
          </cell>
          <cell r="C538" t="str">
            <v>公益性资产</v>
          </cell>
          <cell r="D538" t="str">
            <v>汉岔镇</v>
          </cell>
          <cell r="E538" t="str">
            <v>财政局</v>
          </cell>
          <cell r="F538" t="str">
            <v>汉岔镇</v>
          </cell>
          <cell r="G538" t="str">
            <v>南湾村</v>
          </cell>
          <cell r="H538" t="str">
            <v>新建13m*11m砖混结构文化舞台一座，并配套39㎡化妆室一座；硬化广场1200㎡，厚12cm；新建20㎡厕所一座；新建文化活动室85㎡。</v>
          </cell>
          <cell r="I538">
            <v>2020</v>
          </cell>
          <cell r="J538">
            <v>2020</v>
          </cell>
          <cell r="K538">
            <v>15</v>
          </cell>
          <cell r="L538" t="str">
            <v>会财农发[2020]20号</v>
          </cell>
        </row>
        <row r="538">
          <cell r="Q538">
            <v>60</v>
          </cell>
          <cell r="R538">
            <v>60</v>
          </cell>
          <cell r="S538">
            <v>60</v>
          </cell>
          <cell r="T538" t="str">
            <v>实物资产</v>
          </cell>
          <cell r="U538" t="str">
            <v>集体</v>
          </cell>
          <cell r="V538" t="str">
            <v>南湾村</v>
          </cell>
        </row>
        <row r="538">
          <cell r="Z538" t="str">
            <v>在用</v>
          </cell>
        </row>
        <row r="539">
          <cell r="B539" t="str">
            <v>刘家寨子镇李寨村文化广场建设工程</v>
          </cell>
          <cell r="C539" t="str">
            <v>公益性资产</v>
          </cell>
          <cell r="D539" t="str">
            <v>刘家寨子</v>
          </cell>
          <cell r="E539" t="str">
            <v>财政局</v>
          </cell>
          <cell r="F539" t="str">
            <v>刘家寨子</v>
          </cell>
          <cell r="G539" t="str">
            <v>李寨村</v>
          </cell>
          <cell r="H539" t="str">
            <v>新建(长13.7米*宽11.3米)砖混结构文化舞台一座并配套63.6平方化妆室一座，屋面为钢木结构；新建厕所20m²；硬化广场面积1200m²、厚12cm；新砌高1.8米砖围墙150m；通透式围栏70m；新建铁艺大门一座,</v>
          </cell>
          <cell r="I539">
            <v>2020</v>
          </cell>
          <cell r="J539">
            <v>2020</v>
          </cell>
          <cell r="K539">
            <v>15</v>
          </cell>
          <cell r="L539" t="str">
            <v>会财农发[2020]20号</v>
          </cell>
        </row>
        <row r="539">
          <cell r="Q539">
            <v>60</v>
          </cell>
          <cell r="R539">
            <v>60</v>
          </cell>
          <cell r="S539">
            <v>60</v>
          </cell>
          <cell r="T539" t="str">
            <v>实物资产</v>
          </cell>
          <cell r="U539" t="str">
            <v>集体</v>
          </cell>
          <cell r="V539" t="str">
            <v>李寨村</v>
          </cell>
        </row>
        <row r="539">
          <cell r="Z539" t="str">
            <v>在用</v>
          </cell>
        </row>
        <row r="540">
          <cell r="B540" t="str">
            <v>刘家寨子镇甜水井村综合文化服务中心工程</v>
          </cell>
          <cell r="C540" t="str">
            <v>公益性资产</v>
          </cell>
          <cell r="D540" t="str">
            <v>刘家寨子</v>
          </cell>
          <cell r="E540" t="str">
            <v>财政局</v>
          </cell>
          <cell r="F540" t="str">
            <v>刘家寨子</v>
          </cell>
          <cell r="G540" t="str">
            <v>甜水井村</v>
          </cell>
          <cell r="H540" t="str">
            <v>新建文化活动室160m²</v>
          </cell>
          <cell r="I540">
            <v>2020</v>
          </cell>
          <cell r="J540">
            <v>2020</v>
          </cell>
          <cell r="K540">
            <v>15</v>
          </cell>
          <cell r="L540" t="str">
            <v>会财农发[2020]20号</v>
          </cell>
        </row>
        <row r="540">
          <cell r="Q540">
            <v>20</v>
          </cell>
          <cell r="R540">
            <v>20</v>
          </cell>
          <cell r="S540">
            <v>20</v>
          </cell>
          <cell r="T540" t="str">
            <v>实物资产</v>
          </cell>
          <cell r="U540" t="str">
            <v>集体</v>
          </cell>
          <cell r="V540" t="str">
            <v>甜水井村</v>
          </cell>
        </row>
        <row r="540">
          <cell r="Z540" t="str">
            <v>在用</v>
          </cell>
        </row>
        <row r="541">
          <cell r="B541" t="str">
            <v>草滩镇殿坪村文化广场建设工程</v>
          </cell>
          <cell r="C541" t="str">
            <v>公益性资产</v>
          </cell>
          <cell r="D541" t="str">
            <v>草滩镇</v>
          </cell>
          <cell r="E541" t="str">
            <v>财政局</v>
          </cell>
          <cell r="F541" t="str">
            <v>草滩镇</v>
          </cell>
          <cell r="G541" t="str">
            <v>殿坪村</v>
          </cell>
          <cell r="H541" t="str">
            <v>修建长13*11m砖混结构设施文化舞台一座，屋面为钢木结构；配套48㎡化妆室一座，硬化广场1600㎡、厚12cm；新修砖围墙120m；新建大门一座；新建厕所12㎡。</v>
          </cell>
          <cell r="I541">
            <v>2020</v>
          </cell>
          <cell r="J541">
            <v>2020</v>
          </cell>
          <cell r="K541">
            <v>15</v>
          </cell>
          <cell r="L541" t="str">
            <v>会财农发[2020]20号</v>
          </cell>
        </row>
        <row r="541">
          <cell r="Q541">
            <v>60</v>
          </cell>
          <cell r="R541">
            <v>60</v>
          </cell>
          <cell r="S541">
            <v>60</v>
          </cell>
          <cell r="T541" t="str">
            <v>实物资产</v>
          </cell>
          <cell r="U541" t="str">
            <v>集体</v>
          </cell>
          <cell r="V541" t="str">
            <v>殿坪村</v>
          </cell>
        </row>
        <row r="541">
          <cell r="Z541" t="str">
            <v>在用</v>
          </cell>
        </row>
        <row r="542">
          <cell r="B542" t="str">
            <v>平头川镇任湾村文化广场建设工程</v>
          </cell>
          <cell r="C542" t="str">
            <v>公益性资产</v>
          </cell>
          <cell r="D542" t="str">
            <v>平头川镇</v>
          </cell>
          <cell r="E542" t="str">
            <v>财政局</v>
          </cell>
          <cell r="F542" t="str">
            <v>平头川镇</v>
          </cell>
          <cell r="G542" t="str">
            <v>任湾村</v>
          </cell>
          <cell r="H542" t="str">
            <v>修建长13*11m砖混结构设施文化舞台一座，屋面为钢木结构；配套48㎡化妆室一座，硬化1080㎡、厚12cm；新修围墙50m；新建厕所20㎡,新建大门1座。</v>
          </cell>
          <cell r="I542">
            <v>2020</v>
          </cell>
          <cell r="J542">
            <v>2020</v>
          </cell>
          <cell r="K542">
            <v>15</v>
          </cell>
          <cell r="L542" t="str">
            <v>会财农发[2020]20号</v>
          </cell>
        </row>
        <row r="542">
          <cell r="Q542">
            <v>60</v>
          </cell>
          <cell r="R542">
            <v>60</v>
          </cell>
          <cell r="S542">
            <v>60</v>
          </cell>
          <cell r="T542" t="str">
            <v>实物资产</v>
          </cell>
          <cell r="U542" t="str">
            <v>集体</v>
          </cell>
          <cell r="V542" t="str">
            <v>任湾村</v>
          </cell>
        </row>
        <row r="542">
          <cell r="Z542" t="str">
            <v>在用</v>
          </cell>
        </row>
        <row r="543">
          <cell r="B543" t="str">
            <v>会师镇南咀村文化广场建设工程</v>
          </cell>
          <cell r="C543" t="str">
            <v>公益性资产</v>
          </cell>
          <cell r="D543" t="str">
            <v>会师镇</v>
          </cell>
          <cell r="E543" t="str">
            <v>财政局</v>
          </cell>
          <cell r="F543" t="str">
            <v>会师镇</v>
          </cell>
          <cell r="G543" t="str">
            <v>南咀村</v>
          </cell>
          <cell r="H543" t="str">
            <v>硬化面积2000㎡,厚12cm，新建围墙350m。</v>
          </cell>
          <cell r="I543">
            <v>2020</v>
          </cell>
          <cell r="J543">
            <v>2020</v>
          </cell>
          <cell r="K543">
            <v>15</v>
          </cell>
          <cell r="L543" t="str">
            <v>会财农发[2020]20号</v>
          </cell>
        </row>
        <row r="543">
          <cell r="Q543">
            <v>30</v>
          </cell>
          <cell r="R543">
            <v>30</v>
          </cell>
          <cell r="S543">
            <v>30</v>
          </cell>
          <cell r="T543" t="str">
            <v>实物资产</v>
          </cell>
          <cell r="U543" t="str">
            <v>集体</v>
          </cell>
          <cell r="V543" t="str">
            <v>南咀村</v>
          </cell>
        </row>
        <row r="543">
          <cell r="Z543" t="str">
            <v>在用</v>
          </cell>
        </row>
        <row r="544">
          <cell r="B544" t="str">
            <v>河畔镇冯家堡村湾儿社道路硬化工程  </v>
          </cell>
          <cell r="C544" t="str">
            <v>公益性资产</v>
          </cell>
          <cell r="D544" t="str">
            <v>河畔镇</v>
          </cell>
          <cell r="E544" t="str">
            <v>财政局</v>
          </cell>
          <cell r="F544" t="str">
            <v>河畔镇</v>
          </cell>
          <cell r="G544" t="str">
            <v>冯堡村</v>
          </cell>
          <cell r="H544" t="str">
            <v>道路硬化2.6km，厚18cm，宽3.5m；硬化边沟1km。</v>
          </cell>
          <cell r="I544">
            <v>2020</v>
          </cell>
          <cell r="J544">
            <v>2020</v>
          </cell>
          <cell r="K544">
            <v>15</v>
          </cell>
          <cell r="L544" t="str">
            <v>会财农发[2020]20号</v>
          </cell>
        </row>
        <row r="544">
          <cell r="Q544">
            <v>96</v>
          </cell>
          <cell r="R544">
            <v>96</v>
          </cell>
          <cell r="S544">
            <v>96</v>
          </cell>
          <cell r="T544" t="str">
            <v>实物资产</v>
          </cell>
          <cell r="U544" t="str">
            <v>集体</v>
          </cell>
          <cell r="V544" t="str">
            <v>冯堡村</v>
          </cell>
        </row>
        <row r="544">
          <cell r="Z544" t="str">
            <v>在用</v>
          </cell>
        </row>
        <row r="545">
          <cell r="B545" t="str">
            <v>河畔镇李家塬村咀头社道路硬化工程</v>
          </cell>
          <cell r="C545" t="str">
            <v>公益性资产</v>
          </cell>
          <cell r="D545" t="str">
            <v>河畔镇</v>
          </cell>
          <cell r="E545" t="str">
            <v>财政局</v>
          </cell>
          <cell r="F545" t="str">
            <v>河畔镇</v>
          </cell>
          <cell r="G545" t="str">
            <v>李塬村</v>
          </cell>
          <cell r="H545" t="str">
            <v>道路硬化2km，厚18cm，宽3.5m；硬化边沟1km。</v>
          </cell>
          <cell r="I545">
            <v>2020</v>
          </cell>
          <cell r="J545">
            <v>2020</v>
          </cell>
          <cell r="K545">
            <v>15</v>
          </cell>
          <cell r="L545" t="str">
            <v>会财农发[2020]20号</v>
          </cell>
        </row>
        <row r="545">
          <cell r="Q545">
            <v>75</v>
          </cell>
          <cell r="R545">
            <v>75</v>
          </cell>
          <cell r="S545">
            <v>75</v>
          </cell>
          <cell r="T545" t="str">
            <v>实物资产</v>
          </cell>
          <cell r="U545" t="str">
            <v>集体</v>
          </cell>
          <cell r="V545" t="str">
            <v>李塬村</v>
          </cell>
        </row>
        <row r="545">
          <cell r="Z545" t="str">
            <v>在用</v>
          </cell>
        </row>
        <row r="546">
          <cell r="B546" t="str">
            <v>韩家集镇袁咀村道路硬化工程</v>
          </cell>
          <cell r="C546" t="str">
            <v>公益性资产</v>
          </cell>
          <cell r="D546" t="str">
            <v>韩家集镇</v>
          </cell>
          <cell r="E546" t="str">
            <v>财政局</v>
          </cell>
          <cell r="F546" t="str">
            <v>韩家集镇</v>
          </cell>
          <cell r="G546" t="str">
            <v>袁咀村</v>
          </cell>
          <cell r="H546" t="str">
            <v>道路硬化2.6km，厚18cm，宽3.5m；硬化边沟1km。</v>
          </cell>
          <cell r="I546">
            <v>2020</v>
          </cell>
          <cell r="J546">
            <v>2020</v>
          </cell>
          <cell r="K546">
            <v>15</v>
          </cell>
          <cell r="L546" t="str">
            <v>会财农发[2020]20号</v>
          </cell>
        </row>
        <row r="546">
          <cell r="Q546">
            <v>96</v>
          </cell>
          <cell r="R546">
            <v>96</v>
          </cell>
          <cell r="S546">
            <v>96</v>
          </cell>
          <cell r="T546" t="str">
            <v>实物资产</v>
          </cell>
          <cell r="U546" t="str">
            <v>集体</v>
          </cell>
          <cell r="V546" t="str">
            <v>袁咀村</v>
          </cell>
        </row>
        <row r="546">
          <cell r="Z546" t="str">
            <v>在用</v>
          </cell>
        </row>
        <row r="547">
          <cell r="B547" t="str">
            <v>大沟镇王集村道路硬化工程</v>
          </cell>
          <cell r="C547" t="str">
            <v>公益性资产</v>
          </cell>
          <cell r="D547" t="str">
            <v>大沟镇</v>
          </cell>
          <cell r="E547" t="str">
            <v>财政局</v>
          </cell>
          <cell r="F547" t="str">
            <v>大沟镇</v>
          </cell>
          <cell r="G547" t="str">
            <v>王集村</v>
          </cell>
          <cell r="H547" t="str">
            <v>道路硬化2km，厚18cm，宽3.5m；硬化边沟2km。</v>
          </cell>
          <cell r="I547">
            <v>2020</v>
          </cell>
          <cell r="J547">
            <v>2020</v>
          </cell>
          <cell r="K547">
            <v>15</v>
          </cell>
          <cell r="L547" t="str">
            <v>会财农发[2020]20号</v>
          </cell>
        </row>
        <row r="547">
          <cell r="Q547">
            <v>80</v>
          </cell>
          <cell r="R547">
            <v>80</v>
          </cell>
          <cell r="S547">
            <v>80</v>
          </cell>
          <cell r="T547" t="str">
            <v>实物资产</v>
          </cell>
          <cell r="U547" t="str">
            <v>集体</v>
          </cell>
          <cell r="V547" t="str">
            <v>王集村</v>
          </cell>
        </row>
        <row r="547">
          <cell r="Z547" t="str">
            <v>在用</v>
          </cell>
        </row>
        <row r="548">
          <cell r="B548" t="str">
            <v>头寨子镇八岔村道路硬化工程</v>
          </cell>
          <cell r="C548" t="str">
            <v>公益性资产</v>
          </cell>
          <cell r="D548" t="str">
            <v>头寨子镇</v>
          </cell>
          <cell r="E548" t="str">
            <v>财政局</v>
          </cell>
          <cell r="F548" t="str">
            <v>头寨子镇</v>
          </cell>
          <cell r="G548" t="str">
            <v>八岔村</v>
          </cell>
          <cell r="H548" t="str">
            <v>道路硬化2.75km，厚18cm，宽3.5m</v>
          </cell>
          <cell r="I548">
            <v>2020</v>
          </cell>
          <cell r="J548">
            <v>2020</v>
          </cell>
          <cell r="K548">
            <v>15</v>
          </cell>
          <cell r="L548" t="str">
            <v>会财农发[2020]20号</v>
          </cell>
        </row>
        <row r="548">
          <cell r="Q548">
            <v>96</v>
          </cell>
          <cell r="R548">
            <v>96</v>
          </cell>
          <cell r="S548">
            <v>96</v>
          </cell>
          <cell r="T548" t="str">
            <v>实物资产</v>
          </cell>
          <cell r="U548" t="str">
            <v>集体</v>
          </cell>
          <cell r="V548" t="str">
            <v>八岔村</v>
          </cell>
        </row>
        <row r="548">
          <cell r="Z548" t="str">
            <v>在用</v>
          </cell>
        </row>
        <row r="549">
          <cell r="B549" t="str">
            <v>丁家沟镇沈屲村道路硬化工程</v>
          </cell>
          <cell r="C549" t="str">
            <v>公益性资产</v>
          </cell>
          <cell r="D549" t="str">
            <v>丁家沟镇</v>
          </cell>
          <cell r="E549" t="str">
            <v>财政局</v>
          </cell>
          <cell r="F549" t="str">
            <v>丁家沟镇</v>
          </cell>
          <cell r="G549" t="str">
            <v>沈屲村</v>
          </cell>
          <cell r="H549" t="str">
            <v>道路硬化1.8km，厚18cm，宽3.5m；硬化边沟0.6km。</v>
          </cell>
          <cell r="I549">
            <v>2020</v>
          </cell>
          <cell r="J549">
            <v>2020</v>
          </cell>
          <cell r="K549">
            <v>15</v>
          </cell>
          <cell r="L549" t="str">
            <v>会财农发[2020]20号</v>
          </cell>
        </row>
        <row r="549">
          <cell r="Q549">
            <v>66</v>
          </cell>
          <cell r="R549">
            <v>66</v>
          </cell>
          <cell r="S549">
            <v>66</v>
          </cell>
          <cell r="T549" t="str">
            <v>实物资产</v>
          </cell>
          <cell r="U549" t="str">
            <v>集体</v>
          </cell>
          <cell r="V549" t="str">
            <v>沈屲村</v>
          </cell>
        </row>
        <row r="549">
          <cell r="Z549" t="str">
            <v>在用</v>
          </cell>
        </row>
        <row r="550">
          <cell r="B550" t="str">
            <v>八里湾乡街道排水工程</v>
          </cell>
          <cell r="C550" t="str">
            <v>公益性资产</v>
          </cell>
          <cell r="D550" t="str">
            <v>八里湾乡</v>
          </cell>
          <cell r="E550" t="str">
            <v>财政局</v>
          </cell>
          <cell r="F550" t="str">
            <v>八里湾乡</v>
          </cell>
          <cell r="G550" t="str">
            <v>八里村</v>
          </cell>
          <cell r="H550" t="str">
            <v>开挖、清运破损硬化路面980㎡；
开挖湿土、淤泥，深度5m，清运土方4900m³；更换铺设直径1m水泥排水管道160m；素土回填夯实2940m³；灰土回填夯实1960m³。</v>
          </cell>
          <cell r="I550">
            <v>2020</v>
          </cell>
          <cell r="J550">
            <v>2020</v>
          </cell>
          <cell r="K550">
            <v>15</v>
          </cell>
          <cell r="L550" t="str">
            <v>会财农发[2020]20号</v>
          </cell>
        </row>
        <row r="550">
          <cell r="Q550">
            <v>60</v>
          </cell>
          <cell r="R550">
            <v>60</v>
          </cell>
          <cell r="S550">
            <v>60</v>
          </cell>
          <cell r="T550" t="str">
            <v>实物资产</v>
          </cell>
          <cell r="U550" t="str">
            <v>集体</v>
          </cell>
          <cell r="V550" t="str">
            <v>八里村</v>
          </cell>
        </row>
        <row r="550">
          <cell r="Z550" t="str">
            <v>在用</v>
          </cell>
        </row>
        <row r="551">
          <cell r="B551" t="str">
            <v>头家寨子镇街道排水工程</v>
          </cell>
          <cell r="C551" t="str">
            <v>公益性资产</v>
          </cell>
          <cell r="D551" t="str">
            <v>头家寨子</v>
          </cell>
          <cell r="E551" t="str">
            <v>财政局</v>
          </cell>
          <cell r="F551" t="str">
            <v>头家寨子</v>
          </cell>
          <cell r="G551" t="str">
            <v>头寨村</v>
          </cell>
          <cell r="H551" t="str">
            <v>共铺设直径为300mm的钢丝波纹下水管道800m，直径为500mm的钢丝波纹管道100m，PE50自来水管道1000m，PE20自来水管道4000m，建成混凝土结构自来水井及观察井共13个，恢复硬化路面面积1140㎡，挖沟及回填土方6000m³，新建10m³混凝土结构化粪池一座。</v>
          </cell>
          <cell r="I551">
            <v>2020</v>
          </cell>
          <cell r="J551">
            <v>2020</v>
          </cell>
          <cell r="K551">
            <v>15</v>
          </cell>
          <cell r="L551" t="str">
            <v>会财农发[2020]20号</v>
          </cell>
        </row>
        <row r="551">
          <cell r="Q551">
            <v>50</v>
          </cell>
          <cell r="R551">
            <v>50</v>
          </cell>
          <cell r="S551">
            <v>50</v>
          </cell>
          <cell r="T551" t="str">
            <v>实物资产</v>
          </cell>
          <cell r="U551" t="str">
            <v>集体</v>
          </cell>
          <cell r="V551" t="str">
            <v>头寨村</v>
          </cell>
        </row>
        <row r="551">
          <cell r="Z551" t="str">
            <v>在用</v>
          </cell>
        </row>
        <row r="552">
          <cell r="B552" t="str">
            <v>新塬镇东塬村中岔路口至上岘组道路硬化工程</v>
          </cell>
          <cell r="C552" t="str">
            <v>公益性资产</v>
          </cell>
          <cell r="D552" t="str">
            <v>新塬镇</v>
          </cell>
          <cell r="E552" t="str">
            <v>财政局</v>
          </cell>
          <cell r="F552" t="str">
            <v>新塬镇</v>
          </cell>
          <cell r="G552" t="str">
            <v>东塬村</v>
          </cell>
          <cell r="H552" t="str">
            <v>硬化道路长2公里，宽3.5米，厚18厘米;</v>
          </cell>
          <cell r="I552">
            <v>2020</v>
          </cell>
          <cell r="J552">
            <v>2020</v>
          </cell>
          <cell r="K552">
            <v>15</v>
          </cell>
          <cell r="L552" t="str">
            <v>会财农发[2020]20号</v>
          </cell>
        </row>
        <row r="552">
          <cell r="Q552">
            <v>70</v>
          </cell>
          <cell r="R552">
            <v>70</v>
          </cell>
          <cell r="S552">
            <v>70</v>
          </cell>
          <cell r="T552" t="str">
            <v>实物资产</v>
          </cell>
          <cell r="U552" t="str">
            <v>集体</v>
          </cell>
          <cell r="V552" t="str">
            <v>东塬村</v>
          </cell>
        </row>
        <row r="552">
          <cell r="Z552" t="str">
            <v>在用</v>
          </cell>
        </row>
        <row r="553">
          <cell r="B553" t="str">
            <v>翟家所镇陈家崖湾村高张水库排水渠水毁维修工程
</v>
          </cell>
          <cell r="C553" t="str">
            <v>公益性资产</v>
          </cell>
          <cell r="D553" t="str">
            <v>翟家所镇</v>
          </cell>
          <cell r="E553" t="str">
            <v>财政局</v>
          </cell>
          <cell r="F553" t="str">
            <v>翟家所镇</v>
          </cell>
          <cell r="G553" t="str">
            <v>陈湾村</v>
          </cell>
          <cell r="H553" t="str">
            <v>维修排水渠水毁塌陷约480立方米，修建梯形排水渠10米</v>
          </cell>
          <cell r="I553">
            <v>2020</v>
          </cell>
          <cell r="J553">
            <v>2020</v>
          </cell>
          <cell r="K553">
            <v>15</v>
          </cell>
          <cell r="L553" t="str">
            <v>会财农发[2020]20号</v>
          </cell>
        </row>
        <row r="553">
          <cell r="Q553">
            <v>2</v>
          </cell>
          <cell r="R553">
            <v>2</v>
          </cell>
          <cell r="S553">
            <v>2</v>
          </cell>
          <cell r="T553" t="str">
            <v>实物资产</v>
          </cell>
          <cell r="U553" t="str">
            <v>集体</v>
          </cell>
          <cell r="V553" t="str">
            <v>陈湾村</v>
          </cell>
        </row>
        <row r="553">
          <cell r="Z553" t="str">
            <v>在用</v>
          </cell>
        </row>
        <row r="554">
          <cell r="B554" t="str">
            <v>新庄乡杨岔村村组硬化道路</v>
          </cell>
          <cell r="C554" t="str">
            <v>公益性资产</v>
          </cell>
          <cell r="D554" t="str">
            <v>新庄乡</v>
          </cell>
          <cell r="E554" t="str">
            <v>财政局</v>
          </cell>
          <cell r="F554" t="str">
            <v>新庄乡</v>
          </cell>
          <cell r="G554" t="str">
            <v>杨岔村</v>
          </cell>
          <cell r="H554" t="str">
            <v>新庄乡杨岔村先麻至杨岔村组道路硬化</v>
          </cell>
          <cell r="I554">
            <v>2013</v>
          </cell>
          <cell r="J554">
            <v>2013</v>
          </cell>
          <cell r="K554">
            <v>15</v>
          </cell>
        </row>
        <row r="554">
          <cell r="M554">
            <v>20</v>
          </cell>
        </row>
        <row r="554">
          <cell r="R554">
            <v>20</v>
          </cell>
          <cell r="S554">
            <v>20</v>
          </cell>
          <cell r="T554" t="str">
            <v>实物资产</v>
          </cell>
          <cell r="U554" t="str">
            <v>集体</v>
          </cell>
          <cell r="V554" t="str">
            <v>塬边村</v>
          </cell>
        </row>
        <row r="554">
          <cell r="Z554" t="str">
            <v>在用</v>
          </cell>
        </row>
        <row r="555">
          <cell r="B555" t="str">
            <v>汉家岔乡细岔村村组砂化道路</v>
          </cell>
          <cell r="C555" t="str">
            <v>公益性资产</v>
          </cell>
          <cell r="D555" t="str">
            <v>汉家岔镇</v>
          </cell>
          <cell r="E555" t="str">
            <v>财政局</v>
          </cell>
          <cell r="F555" t="str">
            <v>汉家岔乡</v>
          </cell>
          <cell r="G555" t="str">
            <v>细岔村</v>
          </cell>
          <cell r="H555" t="str">
            <v>汉家岔乡细岔村面岔社至村址道路砂化</v>
          </cell>
          <cell r="I555">
            <v>2013</v>
          </cell>
          <cell r="J555">
            <v>2013</v>
          </cell>
          <cell r="K555">
            <v>15</v>
          </cell>
        </row>
        <row r="555">
          <cell r="M555">
            <v>18</v>
          </cell>
        </row>
        <row r="555">
          <cell r="R555">
            <v>18</v>
          </cell>
          <cell r="S555">
            <v>18</v>
          </cell>
          <cell r="T555" t="str">
            <v>实物资产</v>
          </cell>
          <cell r="U555" t="str">
            <v>集体</v>
          </cell>
          <cell r="V555" t="str">
            <v>细岔村</v>
          </cell>
        </row>
        <row r="555">
          <cell r="Z555" t="str">
            <v>在用</v>
          </cell>
        </row>
        <row r="556">
          <cell r="B556" t="str">
            <v>韩集乡东西坡村甘八路至唐坊组道路砂化</v>
          </cell>
          <cell r="C556" t="str">
            <v>公益性资产</v>
          </cell>
          <cell r="D556" t="str">
            <v>韩家集镇</v>
          </cell>
          <cell r="E556" t="str">
            <v>财政局</v>
          </cell>
          <cell r="F556" t="str">
            <v>韩集乡</v>
          </cell>
          <cell r="G556" t="str">
            <v>东西坡村</v>
          </cell>
          <cell r="H556" t="str">
            <v>韩集乡东西坡村甘八路至唐坊组道路砂化</v>
          </cell>
          <cell r="I556">
            <v>2014</v>
          </cell>
          <cell r="J556">
            <v>2014</v>
          </cell>
          <cell r="K556">
            <v>15</v>
          </cell>
        </row>
        <row r="556">
          <cell r="M556">
            <v>25</v>
          </cell>
        </row>
        <row r="556">
          <cell r="R556">
            <v>25</v>
          </cell>
          <cell r="S556">
            <v>25</v>
          </cell>
          <cell r="T556" t="str">
            <v>实物资产</v>
          </cell>
          <cell r="U556" t="str">
            <v>集体</v>
          </cell>
          <cell r="V556" t="str">
            <v>东西坡村</v>
          </cell>
        </row>
        <row r="556">
          <cell r="Z556" t="str">
            <v>在用</v>
          </cell>
        </row>
        <row r="557">
          <cell r="B557" t="str">
            <v>党岘乡党岘中学至新民村址道路砂化</v>
          </cell>
          <cell r="C557" t="str">
            <v>公益性资产</v>
          </cell>
          <cell r="D557" t="str">
            <v>党岘乡</v>
          </cell>
          <cell r="E557" t="str">
            <v>财政局</v>
          </cell>
          <cell r="F557" t="str">
            <v>党岘乡</v>
          </cell>
          <cell r="G557" t="str">
            <v>党岘村</v>
          </cell>
          <cell r="H557" t="str">
            <v>党岘乡党岘中学至新民村址道路砂化</v>
          </cell>
          <cell r="I557">
            <v>2014</v>
          </cell>
          <cell r="J557">
            <v>2014</v>
          </cell>
          <cell r="K557">
            <v>15</v>
          </cell>
        </row>
        <row r="557">
          <cell r="M557">
            <v>20</v>
          </cell>
        </row>
        <row r="557">
          <cell r="R557">
            <v>20</v>
          </cell>
          <cell r="S557">
            <v>20</v>
          </cell>
          <cell r="T557" t="str">
            <v>实物资产</v>
          </cell>
          <cell r="U557" t="str">
            <v>集体</v>
          </cell>
          <cell r="V557" t="str">
            <v>党岘村</v>
          </cell>
        </row>
        <row r="557">
          <cell r="Z557" t="str">
            <v>在用</v>
          </cell>
        </row>
        <row r="558">
          <cell r="B558" t="str">
            <v>老君乡沙寨村井儿岘至令湾村组道路砂化</v>
          </cell>
          <cell r="C558" t="str">
            <v>公益性资产</v>
          </cell>
          <cell r="D558" t="str">
            <v>老君乡</v>
          </cell>
          <cell r="E558" t="str">
            <v>财政局</v>
          </cell>
          <cell r="F558" t="str">
            <v>老君乡</v>
          </cell>
          <cell r="G558" t="str">
            <v>沙寨村</v>
          </cell>
          <cell r="H558" t="str">
            <v>老君乡沙寨村井儿岘至令湾村组道路砂化</v>
          </cell>
          <cell r="I558">
            <v>2014</v>
          </cell>
          <cell r="J558">
            <v>2014</v>
          </cell>
          <cell r="K558">
            <v>15</v>
          </cell>
        </row>
        <row r="558">
          <cell r="M558">
            <v>22</v>
          </cell>
        </row>
        <row r="558">
          <cell r="R558">
            <v>22</v>
          </cell>
          <cell r="S558">
            <v>22</v>
          </cell>
          <cell r="T558" t="str">
            <v>实物资产</v>
          </cell>
          <cell r="U558" t="str">
            <v>集体</v>
          </cell>
          <cell r="V558" t="str">
            <v>沙寨村</v>
          </cell>
        </row>
        <row r="558">
          <cell r="Z558" t="str">
            <v>在用</v>
          </cell>
        </row>
        <row r="559">
          <cell r="B559" t="str">
            <v>刘寨乡二塬村大塬至任岔村组道路砂化</v>
          </cell>
          <cell r="C559" t="str">
            <v>公益性资产</v>
          </cell>
          <cell r="D559" t="str">
            <v>刘家寨子镇</v>
          </cell>
          <cell r="E559" t="str">
            <v>财政局</v>
          </cell>
          <cell r="F559" t="str">
            <v>刘寨乡</v>
          </cell>
          <cell r="G559" t="str">
            <v>二塬村</v>
          </cell>
          <cell r="H559" t="str">
            <v>刘寨乡二塬村大塬至任岔村组道路砂化</v>
          </cell>
          <cell r="I559">
            <v>2014</v>
          </cell>
          <cell r="J559">
            <v>2014</v>
          </cell>
          <cell r="K559">
            <v>15</v>
          </cell>
        </row>
        <row r="559">
          <cell r="M559">
            <v>15</v>
          </cell>
        </row>
        <row r="559">
          <cell r="R559">
            <v>15</v>
          </cell>
          <cell r="S559">
            <v>15</v>
          </cell>
          <cell r="T559" t="str">
            <v>实物资产</v>
          </cell>
          <cell r="U559" t="str">
            <v>集体</v>
          </cell>
          <cell r="V559" t="str">
            <v>二塬村</v>
          </cell>
        </row>
        <row r="559">
          <cell r="Z559" t="str">
            <v>在用</v>
          </cell>
        </row>
        <row r="560">
          <cell r="B560" t="str">
            <v>丁沟乡线川村线川至阳屲村组道路砂化</v>
          </cell>
          <cell r="C560" t="str">
            <v>公益性资产</v>
          </cell>
          <cell r="D560" t="str">
            <v>丁沟乡</v>
          </cell>
          <cell r="E560" t="str">
            <v>财政局</v>
          </cell>
          <cell r="F560" t="str">
            <v>丁沟乡</v>
          </cell>
          <cell r="G560" t="str">
            <v>线川村</v>
          </cell>
          <cell r="H560" t="str">
            <v>丁沟乡线川村线川至阳屲村组道路砂化</v>
          </cell>
          <cell r="I560">
            <v>2014</v>
          </cell>
          <cell r="J560">
            <v>2014</v>
          </cell>
          <cell r="K560">
            <v>15</v>
          </cell>
        </row>
        <row r="560">
          <cell r="M560">
            <v>20</v>
          </cell>
        </row>
        <row r="560">
          <cell r="R560">
            <v>20</v>
          </cell>
          <cell r="S560">
            <v>20</v>
          </cell>
          <cell r="T560" t="str">
            <v>实物资产</v>
          </cell>
          <cell r="U560" t="str">
            <v>集体</v>
          </cell>
          <cell r="V560" t="str">
            <v>线川村</v>
          </cell>
        </row>
        <row r="560">
          <cell r="Z560" t="str">
            <v>在用</v>
          </cell>
        </row>
        <row r="561">
          <cell r="B561" t="str">
            <v>甘沟镇五十铺村至柴门乡灌溉干渠改造</v>
          </cell>
          <cell r="C561" t="str">
            <v>公益性资产</v>
          </cell>
          <cell r="D561" t="str">
            <v>甘沟镇</v>
          </cell>
          <cell r="E561" t="str">
            <v>财政局</v>
          </cell>
          <cell r="F561" t="str">
            <v>甘沟镇</v>
          </cell>
          <cell r="G561" t="str">
            <v>五十铺村</v>
          </cell>
          <cell r="H561" t="str">
            <v>甘沟镇五十铺村至柴门乡灌溉干渠改造</v>
          </cell>
          <cell r="I561">
            <v>2014</v>
          </cell>
          <cell r="J561">
            <v>2014</v>
          </cell>
          <cell r="K561">
            <v>15</v>
          </cell>
        </row>
        <row r="561">
          <cell r="M561">
            <v>15</v>
          </cell>
        </row>
        <row r="561">
          <cell r="R561">
            <v>15</v>
          </cell>
          <cell r="S561">
            <v>15</v>
          </cell>
          <cell r="T561" t="str">
            <v>实物资产</v>
          </cell>
          <cell r="U561" t="str">
            <v>集体</v>
          </cell>
          <cell r="V561" t="str">
            <v>五十铺村</v>
          </cell>
        </row>
        <row r="561">
          <cell r="Z561" t="str">
            <v>在用</v>
          </cell>
        </row>
        <row r="562">
          <cell r="B562" t="str">
            <v>汉岔乡荆平村王川至元窝村组道路砂化</v>
          </cell>
          <cell r="C562" t="str">
            <v>公益性资产</v>
          </cell>
          <cell r="D562" t="str">
            <v>汉家岔镇</v>
          </cell>
          <cell r="E562" t="str">
            <v>财政局</v>
          </cell>
          <cell r="F562" t="str">
            <v>汉家岔镇</v>
          </cell>
          <cell r="G562" t="str">
            <v>牛河村</v>
          </cell>
          <cell r="H562" t="str">
            <v>汉岔乡荆平村王川至元窝村组道路砂化</v>
          </cell>
          <cell r="I562">
            <v>2014</v>
          </cell>
          <cell r="J562">
            <v>2014</v>
          </cell>
          <cell r="K562">
            <v>15</v>
          </cell>
        </row>
        <row r="562">
          <cell r="M562">
            <v>10</v>
          </cell>
        </row>
        <row r="562">
          <cell r="R562">
            <v>10</v>
          </cell>
          <cell r="S562">
            <v>10</v>
          </cell>
          <cell r="T562" t="str">
            <v>实物资产</v>
          </cell>
          <cell r="U562" t="str">
            <v>集体</v>
          </cell>
          <cell r="V562" t="str">
            <v>实物资产</v>
          </cell>
        </row>
        <row r="562">
          <cell r="Z562" t="str">
            <v>在用</v>
          </cell>
        </row>
        <row r="563">
          <cell r="B563" t="str">
            <v>八里湾乡芦坪村新建高垫土涵</v>
          </cell>
          <cell r="C563" t="str">
            <v>公益性资产</v>
          </cell>
          <cell r="D563" t="str">
            <v>汉家岔镇</v>
          </cell>
          <cell r="E563" t="str">
            <v>财政局</v>
          </cell>
          <cell r="F563" t="str">
            <v>汉家岔镇</v>
          </cell>
          <cell r="G563" t="str">
            <v>花岔村</v>
          </cell>
          <cell r="H563" t="str">
            <v>新建汉家岔镇花岔村村级综合服务中心1处，投资25万元</v>
          </cell>
          <cell r="I563">
            <v>2017</v>
          </cell>
          <cell r="J563">
            <v>2017</v>
          </cell>
          <cell r="K563">
            <v>15</v>
          </cell>
          <cell r="L563" t="str">
            <v>会脱贫领发〔2017〕17号</v>
          </cell>
          <cell r="M563">
            <v>25</v>
          </cell>
        </row>
        <row r="563">
          <cell r="R563">
            <v>25</v>
          </cell>
          <cell r="S563">
            <v>25</v>
          </cell>
          <cell r="T563" t="str">
            <v>实物资产</v>
          </cell>
          <cell r="U563" t="str">
            <v>集体</v>
          </cell>
          <cell r="V563" t="str">
            <v>花岔村</v>
          </cell>
        </row>
        <row r="563">
          <cell r="Z563" t="str">
            <v>在用</v>
          </cell>
          <cell r="AA563" t="e">
            <v>#REF!</v>
          </cell>
        </row>
        <row r="564">
          <cell r="B564" t="str">
            <v>新添堡乡回河村村组道路硬化</v>
          </cell>
          <cell r="C564" t="str">
            <v>公益性资产</v>
          </cell>
          <cell r="D564" t="str">
            <v>汉家岔镇</v>
          </cell>
          <cell r="E564" t="str">
            <v>财政局</v>
          </cell>
          <cell r="F564" t="str">
            <v>汉家岔镇</v>
          </cell>
          <cell r="G564" t="str">
            <v>双庙村</v>
          </cell>
          <cell r="H564" t="str">
            <v>改扩建新汉岔镇双庙村村级综合服务中心1处</v>
          </cell>
          <cell r="I564">
            <v>2017</v>
          </cell>
          <cell r="J564">
            <v>2017</v>
          </cell>
          <cell r="K564">
            <v>15</v>
          </cell>
          <cell r="L564" t="str">
            <v>会脱贫领发〔2017〕17号</v>
          </cell>
          <cell r="M564">
            <v>15</v>
          </cell>
        </row>
        <row r="564">
          <cell r="R564">
            <v>15</v>
          </cell>
          <cell r="S564">
            <v>15</v>
          </cell>
          <cell r="T564" t="str">
            <v>实物资产</v>
          </cell>
          <cell r="U564" t="str">
            <v>集体</v>
          </cell>
          <cell r="V564" t="str">
            <v>双庙村</v>
          </cell>
        </row>
        <row r="564">
          <cell r="Z564" t="str">
            <v>在用</v>
          </cell>
          <cell r="AA564" t="e">
            <v>#REF!</v>
          </cell>
        </row>
        <row r="565">
          <cell r="B565" t="str">
            <v>党家岘乡庙儿村翻水桥建设</v>
          </cell>
          <cell r="C565" t="str">
            <v>公益性资产</v>
          </cell>
          <cell r="D565" t="str">
            <v>新添堡乡</v>
          </cell>
          <cell r="E565" t="str">
            <v>财政局</v>
          </cell>
          <cell r="F565" t="str">
            <v>新添堡乡</v>
          </cell>
          <cell r="G565" t="str">
            <v>炭山村</v>
          </cell>
          <cell r="H565" t="str">
            <v>改扩建新添堡乡炭山村村级综合服务中心1处</v>
          </cell>
          <cell r="I565">
            <v>2017</v>
          </cell>
          <cell r="J565">
            <v>2017</v>
          </cell>
          <cell r="K565">
            <v>15</v>
          </cell>
          <cell r="L565" t="str">
            <v>会脱贫领发〔2017〕17号</v>
          </cell>
          <cell r="M565">
            <v>15</v>
          </cell>
        </row>
        <row r="565">
          <cell r="R565">
            <v>15</v>
          </cell>
          <cell r="S565">
            <v>15</v>
          </cell>
          <cell r="T565" t="str">
            <v>实物资产</v>
          </cell>
          <cell r="U565" t="str">
            <v>集体</v>
          </cell>
          <cell r="V565" t="str">
            <v>炭山村</v>
          </cell>
        </row>
        <row r="565">
          <cell r="Z565" t="str">
            <v>在用</v>
          </cell>
          <cell r="AA565" t="e">
            <v>#REF!</v>
          </cell>
        </row>
        <row r="566">
          <cell r="B566" t="str">
            <v>党家岘乡吕堡村翻水桥建设</v>
          </cell>
          <cell r="C566" t="str">
            <v>公益性资产</v>
          </cell>
          <cell r="D566" t="str">
            <v>新添堡乡</v>
          </cell>
          <cell r="E566" t="str">
            <v>财政局</v>
          </cell>
          <cell r="F566" t="str">
            <v>新添堡乡</v>
          </cell>
          <cell r="G566" t="str">
            <v>回河村</v>
          </cell>
          <cell r="H566" t="str">
            <v>改扩建新添堡乡回河村村级综合服务中心1处</v>
          </cell>
          <cell r="I566">
            <v>2017</v>
          </cell>
          <cell r="J566">
            <v>2017</v>
          </cell>
          <cell r="K566">
            <v>15</v>
          </cell>
          <cell r="L566" t="str">
            <v>会脱贫领发〔2017〕17号</v>
          </cell>
          <cell r="M566">
            <v>15</v>
          </cell>
        </row>
        <row r="566">
          <cell r="R566">
            <v>15</v>
          </cell>
          <cell r="S566">
            <v>15</v>
          </cell>
          <cell r="T566" t="str">
            <v>实物资产</v>
          </cell>
          <cell r="U566" t="str">
            <v>集体</v>
          </cell>
          <cell r="V566" t="str">
            <v>回河村</v>
          </cell>
        </row>
        <row r="566">
          <cell r="Z566" t="str">
            <v>在用</v>
          </cell>
          <cell r="AA566" t="e">
            <v>#REF!</v>
          </cell>
        </row>
        <row r="567">
          <cell r="B567" t="str">
            <v>新塬镇老庄村高垫涵建设</v>
          </cell>
          <cell r="C567" t="str">
            <v>公益性资产</v>
          </cell>
          <cell r="D567" t="str">
            <v>新庄镇</v>
          </cell>
          <cell r="E567" t="str">
            <v>财政局</v>
          </cell>
          <cell r="F567" t="str">
            <v>新庄镇</v>
          </cell>
          <cell r="G567" t="str">
            <v>杨坪村</v>
          </cell>
          <cell r="H567" t="str">
            <v>改扩建新新庄镇杨岔村村级综合服务中心1处</v>
          </cell>
          <cell r="I567">
            <v>2017</v>
          </cell>
          <cell r="J567">
            <v>2017</v>
          </cell>
          <cell r="K567">
            <v>15</v>
          </cell>
          <cell r="L567" t="str">
            <v>会脱贫领发〔2017〕17号</v>
          </cell>
          <cell r="M567">
            <v>15</v>
          </cell>
        </row>
        <row r="567">
          <cell r="R567">
            <v>15</v>
          </cell>
          <cell r="S567">
            <v>15</v>
          </cell>
          <cell r="T567" t="str">
            <v>实物资产</v>
          </cell>
          <cell r="U567" t="str">
            <v>集体</v>
          </cell>
          <cell r="V567" t="str">
            <v>杨坪村</v>
          </cell>
        </row>
        <row r="567">
          <cell r="Z567" t="str">
            <v>在用</v>
          </cell>
          <cell r="AA567" t="e">
            <v>#REF!</v>
          </cell>
        </row>
        <row r="568">
          <cell r="B568" t="str">
            <v>改扩建新新庄镇中吊村村级综合服务中心1处</v>
          </cell>
          <cell r="C568" t="str">
            <v>公益性资产</v>
          </cell>
          <cell r="D568" t="str">
            <v>新庄镇</v>
          </cell>
          <cell r="E568" t="str">
            <v>财政局</v>
          </cell>
          <cell r="F568" t="str">
            <v>新庄镇</v>
          </cell>
          <cell r="G568" t="str">
            <v>中吊村</v>
          </cell>
          <cell r="H568" t="str">
            <v>改扩建新新庄镇中吊村村级综合服务中心1处</v>
          </cell>
          <cell r="I568">
            <v>2017</v>
          </cell>
          <cell r="J568">
            <v>2017</v>
          </cell>
          <cell r="K568">
            <v>15</v>
          </cell>
          <cell r="L568" t="str">
            <v>会脱贫领发〔2017〕17号</v>
          </cell>
          <cell r="M568">
            <v>15</v>
          </cell>
        </row>
        <row r="568">
          <cell r="R568">
            <v>15</v>
          </cell>
          <cell r="S568">
            <v>15</v>
          </cell>
          <cell r="T568" t="str">
            <v>实物资产</v>
          </cell>
          <cell r="U568" t="str">
            <v>集体</v>
          </cell>
          <cell r="V568" t="str">
            <v>中吊村</v>
          </cell>
        </row>
        <row r="568">
          <cell r="Z568" t="str">
            <v>在用</v>
          </cell>
          <cell r="AA568" t="e">
            <v>#REF!</v>
          </cell>
        </row>
        <row r="569">
          <cell r="B569" t="str">
            <v>改扩建新新塬镇老庄村村级综合服务中心1处</v>
          </cell>
          <cell r="C569" t="str">
            <v>公益性资产</v>
          </cell>
          <cell r="D569" t="str">
            <v>新塬镇</v>
          </cell>
          <cell r="E569" t="str">
            <v>财政局</v>
          </cell>
          <cell r="F569" t="str">
            <v>新塬镇</v>
          </cell>
          <cell r="G569" t="str">
            <v>老庄村</v>
          </cell>
          <cell r="H569" t="str">
            <v>改扩建新新塬镇老庄村村级综合服务中心1处</v>
          </cell>
          <cell r="I569">
            <v>2017</v>
          </cell>
          <cell r="J569">
            <v>2017</v>
          </cell>
          <cell r="K569">
            <v>15</v>
          </cell>
          <cell r="L569" t="str">
            <v>会脱贫领发〔2017〕17号</v>
          </cell>
          <cell r="M569">
            <v>15</v>
          </cell>
        </row>
        <row r="569">
          <cell r="R569">
            <v>15</v>
          </cell>
          <cell r="S569">
            <v>15</v>
          </cell>
          <cell r="T569" t="str">
            <v>实物资产</v>
          </cell>
          <cell r="U569" t="str">
            <v>集体</v>
          </cell>
          <cell r="V569" t="str">
            <v>老庄村</v>
          </cell>
        </row>
        <row r="569">
          <cell r="Z569" t="str">
            <v>在用</v>
          </cell>
          <cell r="AA569" t="e">
            <v>#REF!</v>
          </cell>
        </row>
        <row r="570">
          <cell r="B570" t="str">
            <v>改扩建新新塬镇河坝村村级综合服务中心1处</v>
          </cell>
          <cell r="C570" t="str">
            <v>公益性资产</v>
          </cell>
          <cell r="D570" t="str">
            <v>新塬镇</v>
          </cell>
          <cell r="E570" t="str">
            <v>财政局</v>
          </cell>
          <cell r="F570" t="str">
            <v>新塬镇</v>
          </cell>
          <cell r="G570" t="str">
            <v>河坝村</v>
          </cell>
          <cell r="H570" t="str">
            <v>改扩建新新塬镇河坝村村级综合服务中心1处</v>
          </cell>
          <cell r="I570">
            <v>2017</v>
          </cell>
          <cell r="J570">
            <v>2017</v>
          </cell>
          <cell r="K570">
            <v>15</v>
          </cell>
          <cell r="L570" t="str">
            <v>会脱贫领发〔2017〕17号</v>
          </cell>
          <cell r="M570">
            <v>15</v>
          </cell>
        </row>
        <row r="570">
          <cell r="R570">
            <v>15</v>
          </cell>
          <cell r="S570">
            <v>15</v>
          </cell>
          <cell r="T570" t="str">
            <v>实物资产</v>
          </cell>
          <cell r="U570" t="str">
            <v>集体</v>
          </cell>
          <cell r="V570" t="str">
            <v>河坝村</v>
          </cell>
        </row>
        <row r="570">
          <cell r="Z570" t="str">
            <v>在用</v>
          </cell>
          <cell r="AA570" t="e">
            <v>#REF!</v>
          </cell>
        </row>
        <row r="571">
          <cell r="B571" t="str">
            <v>改扩建新新塬镇杨坪村村级综合服务中心1处</v>
          </cell>
          <cell r="C571" t="str">
            <v>公益性资产</v>
          </cell>
          <cell r="D571" t="str">
            <v>新塬镇</v>
          </cell>
          <cell r="E571" t="str">
            <v>财政局</v>
          </cell>
          <cell r="F571" t="str">
            <v>新塬镇</v>
          </cell>
          <cell r="G571" t="str">
            <v>杨坪村</v>
          </cell>
          <cell r="H571" t="str">
            <v>改扩建新新塬镇杨坪村村级综合服务中心1处</v>
          </cell>
          <cell r="I571">
            <v>2017</v>
          </cell>
          <cell r="J571">
            <v>2017</v>
          </cell>
          <cell r="K571">
            <v>15</v>
          </cell>
          <cell r="L571" t="str">
            <v>会脱贫领发〔2017〕17号</v>
          </cell>
          <cell r="M571">
            <v>15</v>
          </cell>
        </row>
        <row r="571">
          <cell r="R571">
            <v>15</v>
          </cell>
          <cell r="S571">
            <v>15</v>
          </cell>
          <cell r="T571" t="str">
            <v>实物资产</v>
          </cell>
          <cell r="U571" t="str">
            <v>集体</v>
          </cell>
          <cell r="V571" t="str">
            <v>杨坪村</v>
          </cell>
        </row>
        <row r="571">
          <cell r="Z571" t="str">
            <v>在用</v>
          </cell>
          <cell r="AA571" t="e">
            <v>#REF!</v>
          </cell>
        </row>
        <row r="572">
          <cell r="B572" t="str">
            <v>改扩建新新塬镇常坪村村级综合服务中心1处</v>
          </cell>
          <cell r="C572" t="str">
            <v>公益性资产</v>
          </cell>
          <cell r="D572" t="str">
            <v>新塬镇</v>
          </cell>
          <cell r="E572" t="str">
            <v>财政局</v>
          </cell>
          <cell r="F572" t="str">
            <v>新塬镇</v>
          </cell>
          <cell r="G572" t="str">
            <v>常坪村</v>
          </cell>
          <cell r="H572" t="str">
            <v>改扩建新新塬镇常坪村村级综合服务中心1处</v>
          </cell>
          <cell r="I572">
            <v>2017</v>
          </cell>
          <cell r="J572">
            <v>2017</v>
          </cell>
          <cell r="K572">
            <v>15</v>
          </cell>
          <cell r="L572" t="str">
            <v>会脱贫领发〔2017〕17号</v>
          </cell>
          <cell r="M572">
            <v>15</v>
          </cell>
        </row>
        <row r="572">
          <cell r="R572">
            <v>15</v>
          </cell>
          <cell r="S572">
            <v>15</v>
          </cell>
          <cell r="T572" t="str">
            <v>实物资产</v>
          </cell>
          <cell r="U572" t="str">
            <v>集体</v>
          </cell>
          <cell r="V572" t="str">
            <v>常坪村</v>
          </cell>
        </row>
        <row r="572">
          <cell r="Z572" t="str">
            <v>在用</v>
          </cell>
          <cell r="AA572" t="e">
            <v>#REF!</v>
          </cell>
        </row>
        <row r="573">
          <cell r="B573" t="str">
            <v>改扩建新土高山乡十百户村村级综合服务中心1处</v>
          </cell>
          <cell r="C573" t="str">
            <v>公益性资产</v>
          </cell>
          <cell r="D573" t="str">
            <v>土高山乡</v>
          </cell>
          <cell r="E573" t="str">
            <v>财政局</v>
          </cell>
          <cell r="F573" t="str">
            <v>土高山乡</v>
          </cell>
          <cell r="G573" t="str">
            <v>十百户村</v>
          </cell>
          <cell r="H573" t="str">
            <v>改扩建新土高山乡十百户村村级综合服务中心1处</v>
          </cell>
          <cell r="I573">
            <v>2017</v>
          </cell>
          <cell r="J573">
            <v>2017</v>
          </cell>
          <cell r="K573">
            <v>15</v>
          </cell>
          <cell r="L573" t="str">
            <v>会脱贫领发〔2017〕17号</v>
          </cell>
          <cell r="M573">
            <v>15</v>
          </cell>
        </row>
        <row r="573">
          <cell r="R573">
            <v>15</v>
          </cell>
          <cell r="S573">
            <v>15</v>
          </cell>
          <cell r="T573" t="str">
            <v>实物资产</v>
          </cell>
          <cell r="U573" t="str">
            <v>集体</v>
          </cell>
          <cell r="V573" t="str">
            <v>十百户村</v>
          </cell>
        </row>
        <row r="573">
          <cell r="Z573" t="str">
            <v>在用</v>
          </cell>
          <cell r="AA573" t="str">
            <v>十百户村委会</v>
          </cell>
          <cell r="AB573" t="str">
            <v>赵国旭</v>
          </cell>
        </row>
        <row r="574">
          <cell r="B574" t="str">
            <v>改扩建新土高山乡红湾村村级综合服务中心1处</v>
          </cell>
          <cell r="C574" t="str">
            <v>公益性资产</v>
          </cell>
          <cell r="D574" t="str">
            <v>土高山乡</v>
          </cell>
          <cell r="E574" t="str">
            <v>财政局</v>
          </cell>
          <cell r="F574" t="str">
            <v>土高山乡</v>
          </cell>
          <cell r="G574" t="str">
            <v>红湾村</v>
          </cell>
          <cell r="H574" t="str">
            <v>改扩建新土高山乡红湾村村级综合服务中心1处</v>
          </cell>
          <cell r="I574">
            <v>2017</v>
          </cell>
          <cell r="J574">
            <v>2017</v>
          </cell>
          <cell r="K574">
            <v>15</v>
          </cell>
          <cell r="L574" t="str">
            <v>会脱贫领发〔2017〕17号</v>
          </cell>
          <cell r="M574">
            <v>15</v>
          </cell>
        </row>
        <row r="574">
          <cell r="R574">
            <v>15</v>
          </cell>
          <cell r="S574">
            <v>15</v>
          </cell>
          <cell r="T574" t="str">
            <v>实物资产</v>
          </cell>
          <cell r="U574" t="str">
            <v>集体</v>
          </cell>
          <cell r="V574" t="str">
            <v>红湾村</v>
          </cell>
        </row>
        <row r="574">
          <cell r="Z574" t="str">
            <v>在用</v>
          </cell>
          <cell r="AA574" t="str">
            <v>红湾村委会</v>
          </cell>
          <cell r="AB574" t="str">
            <v>胡永平</v>
          </cell>
        </row>
      </sheetData>
      <sheetData sheetId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24">
          <cell r="B24" t="str">
            <v>会师镇东河村集中建房点和武下至小岔村道路硬化</v>
          </cell>
          <cell r="C24" t="str">
            <v>公益性资产</v>
          </cell>
          <cell r="D24" t="str">
            <v>会师镇</v>
          </cell>
          <cell r="E24" t="str">
            <v>财政局</v>
          </cell>
          <cell r="F24" t="str">
            <v>会师镇 </v>
          </cell>
          <cell r="G24" t="str">
            <v>东河村</v>
          </cell>
          <cell r="H24" t="str">
            <v>硬化道路2km，宽3.5m,厚18cm，硬化边沟1000米。</v>
          </cell>
          <cell r="I24">
            <v>2013</v>
          </cell>
          <cell r="J24">
            <v>2013</v>
          </cell>
          <cell r="K24">
            <v>15</v>
          </cell>
          <cell r="L24" t="str">
            <v>会财发[2013]148号</v>
          </cell>
        </row>
        <row r="24">
          <cell r="Q24">
            <v>46</v>
          </cell>
          <cell r="R24">
            <v>46</v>
          </cell>
          <cell r="S24">
            <v>46</v>
          </cell>
          <cell r="T24" t="str">
            <v>实物资产</v>
          </cell>
          <cell r="U24" t="str">
            <v>集体</v>
          </cell>
          <cell r="V24" t="str">
            <v>东河村</v>
          </cell>
        </row>
        <row r="24">
          <cell r="Z24" t="str">
            <v>在用</v>
          </cell>
          <cell r="AA24" t="str">
            <v>东河村</v>
          </cell>
          <cell r="AB24" t="str">
            <v>张娟</v>
          </cell>
        </row>
        <row r="25">
          <cell r="B25" t="str">
            <v>会师镇稍岔村南坡至李河村组道路硬化</v>
          </cell>
          <cell r="C25" t="str">
            <v>公益性资产</v>
          </cell>
          <cell r="D25" t="str">
            <v>会师镇</v>
          </cell>
          <cell r="E25" t="str">
            <v>财政局</v>
          </cell>
          <cell r="F25" t="str">
            <v>会师镇</v>
          </cell>
          <cell r="G25" t="str">
            <v>稍岔村</v>
          </cell>
          <cell r="H25" t="str">
            <v>硬化道路1.5km，宽3.5m,厚18cm。</v>
          </cell>
          <cell r="I25">
            <v>2013</v>
          </cell>
          <cell r="J25">
            <v>2013</v>
          </cell>
          <cell r="K25">
            <v>15</v>
          </cell>
          <cell r="L25" t="str">
            <v>会财发[2013]148号</v>
          </cell>
        </row>
        <row r="25">
          <cell r="Q25">
            <v>34.5</v>
          </cell>
          <cell r="R25">
            <v>34.5</v>
          </cell>
          <cell r="S25">
            <v>34.5</v>
          </cell>
          <cell r="T25" t="str">
            <v>实物资产</v>
          </cell>
          <cell r="U25" t="str">
            <v>集体</v>
          </cell>
          <cell r="V25" t="str">
            <v>稍岔村</v>
          </cell>
        </row>
        <row r="25">
          <cell r="Z25" t="str">
            <v>在用</v>
          </cell>
          <cell r="AA25" t="str">
            <v>稍岔村</v>
          </cell>
          <cell r="AB25" t="str">
            <v>张晓娟</v>
          </cell>
        </row>
        <row r="26">
          <cell r="B26" t="str">
            <v>八里湾乡大水村何窑至大湾小学道路硬化</v>
          </cell>
          <cell r="C26" t="str">
            <v>公益性资产</v>
          </cell>
          <cell r="D26" t="str">
            <v>八里湾乡</v>
          </cell>
          <cell r="E26" t="str">
            <v>财政局</v>
          </cell>
          <cell r="F26" t="str">
            <v>八里湾乡</v>
          </cell>
          <cell r="G26" t="str">
            <v>大水村</v>
          </cell>
          <cell r="H26" t="str">
            <v>硬化道路3km，宽3.5m,厚18cm。</v>
          </cell>
          <cell r="I26">
            <v>2013</v>
          </cell>
          <cell r="J26">
            <v>2013</v>
          </cell>
          <cell r="K26">
            <v>15</v>
          </cell>
          <cell r="L26" t="str">
            <v>会财发[2013]148号</v>
          </cell>
        </row>
        <row r="26">
          <cell r="Q26">
            <v>69</v>
          </cell>
          <cell r="R26">
            <v>69</v>
          </cell>
          <cell r="S26">
            <v>69</v>
          </cell>
          <cell r="T26" t="str">
            <v>实物资产</v>
          </cell>
          <cell r="U26" t="str">
            <v>集体</v>
          </cell>
          <cell r="V26" t="str">
            <v>大水村</v>
          </cell>
        </row>
        <row r="26">
          <cell r="Z26" t="str">
            <v>在用</v>
          </cell>
        </row>
        <row r="27">
          <cell r="B27" t="str">
            <v>甘沟驿镇河西坡村道路硬化</v>
          </cell>
          <cell r="C27" t="str">
            <v>公益性资产</v>
          </cell>
          <cell r="D27" t="str">
            <v>甘沟驿镇</v>
          </cell>
          <cell r="E27" t="str">
            <v>财政局</v>
          </cell>
          <cell r="F27" t="str">
            <v>甘沟驿镇</v>
          </cell>
          <cell r="G27" t="str">
            <v>河西坡村</v>
          </cell>
          <cell r="H27" t="str">
            <v>硬化道路3.5km，宽3.5m,厚18cm。</v>
          </cell>
          <cell r="I27">
            <v>2013</v>
          </cell>
          <cell r="J27">
            <v>2013</v>
          </cell>
          <cell r="K27">
            <v>15</v>
          </cell>
          <cell r="L27" t="str">
            <v>会财发[2013]148号</v>
          </cell>
        </row>
        <row r="27">
          <cell r="Q27">
            <v>80.5</v>
          </cell>
          <cell r="R27">
            <v>80.5</v>
          </cell>
          <cell r="S27">
            <v>80.5</v>
          </cell>
          <cell r="T27" t="str">
            <v>实物资产</v>
          </cell>
          <cell r="U27" t="str">
            <v>集体</v>
          </cell>
          <cell r="V27" t="str">
            <v>河西坡村</v>
          </cell>
        </row>
        <row r="27">
          <cell r="Z27" t="str">
            <v>在用</v>
          </cell>
        </row>
        <row r="28">
          <cell r="B28" t="str">
            <v>老君坡乡老君坡村上街至下街桥头硬化工程</v>
          </cell>
          <cell r="C28" t="str">
            <v>公益性资产</v>
          </cell>
          <cell r="D28" t="str">
            <v>老君坡乡</v>
          </cell>
          <cell r="E28" t="str">
            <v>财政局</v>
          </cell>
          <cell r="F28" t="str">
            <v>老君坡乡</v>
          </cell>
          <cell r="G28" t="str">
            <v>老君坡村</v>
          </cell>
          <cell r="H28" t="str">
            <v>硬化道路3km，宽3.5m,厚18cm。</v>
          </cell>
          <cell r="I28">
            <v>2013</v>
          </cell>
          <cell r="J28">
            <v>2013</v>
          </cell>
          <cell r="K28">
            <v>15</v>
          </cell>
          <cell r="L28" t="str">
            <v>会财发[2013]148号</v>
          </cell>
        </row>
        <row r="28">
          <cell r="Q28">
            <v>69</v>
          </cell>
          <cell r="R28">
            <v>69</v>
          </cell>
          <cell r="S28">
            <v>69</v>
          </cell>
          <cell r="T28" t="str">
            <v>实物资产</v>
          </cell>
          <cell r="U28" t="str">
            <v>集体</v>
          </cell>
          <cell r="V28" t="str">
            <v>老君坡村</v>
          </cell>
        </row>
        <row r="28">
          <cell r="Z28" t="str">
            <v>在用</v>
          </cell>
        </row>
        <row r="29">
          <cell r="B29" t="str">
            <v>刘寨乡李寨村李寨社至曲岔社村组道路硬化工程</v>
          </cell>
          <cell r="C29" t="str">
            <v>公益性资产</v>
          </cell>
          <cell r="D29" t="str">
            <v>刘寨乡</v>
          </cell>
          <cell r="E29" t="str">
            <v>财政局</v>
          </cell>
          <cell r="F29" t="str">
            <v>刘寨乡</v>
          </cell>
          <cell r="G29" t="str">
            <v>李寨村</v>
          </cell>
          <cell r="H29" t="str">
            <v>硬化道路4.5km，宽3.5m,厚18cm。</v>
          </cell>
          <cell r="I29">
            <v>2013</v>
          </cell>
          <cell r="J29">
            <v>2013</v>
          </cell>
          <cell r="K29">
            <v>15</v>
          </cell>
          <cell r="L29" t="str">
            <v>会财发[2013]148号</v>
          </cell>
        </row>
        <row r="29">
          <cell r="Q29">
            <v>103.5</v>
          </cell>
          <cell r="R29">
            <v>103.5</v>
          </cell>
          <cell r="S29">
            <v>103.5</v>
          </cell>
          <cell r="T29" t="str">
            <v>实物资产</v>
          </cell>
          <cell r="U29" t="str">
            <v>集体</v>
          </cell>
          <cell r="V29" t="str">
            <v>李寨村</v>
          </cell>
        </row>
        <row r="29">
          <cell r="Z29" t="str">
            <v>在用</v>
          </cell>
        </row>
        <row r="30">
          <cell r="B30" t="str">
            <v>大沟乡庄湾村丑岔社至庄湾社村组道路硬化</v>
          </cell>
          <cell r="C30" t="str">
            <v>公益性资产</v>
          </cell>
          <cell r="D30" t="str">
            <v>大沟乡</v>
          </cell>
          <cell r="E30" t="str">
            <v>财政局</v>
          </cell>
          <cell r="F30" t="str">
            <v>大沟乡</v>
          </cell>
          <cell r="G30" t="str">
            <v>庄湾村</v>
          </cell>
          <cell r="H30" t="str">
            <v>硬化道路3.5km，宽3.5m,厚18cm。</v>
          </cell>
          <cell r="I30">
            <v>2013</v>
          </cell>
          <cell r="J30">
            <v>2013</v>
          </cell>
          <cell r="K30">
            <v>15</v>
          </cell>
          <cell r="L30" t="str">
            <v>会财发[2013]148号</v>
          </cell>
        </row>
        <row r="30">
          <cell r="Q30">
            <v>80.5</v>
          </cell>
          <cell r="R30">
            <v>80.5</v>
          </cell>
          <cell r="S30">
            <v>80.5</v>
          </cell>
          <cell r="T30" t="str">
            <v>实物资产</v>
          </cell>
          <cell r="U30" t="str">
            <v>集体</v>
          </cell>
          <cell r="V30" t="str">
            <v>庄湾村</v>
          </cell>
        </row>
        <row r="30">
          <cell r="Z30" t="str">
            <v>在用</v>
          </cell>
        </row>
        <row r="31">
          <cell r="B31" t="str">
            <v>新塬乡老庄村老庄组至堡坪组硬化道路新建工程</v>
          </cell>
          <cell r="C31" t="str">
            <v>公益性资产</v>
          </cell>
          <cell r="D31" t="str">
            <v>新塬乡</v>
          </cell>
          <cell r="E31" t="str">
            <v>财政局</v>
          </cell>
          <cell r="F31" t="str">
            <v>新塬乡</v>
          </cell>
          <cell r="G31" t="str">
            <v>老庄村</v>
          </cell>
          <cell r="H31" t="str">
            <v>硬化道路3km，宽3.5m,厚18cm。</v>
          </cell>
          <cell r="I31">
            <v>2013</v>
          </cell>
          <cell r="J31">
            <v>2013</v>
          </cell>
          <cell r="K31">
            <v>15</v>
          </cell>
          <cell r="L31" t="str">
            <v>会财发[2013]148号</v>
          </cell>
        </row>
        <row r="31">
          <cell r="Q31">
            <v>69</v>
          </cell>
          <cell r="R31">
            <v>69</v>
          </cell>
          <cell r="S31">
            <v>69</v>
          </cell>
          <cell r="T31" t="str">
            <v>实物资产</v>
          </cell>
          <cell r="U31" t="str">
            <v>集体</v>
          </cell>
          <cell r="V31" t="str">
            <v>老庄村</v>
          </cell>
        </row>
        <row r="31">
          <cell r="Z31" t="str">
            <v>在用</v>
          </cell>
        </row>
        <row r="32">
          <cell r="B32" t="str">
            <v>郭城驿镇八百户村六百户社至关川水管所道路硬化</v>
          </cell>
          <cell r="C32" t="str">
            <v>公益性资产</v>
          </cell>
          <cell r="D32" t="str">
            <v>郭城驿镇</v>
          </cell>
          <cell r="E32" t="str">
            <v>财政局</v>
          </cell>
          <cell r="F32" t="str">
            <v>郭城驿镇</v>
          </cell>
          <cell r="G32" t="str">
            <v>八百户村</v>
          </cell>
          <cell r="H32" t="str">
            <v>硬化道路2km，宽3.5m,厚18cm。</v>
          </cell>
          <cell r="I32">
            <v>2013</v>
          </cell>
          <cell r="J32">
            <v>2013</v>
          </cell>
          <cell r="K32">
            <v>15</v>
          </cell>
          <cell r="L32" t="str">
            <v>会财发[2013]148号</v>
          </cell>
        </row>
        <row r="32">
          <cell r="Q32">
            <v>46</v>
          </cell>
          <cell r="R32">
            <v>46</v>
          </cell>
          <cell r="S32">
            <v>46</v>
          </cell>
          <cell r="T32" t="str">
            <v>实物资产</v>
          </cell>
          <cell r="U32" t="str">
            <v>集体</v>
          </cell>
          <cell r="V32" t="str">
            <v>八百户村</v>
          </cell>
        </row>
        <row r="32">
          <cell r="Z32" t="str">
            <v>在用</v>
          </cell>
        </row>
        <row r="33">
          <cell r="B33" t="str">
            <v>头寨子镇三百户村三社、四社道路硬化</v>
          </cell>
          <cell r="C33" t="str">
            <v>公益性资产</v>
          </cell>
          <cell r="D33" t="str">
            <v>头寨子镇</v>
          </cell>
          <cell r="E33" t="str">
            <v>财政局</v>
          </cell>
          <cell r="F33" t="str">
            <v>头寨子镇</v>
          </cell>
          <cell r="G33" t="str">
            <v>三百户村</v>
          </cell>
          <cell r="H33" t="str">
            <v>硬化道路3km，宽3.5m,厚18cm。</v>
          </cell>
          <cell r="I33">
            <v>2013</v>
          </cell>
          <cell r="J33">
            <v>2013</v>
          </cell>
          <cell r="K33">
            <v>15</v>
          </cell>
          <cell r="L33" t="str">
            <v>会财发[2013]148号</v>
          </cell>
        </row>
        <row r="33">
          <cell r="Q33">
            <v>69</v>
          </cell>
          <cell r="R33">
            <v>69</v>
          </cell>
          <cell r="S33">
            <v>69</v>
          </cell>
          <cell r="T33" t="str">
            <v>实物资产</v>
          </cell>
          <cell r="U33" t="str">
            <v>集体</v>
          </cell>
          <cell r="V33" t="str">
            <v>三百户村</v>
          </cell>
        </row>
        <row r="33">
          <cell r="Z33" t="str">
            <v>在用</v>
          </cell>
        </row>
        <row r="34">
          <cell r="B34" t="str">
            <v>太平店镇万坪村村址至宽岔社通村道路硬化</v>
          </cell>
          <cell r="C34" t="str">
            <v>公益性资产</v>
          </cell>
          <cell r="D34" t="str">
            <v>太平店镇</v>
          </cell>
          <cell r="E34" t="str">
            <v>财政局</v>
          </cell>
          <cell r="F34" t="str">
            <v>太平店镇</v>
          </cell>
          <cell r="G34" t="str">
            <v>万坪村</v>
          </cell>
          <cell r="H34" t="str">
            <v>硬化道路4km，宽3.5m,厚18cm。</v>
          </cell>
          <cell r="I34">
            <v>2013</v>
          </cell>
          <cell r="J34">
            <v>2013</v>
          </cell>
          <cell r="K34">
            <v>15</v>
          </cell>
          <cell r="L34" t="str">
            <v>会财发[2013]148号</v>
          </cell>
        </row>
        <row r="34">
          <cell r="Q34">
            <v>92</v>
          </cell>
          <cell r="R34">
            <v>92</v>
          </cell>
          <cell r="S34">
            <v>92</v>
          </cell>
          <cell r="T34" t="str">
            <v>实物资产</v>
          </cell>
          <cell r="U34" t="str">
            <v>集体</v>
          </cell>
          <cell r="V34" t="str">
            <v>万坪村</v>
          </cell>
        </row>
        <row r="34">
          <cell r="Z34" t="str">
            <v>在用</v>
          </cell>
        </row>
        <row r="35">
          <cell r="B35" t="str">
            <v>柴家门乡柴门村至何门村村组道路硬化</v>
          </cell>
          <cell r="C35" t="str">
            <v>公益性资产</v>
          </cell>
          <cell r="D35" t="str">
            <v>柴家门乡</v>
          </cell>
          <cell r="E35" t="str">
            <v>财政局</v>
          </cell>
          <cell r="F35" t="str">
            <v>柴家门乡</v>
          </cell>
          <cell r="G35" t="str">
            <v>柴门村</v>
          </cell>
          <cell r="H35" t="str">
            <v>硬化道路4km，宽3.5m,厚18cm。</v>
          </cell>
          <cell r="I35">
            <v>2013</v>
          </cell>
          <cell r="J35">
            <v>2013</v>
          </cell>
          <cell r="K35">
            <v>15</v>
          </cell>
          <cell r="L35" t="str">
            <v>会财发[2013]148号</v>
          </cell>
        </row>
        <row r="35">
          <cell r="Q35">
            <v>92</v>
          </cell>
          <cell r="R35">
            <v>92</v>
          </cell>
          <cell r="S35">
            <v>92</v>
          </cell>
          <cell r="T35" t="str">
            <v>实物资产</v>
          </cell>
          <cell r="U35" t="str">
            <v>集体</v>
          </cell>
          <cell r="V35" t="str">
            <v>柴门村</v>
          </cell>
        </row>
        <row r="35">
          <cell r="Z35" t="str">
            <v>在用</v>
          </cell>
        </row>
        <row r="36">
          <cell r="B36" t="str">
            <v>河畔镇车川村村组道路硬化工程</v>
          </cell>
          <cell r="C36" t="str">
            <v>公益性资产</v>
          </cell>
          <cell r="D36" t="str">
            <v>河畔镇</v>
          </cell>
          <cell r="E36" t="str">
            <v>财政局</v>
          </cell>
          <cell r="F36" t="str">
            <v>河畔镇</v>
          </cell>
          <cell r="G36" t="str">
            <v>车川村</v>
          </cell>
          <cell r="H36" t="str">
            <v>硬化道路5km，宽3.5m,厚18cm。</v>
          </cell>
          <cell r="I36">
            <v>2013</v>
          </cell>
          <cell r="J36">
            <v>2013</v>
          </cell>
          <cell r="K36">
            <v>15</v>
          </cell>
          <cell r="L36" t="str">
            <v>会财发[2013]148号</v>
          </cell>
        </row>
        <row r="36">
          <cell r="Q36">
            <v>115</v>
          </cell>
          <cell r="R36">
            <v>115</v>
          </cell>
          <cell r="S36">
            <v>115</v>
          </cell>
          <cell r="T36" t="str">
            <v>实物资产</v>
          </cell>
          <cell r="U36" t="str">
            <v>集体</v>
          </cell>
          <cell r="V36" t="str">
            <v>车川村</v>
          </cell>
        </row>
        <row r="36">
          <cell r="Z36" t="str">
            <v>在用</v>
          </cell>
        </row>
        <row r="37">
          <cell r="B37" t="str">
            <v>平头川乡双头村刘湾社至王川社道路硬化</v>
          </cell>
          <cell r="C37" t="str">
            <v>公益性资产</v>
          </cell>
          <cell r="D37" t="str">
            <v>平头川乡</v>
          </cell>
          <cell r="E37" t="str">
            <v>财政局</v>
          </cell>
          <cell r="F37" t="str">
            <v>平头川乡</v>
          </cell>
          <cell r="G37" t="str">
            <v>双头村</v>
          </cell>
          <cell r="H37" t="str">
            <v>整修砂化路8km，路宽6m,铺沙8厘米，边沟8000米。</v>
          </cell>
          <cell r="I37">
            <v>2013</v>
          </cell>
          <cell r="J37">
            <v>2013</v>
          </cell>
          <cell r="K37">
            <v>15</v>
          </cell>
          <cell r="L37" t="str">
            <v>会财发[2013]148号</v>
          </cell>
        </row>
        <row r="37">
          <cell r="Q37">
            <v>25</v>
          </cell>
          <cell r="R37">
            <v>25</v>
          </cell>
          <cell r="S37">
            <v>25</v>
          </cell>
          <cell r="T37" t="str">
            <v>实物资产</v>
          </cell>
          <cell r="U37" t="str">
            <v>集体</v>
          </cell>
          <cell r="V37" t="str">
            <v>双头村</v>
          </cell>
        </row>
        <row r="37">
          <cell r="Z37" t="str">
            <v>在用</v>
          </cell>
        </row>
        <row r="38">
          <cell r="B38" t="str">
            <v>翟家所乡张城堡村上街组村容村貌整治、文化广场硬化和文化舞台建设</v>
          </cell>
          <cell r="C38" t="str">
            <v>公益性资产</v>
          </cell>
          <cell r="D38" t="str">
            <v>翟家所乡</v>
          </cell>
          <cell r="E38" t="str">
            <v>财政局</v>
          </cell>
          <cell r="F38" t="str">
            <v>翟家所乡</v>
          </cell>
          <cell r="G38" t="str">
            <v>张城堡村</v>
          </cell>
          <cell r="H38" t="str">
            <v>安装路灯50盏，村庄绿化200亩，硬化广场4500平方米，新建文化舞台一座800平方米。</v>
          </cell>
          <cell r="I38">
            <v>2013</v>
          </cell>
          <cell r="J38">
            <v>2013</v>
          </cell>
          <cell r="K38">
            <v>15</v>
          </cell>
          <cell r="L38" t="str">
            <v>会财发[2013]148号</v>
          </cell>
        </row>
        <row r="38">
          <cell r="Q38">
            <v>100</v>
          </cell>
          <cell r="R38">
            <v>100</v>
          </cell>
          <cell r="S38">
            <v>100</v>
          </cell>
          <cell r="T38" t="str">
            <v>实物资产</v>
          </cell>
          <cell r="U38" t="str">
            <v>集体</v>
          </cell>
          <cell r="V38" t="str">
            <v>张城堡村</v>
          </cell>
        </row>
        <row r="38">
          <cell r="Z38" t="str">
            <v>在用</v>
          </cell>
        </row>
        <row r="39">
          <cell r="B39" t="str">
            <v>四房吴乡大房吴村村内砂化道路建设工程</v>
          </cell>
          <cell r="C39" t="str">
            <v>公益性资产</v>
          </cell>
          <cell r="D39" t="str">
            <v>四房吴乡</v>
          </cell>
          <cell r="E39" t="str">
            <v>财政局</v>
          </cell>
          <cell r="F39" t="str">
            <v>四房吴乡</v>
          </cell>
          <cell r="G39" t="str">
            <v>大房吴村</v>
          </cell>
          <cell r="H39" t="str">
            <v>新建道路8.5公里，建设道路路基宽度6.5米，路面宽度6米，厚10厘米，排水边改4000米，根据地形配置涵管7道。</v>
          </cell>
          <cell r="I39">
            <v>2013</v>
          </cell>
          <cell r="J39">
            <v>2013</v>
          </cell>
          <cell r="K39">
            <v>15</v>
          </cell>
          <cell r="L39" t="str">
            <v>会财发[2013]268号</v>
          </cell>
        </row>
        <row r="39">
          <cell r="Q39">
            <v>25</v>
          </cell>
          <cell r="R39">
            <v>25</v>
          </cell>
          <cell r="S39">
            <v>25</v>
          </cell>
          <cell r="T39" t="str">
            <v>实物资产</v>
          </cell>
          <cell r="U39" t="str">
            <v>集体</v>
          </cell>
          <cell r="V39" t="str">
            <v>大房吴村</v>
          </cell>
        </row>
        <row r="39">
          <cell r="Z39" t="str">
            <v>在用</v>
          </cell>
        </row>
        <row r="40">
          <cell r="B40" t="str">
            <v>头寨子镇头寨村罗湾翻水桥建设工程</v>
          </cell>
          <cell r="C40" t="str">
            <v>公益性资产</v>
          </cell>
          <cell r="D40" t="str">
            <v>头寨子镇</v>
          </cell>
          <cell r="E40" t="str">
            <v>财政局</v>
          </cell>
          <cell r="F40" t="str">
            <v>头寨子镇</v>
          </cell>
          <cell r="G40" t="str">
            <v>头寨村</v>
          </cell>
          <cell r="H40" t="str">
            <v>新建翻水桥1座，长32米，高3米，宽4米，3跨。</v>
          </cell>
          <cell r="I40">
            <v>2013</v>
          </cell>
          <cell r="J40">
            <v>2013</v>
          </cell>
          <cell r="K40">
            <v>15</v>
          </cell>
          <cell r="L40" t="str">
            <v>会财发[2013]268号</v>
          </cell>
        </row>
        <row r="40">
          <cell r="Q40">
            <v>30</v>
          </cell>
          <cell r="R40">
            <v>30</v>
          </cell>
          <cell r="S40">
            <v>30</v>
          </cell>
          <cell r="T40" t="str">
            <v>实物资产</v>
          </cell>
          <cell r="U40" t="str">
            <v>集体</v>
          </cell>
          <cell r="V40" t="str">
            <v>头寨村</v>
          </cell>
        </row>
        <row r="40">
          <cell r="Z40" t="str">
            <v>在用</v>
          </cell>
        </row>
        <row r="41">
          <cell r="B41" t="str">
            <v>郭城驿镇红堡子村文化广场铺设工程</v>
          </cell>
          <cell r="C41" t="str">
            <v>公益性资产</v>
          </cell>
          <cell r="D41" t="str">
            <v>郭城驿镇</v>
          </cell>
          <cell r="E41" t="str">
            <v>财政局</v>
          </cell>
          <cell r="F41" t="str">
            <v>郭城驿镇</v>
          </cell>
          <cell r="G41" t="str">
            <v>红堡子村</v>
          </cell>
          <cell r="H41" t="str">
            <v>大理石铺面，混凝土垫层，面积5600平方米，厚15厘米。</v>
          </cell>
          <cell r="I41">
            <v>2013</v>
          </cell>
          <cell r="J41">
            <v>2013</v>
          </cell>
          <cell r="K41">
            <v>15</v>
          </cell>
          <cell r="L41" t="str">
            <v>会财发[2013]268号</v>
          </cell>
        </row>
        <row r="41">
          <cell r="Q41">
            <v>30</v>
          </cell>
          <cell r="R41">
            <v>30</v>
          </cell>
          <cell r="S41">
            <v>30</v>
          </cell>
          <cell r="T41" t="str">
            <v>实物资产</v>
          </cell>
          <cell r="U41" t="str">
            <v>集体</v>
          </cell>
          <cell r="V41" t="str">
            <v>红堡子村</v>
          </cell>
        </row>
        <row r="41">
          <cell r="Z41" t="str">
            <v>在用</v>
          </cell>
        </row>
        <row r="42">
          <cell r="B42" t="str">
            <v>太平店镇何川村村内砂化道路建设工程</v>
          </cell>
          <cell r="C42" t="str">
            <v>公益性资产</v>
          </cell>
          <cell r="D42" t="str">
            <v>太平店镇</v>
          </cell>
          <cell r="E42" t="str">
            <v>财政局</v>
          </cell>
          <cell r="F42" t="str">
            <v>太平店镇</v>
          </cell>
          <cell r="G42" t="str">
            <v>何川村</v>
          </cell>
          <cell r="H42" t="str">
            <v>砂化道路7.15公里，路面宽6米，厚8厘米，单向边沟2380米，修建涵管3道。</v>
          </cell>
          <cell r="I42">
            <v>2013</v>
          </cell>
          <cell r="J42">
            <v>2013</v>
          </cell>
          <cell r="K42">
            <v>15</v>
          </cell>
          <cell r="L42" t="str">
            <v>会财发[2013]268号</v>
          </cell>
        </row>
        <row r="42">
          <cell r="Q42">
            <v>20</v>
          </cell>
          <cell r="R42">
            <v>20</v>
          </cell>
          <cell r="S42">
            <v>20</v>
          </cell>
          <cell r="T42" t="str">
            <v>实物资产</v>
          </cell>
          <cell r="U42" t="str">
            <v>集体</v>
          </cell>
          <cell r="V42" t="str">
            <v>何川村</v>
          </cell>
        </row>
        <row r="42">
          <cell r="Z42" t="str">
            <v>在用</v>
          </cell>
        </row>
        <row r="43">
          <cell r="B43" t="str">
            <v>韩集乡韩集组至耐阳组村组道路硬化工程</v>
          </cell>
          <cell r="C43" t="str">
            <v>公益性资产</v>
          </cell>
          <cell r="D43" t="str">
            <v>韩家集乡</v>
          </cell>
          <cell r="E43" t="str">
            <v>财政局</v>
          </cell>
          <cell r="F43" t="str">
            <v>韩家集乡</v>
          </cell>
          <cell r="G43" t="str">
            <v>韩集村</v>
          </cell>
          <cell r="H43" t="str">
            <v>硬化道路3km，宽3.5m,厚18cm。</v>
          </cell>
          <cell r="I43">
            <v>2013</v>
          </cell>
          <cell r="J43">
            <v>2013</v>
          </cell>
          <cell r="K43">
            <v>15</v>
          </cell>
          <cell r="L43" t="str">
            <v>会财发[2013]268号</v>
          </cell>
        </row>
        <row r="43">
          <cell r="Q43">
            <v>69</v>
          </cell>
          <cell r="R43">
            <v>69</v>
          </cell>
          <cell r="S43">
            <v>69</v>
          </cell>
          <cell r="T43" t="str">
            <v>实物资产</v>
          </cell>
          <cell r="U43" t="str">
            <v>集体</v>
          </cell>
          <cell r="V43" t="str">
            <v>韩集村</v>
          </cell>
        </row>
        <row r="43">
          <cell r="Z43" t="str">
            <v>在用</v>
          </cell>
        </row>
        <row r="44">
          <cell r="B44" t="str">
            <v>草滩乡麦李村任塬组道路硬化工程</v>
          </cell>
          <cell r="C44" t="str">
            <v>公益性资产</v>
          </cell>
          <cell r="D44" t="str">
            <v>草滩乡</v>
          </cell>
          <cell r="E44" t="str">
            <v>财政局</v>
          </cell>
          <cell r="F44" t="str">
            <v>草滩乡</v>
          </cell>
          <cell r="G44" t="str">
            <v>麦李村</v>
          </cell>
          <cell r="H44" t="str">
            <v>硬化道路2km，宽3.5m,厚18cm。</v>
          </cell>
          <cell r="I44">
            <v>2013</v>
          </cell>
          <cell r="J44">
            <v>2013</v>
          </cell>
          <cell r="K44">
            <v>15</v>
          </cell>
          <cell r="L44" t="str">
            <v>会财发[2013]399号</v>
          </cell>
        </row>
        <row r="44">
          <cell r="Q44">
            <v>46</v>
          </cell>
          <cell r="R44">
            <v>46</v>
          </cell>
          <cell r="S44">
            <v>46</v>
          </cell>
          <cell r="T44" t="str">
            <v>实物资产</v>
          </cell>
          <cell r="U44" t="str">
            <v>集体</v>
          </cell>
          <cell r="V44" t="str">
            <v>麦李村</v>
          </cell>
        </row>
        <row r="44">
          <cell r="Z44" t="str">
            <v>在用</v>
          </cell>
        </row>
        <row r="45">
          <cell r="B45" t="str">
            <v>河畔镇河畔村新农村亮化工程</v>
          </cell>
          <cell r="C45" t="str">
            <v>公益性资产</v>
          </cell>
          <cell r="D45" t="str">
            <v>河畔镇</v>
          </cell>
          <cell r="E45" t="str">
            <v>财政局</v>
          </cell>
          <cell r="F45" t="str">
            <v>河畔镇</v>
          </cell>
          <cell r="G45" t="str">
            <v>河畔村</v>
          </cell>
          <cell r="H45" t="str">
            <v>平整场地12000平方米，安装太阳能路灯50盏。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会财发[2013]399号</v>
          </cell>
        </row>
        <row r="45">
          <cell r="Q45">
            <v>30</v>
          </cell>
          <cell r="R45">
            <v>30</v>
          </cell>
          <cell r="S45">
            <v>30</v>
          </cell>
          <cell r="T45" t="str">
            <v>实物资产</v>
          </cell>
          <cell r="U45" t="str">
            <v>集体</v>
          </cell>
          <cell r="V45" t="str">
            <v>河畔村</v>
          </cell>
        </row>
        <row r="45">
          <cell r="Z45" t="str">
            <v>在用</v>
          </cell>
        </row>
        <row r="46">
          <cell r="B46" t="str">
            <v>新庄乡杨岔村杨岔社至麻湾社道路硬化工程</v>
          </cell>
          <cell r="C46" t="str">
            <v>公益性资产</v>
          </cell>
          <cell r="D46" t="str">
            <v>新庄乡</v>
          </cell>
          <cell r="E46" t="str">
            <v>财政局</v>
          </cell>
          <cell r="F46" t="str">
            <v>新庄乡</v>
          </cell>
          <cell r="G46" t="str">
            <v>杨岔村</v>
          </cell>
          <cell r="H46" t="str">
            <v>硬化道路2km，宽3.5m,厚18cm。</v>
          </cell>
          <cell r="I46">
            <v>2013</v>
          </cell>
          <cell r="J46">
            <v>2013</v>
          </cell>
          <cell r="K46">
            <v>15</v>
          </cell>
          <cell r="L46" t="str">
            <v>会财发[2013]399号</v>
          </cell>
        </row>
        <row r="46">
          <cell r="Q46">
            <v>46</v>
          </cell>
          <cell r="R46">
            <v>46</v>
          </cell>
          <cell r="S46">
            <v>46</v>
          </cell>
          <cell r="T46" t="str">
            <v>实物资产</v>
          </cell>
          <cell r="U46" t="str">
            <v>集体</v>
          </cell>
          <cell r="V46" t="str">
            <v>杨岔村</v>
          </cell>
        </row>
        <row r="46">
          <cell r="Z46" t="str">
            <v>在用</v>
          </cell>
        </row>
        <row r="47">
          <cell r="B47" t="str">
            <v>白草塬乡总堡村文化广场建设工程</v>
          </cell>
          <cell r="C47" t="str">
            <v>公益性资产</v>
          </cell>
          <cell r="D47" t="str">
            <v>白草塬乡</v>
          </cell>
          <cell r="E47" t="str">
            <v>财政局</v>
          </cell>
          <cell r="F47" t="str">
            <v>白草塬乡</v>
          </cell>
          <cell r="G47" t="str">
            <v>总堡村</v>
          </cell>
          <cell r="H47" t="str">
            <v>硬化文化广场5000平方米，厚18厘米。</v>
          </cell>
          <cell r="I47">
            <v>2013</v>
          </cell>
          <cell r="J47">
            <v>2013</v>
          </cell>
          <cell r="K47">
            <v>15</v>
          </cell>
          <cell r="L47" t="str">
            <v>会财发[2013]399号</v>
          </cell>
        </row>
        <row r="47">
          <cell r="Q47">
            <v>40</v>
          </cell>
          <cell r="R47">
            <v>40</v>
          </cell>
          <cell r="S47">
            <v>40</v>
          </cell>
          <cell r="T47" t="str">
            <v>实物资产</v>
          </cell>
          <cell r="U47" t="str">
            <v>集体</v>
          </cell>
          <cell r="V47" t="str">
            <v>总堡村</v>
          </cell>
        </row>
        <row r="47">
          <cell r="Z47" t="str">
            <v>在用</v>
          </cell>
        </row>
        <row r="48">
          <cell r="B48" t="str">
            <v>甘沟驿镇六十铺村道路硬化工程</v>
          </cell>
          <cell r="C48" t="str">
            <v>公益性资产</v>
          </cell>
          <cell r="D48" t="str">
            <v>甘沟驿镇</v>
          </cell>
          <cell r="E48" t="str">
            <v>财政局</v>
          </cell>
          <cell r="F48" t="str">
            <v>甘沟驿镇</v>
          </cell>
          <cell r="G48" t="str">
            <v>六十铺村</v>
          </cell>
          <cell r="H48" t="str">
            <v>硬化道路3.5km，宽3.5m,厚18cm。</v>
          </cell>
          <cell r="I48">
            <v>2013</v>
          </cell>
          <cell r="J48">
            <v>2013</v>
          </cell>
          <cell r="K48">
            <v>15</v>
          </cell>
          <cell r="L48" t="str">
            <v>会财发[2013]399号</v>
          </cell>
        </row>
        <row r="48">
          <cell r="Q48">
            <v>80.5</v>
          </cell>
          <cell r="R48">
            <v>80.5</v>
          </cell>
          <cell r="S48">
            <v>80.5</v>
          </cell>
          <cell r="T48" t="str">
            <v>实物资产</v>
          </cell>
          <cell r="U48" t="str">
            <v>集体</v>
          </cell>
          <cell r="V48" t="str">
            <v>六十铺村</v>
          </cell>
        </row>
        <row r="48">
          <cell r="Z48" t="str">
            <v>在用</v>
          </cell>
        </row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</row>
        <row r="71">
          <cell r="B71" t="str">
            <v>新庄乡杨岔村杨岔坡道路硬化工程</v>
          </cell>
          <cell r="C71" t="str">
            <v>公益性资产</v>
          </cell>
          <cell r="D71" t="str">
            <v>新庄乡</v>
          </cell>
          <cell r="E71" t="str">
            <v>财政局</v>
          </cell>
          <cell r="F71" t="str">
            <v>新庄乡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</row>
        <row r="72">
          <cell r="B72" t="str">
            <v>新庄乡新庄村村级文化阵地建设工程</v>
          </cell>
          <cell r="C72" t="str">
            <v>公益性资产</v>
          </cell>
          <cell r="D72" t="str">
            <v>新庄乡</v>
          </cell>
          <cell r="E72" t="str">
            <v>财政局</v>
          </cell>
          <cell r="F72" t="str">
            <v>新庄乡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  <cell r="AA93" t="str">
            <v>西岩村</v>
          </cell>
          <cell r="AB93" t="str">
            <v>董海峰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</row>
        <row r="101">
          <cell r="B101" t="str">
            <v>新庄乡移民点巷内道路硬化工程</v>
          </cell>
          <cell r="C101" t="str">
            <v>公益性资产</v>
          </cell>
          <cell r="D101" t="str">
            <v>新庄乡</v>
          </cell>
          <cell r="E101" t="str">
            <v>财政局</v>
          </cell>
          <cell r="F101" t="str">
            <v>新庄乡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  <cell r="AA106" t="str">
            <v>东河村</v>
          </cell>
          <cell r="AB106" t="str">
            <v>张娟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</row>
        <row r="118">
          <cell r="B118" t="str">
            <v>新庄乡寺寨村东帑村村组道路硬化工程</v>
          </cell>
          <cell r="C118" t="str">
            <v>公益性资产</v>
          </cell>
          <cell r="D118" t="str">
            <v>新庄乡</v>
          </cell>
          <cell r="E118" t="str">
            <v>财政局</v>
          </cell>
          <cell r="F118" t="str">
            <v>新庄乡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  <cell r="AA126" t="str">
            <v>西岩村</v>
          </cell>
          <cell r="AB126" t="str">
            <v>董海峰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</row>
        <row r="139">
          <cell r="B139" t="str">
            <v>新庄乡新庄村新庄组巷道道路硬化工程</v>
          </cell>
          <cell r="C139" t="str">
            <v>公益性资产</v>
          </cell>
          <cell r="D139" t="str">
            <v>新庄乡</v>
          </cell>
          <cell r="E139" t="str">
            <v>财政局</v>
          </cell>
          <cell r="F139" t="str">
            <v>新庄乡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  <cell r="AA216" t="str">
            <v>稍岔村</v>
          </cell>
          <cell r="AB216" t="str">
            <v>张晓娟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</row>
        <row r="219">
          <cell r="B219" t="str">
            <v>新庄乡寺寨村朱沟组道路硬化工程</v>
          </cell>
          <cell r="C219" t="str">
            <v>公益性资产</v>
          </cell>
          <cell r="D219" t="str">
            <v>新庄乡</v>
          </cell>
          <cell r="E219" t="str">
            <v>财政局</v>
          </cell>
          <cell r="F219" t="str">
            <v>新庄乡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</row>
        <row r="246">
          <cell r="B246" t="str">
            <v>新庄乡寺寨村亮化工程</v>
          </cell>
          <cell r="C246" t="str">
            <v>公益性资产</v>
          </cell>
          <cell r="D246" t="str">
            <v>新庄乡</v>
          </cell>
          <cell r="E246" t="str">
            <v>财政局</v>
          </cell>
          <cell r="F246" t="str">
            <v>新庄乡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  <cell r="AA324" t="str">
            <v>蒲杏村</v>
          </cell>
          <cell r="AB324" t="str">
            <v>南坤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</row>
        <row r="339">
          <cell r="B339" t="str">
            <v>汉家岔镇双岔村309线至小岘组道路硬化工程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双岔村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双岔村</v>
          </cell>
        </row>
        <row r="339">
          <cell r="Z339" t="str">
            <v>在用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  <cell r="AA388" t="str">
            <v>蒲杏村</v>
          </cell>
          <cell r="AB388" t="str">
            <v>南坤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  <cell r="AA398" t="str">
            <v>南咀村</v>
          </cell>
          <cell r="AB398" t="str">
            <v>张权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  <cell r="AA415" t="str">
            <v>西岩村</v>
          </cell>
          <cell r="AB415" t="str">
            <v>董海峰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  <cell r="AA475" t="str">
            <v>西岩村</v>
          </cell>
          <cell r="AB475" t="str">
            <v>董海峰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</row>
        <row r="478">
          <cell r="B478" t="str">
            <v>甘沟驿镇大窑村文化广场亮化工程</v>
          </cell>
          <cell r="C478" t="str">
            <v>公益性资产</v>
          </cell>
          <cell r="D478" t="str">
            <v>甘沟驿镇</v>
          </cell>
          <cell r="E478" t="str">
            <v>财政局</v>
          </cell>
          <cell r="F478" t="str">
            <v>甘沟驿镇</v>
          </cell>
          <cell r="G478" t="str">
            <v>大窑村</v>
          </cell>
          <cell r="H478" t="str">
            <v>安装30WLED太阳能路灯6盏</v>
          </cell>
          <cell r="I478">
            <v>2018</v>
          </cell>
          <cell r="J478">
            <v>2018</v>
          </cell>
          <cell r="K478">
            <v>15</v>
          </cell>
          <cell r="L478" t="str">
            <v>会财发[2018]622号</v>
          </cell>
        </row>
        <row r="478">
          <cell r="Q478">
            <v>1.8</v>
          </cell>
          <cell r="R478">
            <v>1.8</v>
          </cell>
          <cell r="S478">
            <v>1.8</v>
          </cell>
          <cell r="T478" t="str">
            <v>实物资产</v>
          </cell>
          <cell r="U478" t="str">
            <v>集体</v>
          </cell>
          <cell r="V478" t="str">
            <v>大窑村</v>
          </cell>
        </row>
        <row r="478">
          <cell r="Z478" t="str">
            <v>在用</v>
          </cell>
        </row>
        <row r="479">
          <cell r="B479" t="str">
            <v>甘沟驿镇田坪村文化广场亮化工程</v>
          </cell>
          <cell r="C479" t="str">
            <v>公益性资产</v>
          </cell>
          <cell r="D479" t="str">
            <v>甘沟驿镇</v>
          </cell>
          <cell r="E479" t="str">
            <v>财政局</v>
          </cell>
          <cell r="F479" t="str">
            <v>甘沟驿镇</v>
          </cell>
          <cell r="G479" t="str">
            <v>田坪村</v>
          </cell>
          <cell r="H479" t="str">
            <v>安装30WLED太阳能路灯10盏</v>
          </cell>
          <cell r="I479">
            <v>2018</v>
          </cell>
          <cell r="J479">
            <v>2018</v>
          </cell>
          <cell r="K479">
            <v>15</v>
          </cell>
          <cell r="L479" t="str">
            <v>会财发[2018]622号</v>
          </cell>
        </row>
        <row r="479">
          <cell r="Q479">
            <v>3</v>
          </cell>
          <cell r="R479">
            <v>3</v>
          </cell>
          <cell r="S479">
            <v>3</v>
          </cell>
          <cell r="T479" t="str">
            <v>实物资产</v>
          </cell>
          <cell r="U479" t="str">
            <v>集体</v>
          </cell>
          <cell r="V479" t="str">
            <v>田坪村</v>
          </cell>
        </row>
        <row r="479">
          <cell r="Z479" t="str">
            <v>在用</v>
          </cell>
        </row>
        <row r="480">
          <cell r="B480" t="str">
            <v>汉岔镇荆坪村文化广场亮化工程</v>
          </cell>
          <cell r="C480" t="str">
            <v>公益性资产</v>
          </cell>
          <cell r="D480" t="str">
            <v>汉岔镇</v>
          </cell>
          <cell r="E480" t="str">
            <v>财政局</v>
          </cell>
          <cell r="F480" t="str">
            <v>汉岔镇</v>
          </cell>
          <cell r="G480" t="str">
            <v>荆坪村</v>
          </cell>
          <cell r="H480" t="str">
            <v>安装30WLED太阳能路灯8盏</v>
          </cell>
          <cell r="I480">
            <v>2018</v>
          </cell>
          <cell r="J480">
            <v>2018</v>
          </cell>
          <cell r="K480">
            <v>15</v>
          </cell>
          <cell r="L480" t="str">
            <v>会财发[2018]622号</v>
          </cell>
        </row>
        <row r="480">
          <cell r="Q480">
            <v>2.4</v>
          </cell>
          <cell r="R480">
            <v>2.4</v>
          </cell>
          <cell r="S480">
            <v>2.4</v>
          </cell>
          <cell r="T480" t="str">
            <v>实物资产</v>
          </cell>
          <cell r="U480" t="str">
            <v>集体</v>
          </cell>
          <cell r="V480" t="str">
            <v>荆坪村</v>
          </cell>
        </row>
        <row r="480">
          <cell r="Z480" t="str">
            <v>在用</v>
          </cell>
        </row>
        <row r="481">
          <cell r="B481" t="str">
            <v>头寨子镇双坪村文化广场亮化工程</v>
          </cell>
          <cell r="C481" t="str">
            <v>公益性资产</v>
          </cell>
          <cell r="D481" t="str">
            <v>头寨子镇</v>
          </cell>
          <cell r="E481" t="str">
            <v>财政局</v>
          </cell>
          <cell r="F481" t="str">
            <v>头寨子镇</v>
          </cell>
          <cell r="G481" t="str">
            <v>双坪村</v>
          </cell>
          <cell r="H481" t="str">
            <v>安装30WLED太阳能路灯8盏</v>
          </cell>
          <cell r="I481">
            <v>2018</v>
          </cell>
          <cell r="J481">
            <v>2018</v>
          </cell>
          <cell r="K481">
            <v>15</v>
          </cell>
          <cell r="L481" t="str">
            <v>会财发[2018]622号</v>
          </cell>
        </row>
        <row r="481">
          <cell r="Q481">
            <v>2.4</v>
          </cell>
          <cell r="R481">
            <v>2.4</v>
          </cell>
          <cell r="S481">
            <v>2.4</v>
          </cell>
          <cell r="T481" t="str">
            <v>实物资产</v>
          </cell>
          <cell r="U481" t="str">
            <v>集体</v>
          </cell>
          <cell r="V481" t="str">
            <v>双坪村</v>
          </cell>
        </row>
        <row r="481">
          <cell r="Z481" t="str">
            <v>在用</v>
          </cell>
        </row>
        <row r="482">
          <cell r="B482" t="str">
            <v>头寨子镇牛门洞村文化广场亮化工程</v>
          </cell>
          <cell r="C482" t="str">
            <v>公益性资产</v>
          </cell>
          <cell r="D482" t="str">
            <v>头寨子镇</v>
          </cell>
          <cell r="E482" t="str">
            <v>财政局</v>
          </cell>
          <cell r="F482" t="str">
            <v>头寨子镇</v>
          </cell>
          <cell r="G482" t="str">
            <v>牛门洞村</v>
          </cell>
          <cell r="H482" t="str">
            <v>安装30WLED太阳能路灯8盏</v>
          </cell>
          <cell r="I482">
            <v>2018</v>
          </cell>
          <cell r="J482">
            <v>2018</v>
          </cell>
          <cell r="K482">
            <v>15</v>
          </cell>
          <cell r="L482" t="str">
            <v>会财发[2018]622号</v>
          </cell>
        </row>
        <row r="482">
          <cell r="Q482">
            <v>2.4</v>
          </cell>
          <cell r="R482">
            <v>2.4</v>
          </cell>
          <cell r="S482">
            <v>2.4</v>
          </cell>
          <cell r="T482" t="str">
            <v>实物资产</v>
          </cell>
          <cell r="U482" t="str">
            <v>集体</v>
          </cell>
          <cell r="V482" t="str">
            <v>牛门洞村</v>
          </cell>
        </row>
        <row r="482">
          <cell r="Z482" t="str">
            <v>在用</v>
          </cell>
        </row>
        <row r="483">
          <cell r="B483" t="str">
            <v>新庄镇泉坪村文化广场亮化工程</v>
          </cell>
          <cell r="C483" t="str">
            <v>公益性资产</v>
          </cell>
          <cell r="D483" t="str">
            <v>新庄镇</v>
          </cell>
          <cell r="E483" t="str">
            <v>财政局</v>
          </cell>
          <cell r="F483" t="str">
            <v>新庄镇</v>
          </cell>
          <cell r="G483" t="str">
            <v>泉坪村</v>
          </cell>
          <cell r="H483" t="str">
            <v>安装30WLED太阳能路灯8盏</v>
          </cell>
          <cell r="I483">
            <v>2018</v>
          </cell>
          <cell r="J483">
            <v>2018</v>
          </cell>
          <cell r="K483">
            <v>15</v>
          </cell>
          <cell r="L483" t="str">
            <v>会财发[2018]622号</v>
          </cell>
        </row>
        <row r="483">
          <cell r="Q483">
            <v>2.4</v>
          </cell>
          <cell r="R483">
            <v>2.4</v>
          </cell>
          <cell r="S483">
            <v>2.4</v>
          </cell>
          <cell r="T483" t="str">
            <v>实物资产</v>
          </cell>
          <cell r="U483" t="str">
            <v>集体</v>
          </cell>
          <cell r="V483" t="str">
            <v>泉坪村</v>
          </cell>
        </row>
        <row r="483">
          <cell r="Z483" t="str">
            <v>在用</v>
          </cell>
        </row>
        <row r="484">
          <cell r="B484" t="str">
            <v>新庄镇杨赵村文化广场亮化工程</v>
          </cell>
          <cell r="C484" t="str">
            <v>公益性资产</v>
          </cell>
          <cell r="D484" t="str">
            <v>新庄镇</v>
          </cell>
          <cell r="E484" t="str">
            <v>财政局</v>
          </cell>
          <cell r="F484" t="str">
            <v>新庄镇</v>
          </cell>
          <cell r="G484" t="str">
            <v>杨赵村</v>
          </cell>
          <cell r="H484" t="str">
            <v>安装30WLED太阳能路灯8盏</v>
          </cell>
          <cell r="I484">
            <v>2018</v>
          </cell>
          <cell r="J484">
            <v>2018</v>
          </cell>
          <cell r="K484">
            <v>15</v>
          </cell>
          <cell r="L484" t="str">
            <v>会财发[2018]622号</v>
          </cell>
        </row>
        <row r="484">
          <cell r="Q484">
            <v>2.4</v>
          </cell>
          <cell r="R484">
            <v>2.4</v>
          </cell>
          <cell r="S484">
            <v>2.4</v>
          </cell>
          <cell r="T484" t="str">
            <v>实物资产</v>
          </cell>
          <cell r="U484" t="str">
            <v>集体</v>
          </cell>
          <cell r="V484" t="str">
            <v>杨赵村</v>
          </cell>
        </row>
        <row r="484">
          <cell r="Z484" t="str">
            <v>在用</v>
          </cell>
        </row>
        <row r="485">
          <cell r="B485" t="str">
            <v>柴家门镇寺南村芦沟社文化广场亮化工程</v>
          </cell>
          <cell r="C485" t="str">
            <v>公益性资产</v>
          </cell>
          <cell r="D485" t="str">
            <v>柴家门镇</v>
          </cell>
          <cell r="E485" t="str">
            <v>财政局</v>
          </cell>
          <cell r="F485" t="str">
            <v>柴家门镇</v>
          </cell>
          <cell r="G485" t="str">
            <v>寺南村</v>
          </cell>
          <cell r="H485" t="str">
            <v>安装30WLED太阳能路灯6盏</v>
          </cell>
          <cell r="I485">
            <v>2018</v>
          </cell>
          <cell r="J485">
            <v>2018</v>
          </cell>
          <cell r="K485">
            <v>15</v>
          </cell>
          <cell r="L485" t="str">
            <v>会财发[2018]622号</v>
          </cell>
        </row>
        <row r="485">
          <cell r="Q485">
            <v>1.8</v>
          </cell>
          <cell r="R485">
            <v>1.8</v>
          </cell>
          <cell r="S485">
            <v>1.8</v>
          </cell>
          <cell r="T485" t="str">
            <v>实物资产</v>
          </cell>
          <cell r="U485" t="str">
            <v>集体</v>
          </cell>
          <cell r="V485" t="str">
            <v>寺南村</v>
          </cell>
        </row>
        <row r="485">
          <cell r="Z485" t="str">
            <v>在用</v>
          </cell>
        </row>
        <row r="486">
          <cell r="B486" t="str">
            <v>杨集镇姚坡村文化广场亮化工程</v>
          </cell>
          <cell r="C486" t="str">
            <v>公益性资产</v>
          </cell>
          <cell r="D486" t="str">
            <v>杨集镇</v>
          </cell>
          <cell r="E486" t="str">
            <v>财政局</v>
          </cell>
          <cell r="F486" t="str">
            <v>杨集镇</v>
          </cell>
          <cell r="G486" t="str">
            <v>姚坡村</v>
          </cell>
          <cell r="H486" t="str">
            <v>安装30WLED太阳能路灯8盏</v>
          </cell>
          <cell r="I486">
            <v>2018</v>
          </cell>
          <cell r="J486">
            <v>2018</v>
          </cell>
          <cell r="K486">
            <v>15</v>
          </cell>
          <cell r="L486" t="str">
            <v>会财发[2018]622号</v>
          </cell>
        </row>
        <row r="486">
          <cell r="Q486">
            <v>2.4</v>
          </cell>
          <cell r="R486">
            <v>2.4</v>
          </cell>
          <cell r="S486">
            <v>2.4</v>
          </cell>
          <cell r="T486" t="str">
            <v>实物资产</v>
          </cell>
          <cell r="U486" t="str">
            <v>集体</v>
          </cell>
          <cell r="V486" t="str">
            <v>姚坡村</v>
          </cell>
        </row>
        <row r="486">
          <cell r="Z486" t="str">
            <v>在用</v>
          </cell>
        </row>
        <row r="487">
          <cell r="B487" t="str">
            <v>翟家所镇新智村文化广场亮化工程</v>
          </cell>
          <cell r="C487" t="str">
            <v>公益性资产</v>
          </cell>
          <cell r="D487" t="str">
            <v>翟家所镇</v>
          </cell>
          <cell r="E487" t="str">
            <v>财政局</v>
          </cell>
          <cell r="F487" t="str">
            <v>翟家所镇</v>
          </cell>
          <cell r="G487" t="str">
            <v>新智村</v>
          </cell>
          <cell r="H487" t="str">
            <v>安装30WLED太阳能路灯8盏</v>
          </cell>
          <cell r="I487">
            <v>2018</v>
          </cell>
          <cell r="J487">
            <v>2018</v>
          </cell>
          <cell r="K487">
            <v>15</v>
          </cell>
          <cell r="L487" t="str">
            <v>会财发[2018]622号</v>
          </cell>
        </row>
        <row r="487">
          <cell r="Q487">
            <v>2.4</v>
          </cell>
          <cell r="R487">
            <v>2.4</v>
          </cell>
          <cell r="S487">
            <v>2.4</v>
          </cell>
          <cell r="T487" t="str">
            <v>实物资产</v>
          </cell>
          <cell r="U487" t="str">
            <v>集体</v>
          </cell>
          <cell r="V487" t="str">
            <v>新智村</v>
          </cell>
        </row>
        <row r="487">
          <cell r="Z487" t="str">
            <v>在用</v>
          </cell>
        </row>
        <row r="488">
          <cell r="B488" t="str">
            <v>汉家岔镇杨山村文化广场建设工程</v>
          </cell>
          <cell r="C488" t="str">
            <v>公益性资产</v>
          </cell>
          <cell r="D488" t="str">
            <v>汉家岔镇</v>
          </cell>
          <cell r="E488" t="str">
            <v>财政局</v>
          </cell>
          <cell r="F488" t="str">
            <v>汉家岔镇</v>
          </cell>
          <cell r="G488" t="str">
            <v>杨山村</v>
          </cell>
          <cell r="H488" t="str">
            <v>新建13m*11m砖混结构文化舞台一座，并配套39㎡化妆室一座；硬化广场1800㎡，厚12cm；新建砖围墙202m；新建铁艺大门1座；新建20㎡厕所1座。</v>
          </cell>
          <cell r="I488">
            <v>2019</v>
          </cell>
          <cell r="J488">
            <v>2019</v>
          </cell>
          <cell r="K488">
            <v>15</v>
          </cell>
          <cell r="L488" t="str">
            <v>会财农发〔2019〕26 号</v>
          </cell>
        </row>
        <row r="488">
          <cell r="Q488">
            <v>60</v>
          </cell>
          <cell r="R488">
            <v>60</v>
          </cell>
          <cell r="S488">
            <v>60</v>
          </cell>
          <cell r="T488" t="str">
            <v>实物资产</v>
          </cell>
          <cell r="U488" t="str">
            <v>集体</v>
          </cell>
          <cell r="V488" t="str">
            <v>杨山村</v>
          </cell>
        </row>
        <row r="488">
          <cell r="Z488" t="str">
            <v>在用</v>
          </cell>
        </row>
        <row r="489">
          <cell r="B489" t="str">
            <v>柴家门镇阳坡村文化广场建设工程</v>
          </cell>
          <cell r="C489" t="str">
            <v>公益性资产</v>
          </cell>
          <cell r="D489" t="str">
            <v>柴家门镇</v>
          </cell>
          <cell r="E489" t="str">
            <v>财政局</v>
          </cell>
          <cell r="F489" t="str">
            <v>柴家门镇</v>
          </cell>
          <cell r="G489" t="str">
            <v>阳坡村</v>
          </cell>
          <cell r="H489" t="str">
            <v>新建（13.7*11.3）砖混结构文化舞台一座，并配套56㎡化妆室一座；硬化广场2100㎡，厚12cm；新建砖围墙200m；新建铁艺大门1座；新建20㎡厕所1座。</v>
          </cell>
          <cell r="I489">
            <v>2019</v>
          </cell>
          <cell r="J489">
            <v>2019</v>
          </cell>
          <cell r="K489">
            <v>15</v>
          </cell>
          <cell r="L489" t="str">
            <v>会财农发〔2019〕26 号</v>
          </cell>
        </row>
        <row r="489">
          <cell r="Q489">
            <v>68.7</v>
          </cell>
          <cell r="R489">
            <v>68.7</v>
          </cell>
          <cell r="S489">
            <v>68.7</v>
          </cell>
          <cell r="T489" t="str">
            <v>实物资产</v>
          </cell>
          <cell r="U489" t="str">
            <v>集体</v>
          </cell>
          <cell r="V489" t="str">
            <v>阳坡村</v>
          </cell>
        </row>
        <row r="489">
          <cell r="Z489" t="str">
            <v>在用</v>
          </cell>
        </row>
        <row r="490">
          <cell r="B490" t="str">
            <v>郭城驿镇小羊营村文化广场建设工程</v>
          </cell>
          <cell r="C490" t="str">
            <v>公益性资产</v>
          </cell>
          <cell r="D490" t="str">
            <v>郭城驿镇</v>
          </cell>
          <cell r="E490" t="str">
            <v>财政局</v>
          </cell>
          <cell r="F490" t="str">
            <v>郭城驿镇</v>
          </cell>
          <cell r="G490" t="str">
            <v>小羊营村</v>
          </cell>
          <cell r="H490" t="str">
            <v>新建文化舞台135.5㎡、并配套文化活动室67.5㎡；新建厕所20㎡，厚12cm广场硬化1900㎡，1.8m高砖围墙182m，铁艺大门1座，5㎡旗台1座。</v>
          </cell>
          <cell r="I490">
            <v>2019</v>
          </cell>
          <cell r="J490">
            <v>2019</v>
          </cell>
          <cell r="K490">
            <v>15</v>
          </cell>
          <cell r="L490" t="str">
            <v>会财农发〔2019〕26 号</v>
          </cell>
        </row>
        <row r="490">
          <cell r="Q490">
            <v>60</v>
          </cell>
          <cell r="R490">
            <v>60</v>
          </cell>
          <cell r="S490">
            <v>60</v>
          </cell>
          <cell r="T490" t="str">
            <v>实物资产</v>
          </cell>
          <cell r="U490" t="str">
            <v>集体</v>
          </cell>
          <cell r="V490" t="str">
            <v>小羊营村</v>
          </cell>
        </row>
        <row r="490">
          <cell r="Z490" t="str">
            <v>在用</v>
          </cell>
        </row>
        <row r="491">
          <cell r="B491" t="str">
            <v>郭城驿镇黑虎岔村文化广场附属工程</v>
          </cell>
          <cell r="C491" t="str">
            <v>公益性资产</v>
          </cell>
          <cell r="D491" t="str">
            <v>郭城驿镇</v>
          </cell>
          <cell r="E491" t="str">
            <v>财政局</v>
          </cell>
          <cell r="F491" t="str">
            <v>郭城驿镇</v>
          </cell>
          <cell r="G491" t="str">
            <v>黑虎岔村</v>
          </cell>
          <cell r="H491" t="str">
            <v>新建广场硬化1808㎡、厚12cm，广场铺装1065㎡，道牙130.6m。</v>
          </cell>
          <cell r="I491">
            <v>2019</v>
          </cell>
          <cell r="J491">
            <v>2019</v>
          </cell>
          <cell r="K491">
            <v>15</v>
          </cell>
          <cell r="L491" t="str">
            <v>会财农发〔2019〕26 号</v>
          </cell>
        </row>
        <row r="491">
          <cell r="Q491">
            <v>39</v>
          </cell>
          <cell r="R491">
            <v>39</v>
          </cell>
          <cell r="S491">
            <v>39</v>
          </cell>
          <cell r="T491" t="str">
            <v>实物资产</v>
          </cell>
          <cell r="U491" t="str">
            <v>集体</v>
          </cell>
          <cell r="V491" t="str">
            <v>黑虎岔村</v>
          </cell>
        </row>
        <row r="491">
          <cell r="Z491" t="str">
            <v>在用</v>
          </cell>
        </row>
        <row r="492">
          <cell r="B492" t="str">
            <v>郭城驿镇郭城村广场附属工程</v>
          </cell>
          <cell r="C492" t="str">
            <v>公益性资产</v>
          </cell>
          <cell r="D492" t="str">
            <v>郭城驿镇</v>
          </cell>
          <cell r="E492" t="str">
            <v>财政局</v>
          </cell>
          <cell r="F492" t="str">
            <v>郭城驿镇</v>
          </cell>
          <cell r="G492" t="str">
            <v>郭城村</v>
          </cell>
          <cell r="H492" t="str">
            <v>新建围栏93m；硬化广场550㎡，厚12cm；新建大门一座。</v>
          </cell>
          <cell r="I492">
            <v>2019</v>
          </cell>
          <cell r="J492">
            <v>2019</v>
          </cell>
          <cell r="K492">
            <v>15</v>
          </cell>
          <cell r="L492" t="str">
            <v>会财农发〔2019〕26 号</v>
          </cell>
        </row>
        <row r="492">
          <cell r="Q492">
            <v>6.4</v>
          </cell>
          <cell r="R492">
            <v>6.4</v>
          </cell>
          <cell r="S492">
            <v>6.4</v>
          </cell>
          <cell r="T492" t="str">
            <v>实物资产</v>
          </cell>
          <cell r="U492" t="str">
            <v>集体</v>
          </cell>
          <cell r="V492" t="str">
            <v>郭城村</v>
          </cell>
        </row>
        <row r="492">
          <cell r="Z492" t="str">
            <v>在用</v>
          </cell>
        </row>
        <row r="493">
          <cell r="B493" t="str">
            <v>丁家沟镇郝川村文化广场附属工程及郝川村亮化工程</v>
          </cell>
          <cell r="C493" t="str">
            <v>公益性资产</v>
          </cell>
          <cell r="D493" t="str">
            <v>丁家沟镇</v>
          </cell>
          <cell r="E493" t="str">
            <v>财政局</v>
          </cell>
          <cell r="F493" t="str">
            <v>丁家沟镇</v>
          </cell>
          <cell r="G493" t="str">
            <v>郝川村</v>
          </cell>
          <cell r="H493" t="str">
            <v>硬化广场2300㎡，厚度12cm；1.8m砖围墙136.6m；铁艺大门1座；厕所20㎡；安装6m高LED太阳能路灯20盏。</v>
          </cell>
          <cell r="I493">
            <v>2019</v>
          </cell>
          <cell r="J493">
            <v>2019</v>
          </cell>
          <cell r="K493">
            <v>15</v>
          </cell>
          <cell r="L493" t="str">
            <v>会财农发〔2019〕26 号</v>
          </cell>
        </row>
        <row r="493">
          <cell r="Q493">
            <v>25.6</v>
          </cell>
          <cell r="R493">
            <v>25.6</v>
          </cell>
          <cell r="S493">
            <v>25.6</v>
          </cell>
          <cell r="T493" t="str">
            <v>实物资产</v>
          </cell>
          <cell r="U493" t="str">
            <v>集体</v>
          </cell>
          <cell r="V493" t="str">
            <v>郝川村</v>
          </cell>
        </row>
        <row r="493">
          <cell r="Z493" t="str">
            <v>在用</v>
          </cell>
        </row>
        <row r="494">
          <cell r="B494" t="str">
            <v>新添回族乡新添村街道亮化工程</v>
          </cell>
          <cell r="C494" t="str">
            <v>公益性资产</v>
          </cell>
          <cell r="D494" t="str">
            <v>新添堡乡</v>
          </cell>
          <cell r="E494" t="str">
            <v>财政局</v>
          </cell>
          <cell r="F494" t="str">
            <v>新添堡乡</v>
          </cell>
          <cell r="G494" t="str">
            <v>新添村</v>
          </cell>
          <cell r="H494" t="str">
            <v>安装8米高市电路灯64盏，6米高太阳能路灯10盏。</v>
          </cell>
          <cell r="I494">
            <v>2019</v>
          </cell>
          <cell r="J494">
            <v>2019</v>
          </cell>
          <cell r="K494">
            <v>15</v>
          </cell>
          <cell r="L494" t="str">
            <v>会财农发〔2019〕26 号</v>
          </cell>
        </row>
        <row r="494">
          <cell r="Q494">
            <v>23.4</v>
          </cell>
          <cell r="R494">
            <v>23.4</v>
          </cell>
          <cell r="S494">
            <v>23.4</v>
          </cell>
          <cell r="T494" t="str">
            <v>实物资产</v>
          </cell>
          <cell r="U494" t="str">
            <v>集体</v>
          </cell>
          <cell r="V494" t="str">
            <v>新添村</v>
          </cell>
        </row>
        <row r="494">
          <cell r="Z494" t="str">
            <v>在用</v>
          </cell>
        </row>
        <row r="495">
          <cell r="B495" t="str">
            <v>丁家沟镇漫湾村亮化工程</v>
          </cell>
          <cell r="C495" t="str">
            <v>公益性资产</v>
          </cell>
          <cell r="D495" t="str">
            <v>丁家沟镇</v>
          </cell>
          <cell r="E495" t="str">
            <v>财政局</v>
          </cell>
          <cell r="F495" t="str">
            <v>丁家沟镇</v>
          </cell>
          <cell r="G495" t="str">
            <v>漫湾村</v>
          </cell>
          <cell r="H495" t="str">
            <v>安装6米高LED太阳能路灯8盏。</v>
          </cell>
          <cell r="I495">
            <v>2019</v>
          </cell>
          <cell r="J495">
            <v>2019</v>
          </cell>
          <cell r="K495">
            <v>15</v>
          </cell>
          <cell r="L495" t="str">
            <v>会财农发〔2019〕26 号</v>
          </cell>
        </row>
        <row r="495">
          <cell r="Q495">
            <v>2.4</v>
          </cell>
          <cell r="R495">
            <v>2.4</v>
          </cell>
          <cell r="S495">
            <v>2.4</v>
          </cell>
          <cell r="T495" t="str">
            <v>实物资产</v>
          </cell>
          <cell r="U495" t="str">
            <v>集体</v>
          </cell>
          <cell r="V495" t="str">
            <v>漫湾村</v>
          </cell>
        </row>
        <row r="495">
          <cell r="Z495" t="str">
            <v>在用</v>
          </cell>
        </row>
        <row r="496">
          <cell r="B496" t="str">
            <v>新添堡回族乡河屲村刘寺社阳坡庄至康湾梁顶道路硬化</v>
          </cell>
          <cell r="C496" t="str">
            <v>公益性资产</v>
          </cell>
          <cell r="D496" t="str">
            <v>新添堡乡</v>
          </cell>
          <cell r="E496" t="str">
            <v>财政局</v>
          </cell>
          <cell r="F496" t="str">
            <v>新添堡乡</v>
          </cell>
          <cell r="G496" t="str">
            <v>河屲村</v>
          </cell>
          <cell r="H496" t="str">
            <v>硬化道路1.1km，厚度18cm，路面宽3.5m。</v>
          </cell>
          <cell r="I496">
            <v>2019</v>
          </cell>
          <cell r="J496">
            <v>2019</v>
          </cell>
          <cell r="K496">
            <v>15</v>
          </cell>
          <cell r="L496" t="str">
            <v>会财农发〔2019〕26 号</v>
          </cell>
        </row>
        <row r="496">
          <cell r="Q496">
            <v>33</v>
          </cell>
          <cell r="R496">
            <v>33</v>
          </cell>
          <cell r="S496">
            <v>33</v>
          </cell>
          <cell r="T496" t="str">
            <v>实物资产</v>
          </cell>
          <cell r="U496" t="str">
            <v>集体</v>
          </cell>
          <cell r="V496" t="str">
            <v>河屲村</v>
          </cell>
        </row>
        <row r="496">
          <cell r="Z496" t="str">
            <v>在用</v>
          </cell>
        </row>
        <row r="497">
          <cell r="B497" t="str">
            <v>河畔镇两迎水村247路口至汶坪坡口道路硬化工程</v>
          </cell>
          <cell r="C497" t="str">
            <v>公益性资产</v>
          </cell>
          <cell r="D497" t="str">
            <v>河畔镇</v>
          </cell>
          <cell r="E497" t="str">
            <v>财政局</v>
          </cell>
          <cell r="F497" t="str">
            <v>河畔镇</v>
          </cell>
          <cell r="G497" t="str">
            <v>两迎水村</v>
          </cell>
          <cell r="H497" t="str">
            <v>硬化道路1.75km，厚度18cm，路面宽3.5m,边沟850m。</v>
          </cell>
          <cell r="I497">
            <v>2019</v>
          </cell>
          <cell r="J497">
            <v>2019</v>
          </cell>
          <cell r="K497">
            <v>15</v>
          </cell>
          <cell r="L497" t="str">
            <v>会财农发〔2019〕26 号</v>
          </cell>
        </row>
        <row r="497">
          <cell r="Q497">
            <v>60</v>
          </cell>
          <cell r="R497">
            <v>60</v>
          </cell>
          <cell r="S497">
            <v>60</v>
          </cell>
          <cell r="T497" t="str">
            <v>实物资产</v>
          </cell>
          <cell r="U497" t="str">
            <v>集体</v>
          </cell>
          <cell r="V497" t="str">
            <v>两迎水村</v>
          </cell>
        </row>
        <row r="497">
          <cell r="Z497" t="str">
            <v>在用</v>
          </cell>
        </row>
        <row r="498">
          <cell r="B498" t="str">
            <v>汉家岔镇杨山村上庄社道路硬化工程</v>
          </cell>
          <cell r="C498" t="str">
            <v>公益性资产</v>
          </cell>
          <cell r="D498" t="str">
            <v>汉家岔镇</v>
          </cell>
          <cell r="E498" t="str">
            <v>财政局</v>
          </cell>
          <cell r="F498" t="str">
            <v>汉家岔镇</v>
          </cell>
          <cell r="G498" t="str">
            <v>杨山村</v>
          </cell>
          <cell r="H498" t="str">
            <v>硬化道路3km，厚度18cm，路面宽3.5m。</v>
          </cell>
          <cell r="I498">
            <v>2019</v>
          </cell>
          <cell r="J498">
            <v>2019</v>
          </cell>
          <cell r="K498">
            <v>15</v>
          </cell>
          <cell r="L498" t="str">
            <v>会财农发〔2019〕26 号</v>
          </cell>
        </row>
        <row r="498">
          <cell r="Q498">
            <v>90</v>
          </cell>
          <cell r="R498">
            <v>90</v>
          </cell>
          <cell r="S498">
            <v>90</v>
          </cell>
          <cell r="T498" t="str">
            <v>实物资产</v>
          </cell>
          <cell r="U498" t="str">
            <v>集体</v>
          </cell>
          <cell r="V498" t="str">
            <v>杨山村</v>
          </cell>
        </row>
        <row r="498">
          <cell r="Z498" t="str">
            <v>在用</v>
          </cell>
        </row>
        <row r="499">
          <cell r="B499" t="str">
            <v>大沟镇大沟村郡湾至309线道路硬化工程</v>
          </cell>
          <cell r="C499" t="str">
            <v>公益性资产</v>
          </cell>
          <cell r="D499" t="str">
            <v>大沟镇</v>
          </cell>
          <cell r="E499" t="str">
            <v>财政局</v>
          </cell>
          <cell r="F499" t="str">
            <v>大沟镇</v>
          </cell>
          <cell r="G499" t="str">
            <v>大沟村</v>
          </cell>
          <cell r="H499" t="str">
            <v>硬化道路1.4km，厚度18cm，路面宽4.5m。</v>
          </cell>
          <cell r="I499">
            <v>2019</v>
          </cell>
          <cell r="J499">
            <v>2019</v>
          </cell>
          <cell r="K499">
            <v>15</v>
          </cell>
          <cell r="L499" t="str">
            <v>会财农发〔2019〕26 号</v>
          </cell>
        </row>
        <row r="499">
          <cell r="Q499">
            <v>54</v>
          </cell>
          <cell r="R499">
            <v>54</v>
          </cell>
          <cell r="S499">
            <v>54</v>
          </cell>
          <cell r="T499" t="str">
            <v>实物资产</v>
          </cell>
          <cell r="U499" t="str">
            <v>集体</v>
          </cell>
          <cell r="V499" t="str">
            <v>大沟村</v>
          </cell>
        </row>
        <row r="499">
          <cell r="Z499" t="str">
            <v>在用</v>
          </cell>
        </row>
        <row r="500">
          <cell r="B500" t="str">
            <v>八里湾乡团结村贺山社至芦坪社道路硬化工程</v>
          </cell>
          <cell r="C500" t="str">
            <v>公益性资产</v>
          </cell>
          <cell r="D500" t="str">
            <v>八里湾乡</v>
          </cell>
          <cell r="E500" t="str">
            <v>财政局</v>
          </cell>
          <cell r="F500" t="str">
            <v>八里湾乡</v>
          </cell>
          <cell r="G500" t="str">
            <v>团结村</v>
          </cell>
          <cell r="H500" t="str">
            <v>硬化道路2.6km，厚度18cm，路面宽3.5m；硬化边沟1.2km；铺设600涵管20m。</v>
          </cell>
          <cell r="I500">
            <v>2019</v>
          </cell>
          <cell r="J500">
            <v>2019</v>
          </cell>
          <cell r="K500">
            <v>15</v>
          </cell>
          <cell r="L500" t="str">
            <v>会财农发〔2019〕26 号</v>
          </cell>
        </row>
        <row r="500">
          <cell r="Q500">
            <v>85</v>
          </cell>
          <cell r="R500">
            <v>85</v>
          </cell>
          <cell r="S500">
            <v>85</v>
          </cell>
          <cell r="T500" t="str">
            <v>实物资产</v>
          </cell>
          <cell r="U500" t="str">
            <v>集体</v>
          </cell>
          <cell r="V500" t="str">
            <v>团结村</v>
          </cell>
        </row>
        <row r="500">
          <cell r="Z500" t="str">
            <v>在用</v>
          </cell>
        </row>
        <row r="501">
          <cell r="B501" t="str">
            <v>丁家沟镇窑沟村曹坡社道路硬化工程</v>
          </cell>
          <cell r="C501" t="str">
            <v>公益性资产</v>
          </cell>
          <cell r="D501" t="str">
            <v>丁家沟镇</v>
          </cell>
          <cell r="E501" t="str">
            <v>财政局</v>
          </cell>
          <cell r="F501" t="str">
            <v>丁家沟镇</v>
          </cell>
          <cell r="G501" t="str">
            <v>窑沟村</v>
          </cell>
          <cell r="H501" t="str">
            <v>硬化道路2km（7000㎡），厚度18cm，路面宽3.5m。</v>
          </cell>
          <cell r="I501">
            <v>2019</v>
          </cell>
          <cell r="J501">
            <v>2019</v>
          </cell>
          <cell r="K501">
            <v>15</v>
          </cell>
          <cell r="L501" t="str">
            <v>会财农发〔2019〕26 号</v>
          </cell>
        </row>
        <row r="501">
          <cell r="Q501">
            <v>60</v>
          </cell>
          <cell r="R501">
            <v>60</v>
          </cell>
          <cell r="S501">
            <v>60</v>
          </cell>
          <cell r="T501" t="str">
            <v>实物资产</v>
          </cell>
          <cell r="U501" t="str">
            <v>集体</v>
          </cell>
          <cell r="V501" t="str">
            <v>窑沟村</v>
          </cell>
        </row>
        <row r="501">
          <cell r="Z501" t="str">
            <v>在用</v>
          </cell>
        </row>
        <row r="502">
          <cell r="B502" t="str">
            <v>丁家沟镇荔峡村荔峡社道路硬化工程</v>
          </cell>
          <cell r="C502" t="str">
            <v>公益性资产</v>
          </cell>
          <cell r="D502" t="str">
            <v>丁家沟镇</v>
          </cell>
          <cell r="E502" t="str">
            <v>财政局</v>
          </cell>
          <cell r="F502" t="str">
            <v>丁家沟镇</v>
          </cell>
          <cell r="G502" t="str">
            <v>荔峡村</v>
          </cell>
          <cell r="H502" t="str">
            <v>硬化道路1km、厚度18cm、路面宽3.5m。</v>
          </cell>
          <cell r="I502">
            <v>2019</v>
          </cell>
          <cell r="J502">
            <v>2019</v>
          </cell>
          <cell r="K502">
            <v>15</v>
          </cell>
          <cell r="L502" t="str">
            <v>会财农发〔2019〕26 号</v>
          </cell>
        </row>
        <row r="502">
          <cell r="Q502">
            <v>30</v>
          </cell>
          <cell r="R502">
            <v>30</v>
          </cell>
          <cell r="S502">
            <v>30</v>
          </cell>
          <cell r="T502" t="str">
            <v>实物资产</v>
          </cell>
          <cell r="U502" t="str">
            <v>集体</v>
          </cell>
          <cell r="V502" t="str">
            <v>荔峡村</v>
          </cell>
        </row>
        <row r="502">
          <cell r="Z502" t="str">
            <v>在用</v>
          </cell>
        </row>
        <row r="503">
          <cell r="B503" t="str">
            <v>翟所镇六房村村级综合服务中心建设项目</v>
          </cell>
          <cell r="C503" t="str">
            <v>公益性资产</v>
          </cell>
          <cell r="D503" t="str">
            <v>翟所镇</v>
          </cell>
          <cell r="E503" t="str">
            <v>财政局</v>
          </cell>
          <cell r="F503" t="str">
            <v>翟所镇</v>
          </cell>
          <cell r="G503" t="str">
            <v>六房村</v>
          </cell>
          <cell r="H503" t="str">
            <v>新建砖混木结构村级综合服务中心180㎡。</v>
          </cell>
          <cell r="I503">
            <v>2019</v>
          </cell>
          <cell r="J503">
            <v>2019</v>
          </cell>
          <cell r="K503">
            <v>15</v>
          </cell>
          <cell r="L503" t="str">
            <v>会财农发〔2019〕26 号</v>
          </cell>
        </row>
        <row r="503">
          <cell r="Q503">
            <v>25</v>
          </cell>
          <cell r="R503">
            <v>25</v>
          </cell>
          <cell r="S503">
            <v>25</v>
          </cell>
          <cell r="T503" t="str">
            <v>实物资产</v>
          </cell>
          <cell r="U503" t="str">
            <v>集体</v>
          </cell>
          <cell r="V503" t="str">
            <v>六房村</v>
          </cell>
        </row>
        <row r="503">
          <cell r="Z503" t="str">
            <v>在用</v>
          </cell>
        </row>
        <row r="504">
          <cell r="B504" t="str">
            <v>翟所镇夏阳村便民广场及村级综合服务中心建设项目</v>
          </cell>
          <cell r="C504" t="str">
            <v>公益性资产</v>
          </cell>
          <cell r="D504" t="str">
            <v>翟所镇</v>
          </cell>
          <cell r="E504" t="str">
            <v>财政局</v>
          </cell>
          <cell r="F504" t="str">
            <v>翟所镇</v>
          </cell>
          <cell r="G504" t="str">
            <v>夏阳村</v>
          </cell>
          <cell r="H504" t="str">
            <v>1、新建（13.2m*10.8m）文化舞台一座、配套（3.6m*7.2m*2）化妆间；2、硬化12㎝厚广场1800㎡；3、新建砖围墙围墙88m，围栏85m；4、新建30㎡（20㎡旱厕、10㎡无害化厕所）厕所一座；5、铁艺大门一座；6、安装太阳能路灯20盏；7、种植高2.5m的侧柏40棵、胸径10-15cm的垂柳47棵；8、新建村级综合服务中心180㎡。</v>
          </cell>
          <cell r="I504">
            <v>2019</v>
          </cell>
          <cell r="J504">
            <v>2019</v>
          </cell>
          <cell r="K504">
            <v>15</v>
          </cell>
          <cell r="L504" t="str">
            <v>会财农发〔2019〕26 号</v>
          </cell>
        </row>
        <row r="504">
          <cell r="Q504">
            <v>90</v>
          </cell>
          <cell r="R504">
            <v>90</v>
          </cell>
          <cell r="S504">
            <v>90</v>
          </cell>
          <cell r="T504" t="str">
            <v>实物资产</v>
          </cell>
          <cell r="U504" t="str">
            <v>集体</v>
          </cell>
          <cell r="V504" t="str">
            <v>夏阳村</v>
          </cell>
        </row>
        <row r="504">
          <cell r="Z504" t="str">
            <v>在用</v>
          </cell>
        </row>
        <row r="505">
          <cell r="B505" t="str">
            <v>汉家岔镇双庙村便民广场建设项目</v>
          </cell>
          <cell r="C505" t="str">
            <v>公益性资产</v>
          </cell>
          <cell r="D505" t="str">
            <v>汉家岔镇</v>
          </cell>
          <cell r="E505" t="str">
            <v>财政局</v>
          </cell>
          <cell r="F505" t="str">
            <v>汉家岔镇</v>
          </cell>
          <cell r="G505" t="str">
            <v>双庙村</v>
          </cell>
          <cell r="H505" t="str">
            <v>1、新建（13.2m*10.8m）文化舞台一座、配套（13.2m*3.3m）化妆间；2、新建2m高围墙63m；3、新建30㎡厕所一座；4、新建砖混木结构文化活动室180㎡。</v>
          </cell>
          <cell r="I505">
            <v>2019</v>
          </cell>
          <cell r="J505">
            <v>2019</v>
          </cell>
          <cell r="K505">
            <v>15</v>
          </cell>
          <cell r="L505" t="str">
            <v>会财农发〔2019〕26 号</v>
          </cell>
        </row>
        <row r="505">
          <cell r="Q505">
            <v>65</v>
          </cell>
          <cell r="R505">
            <v>65</v>
          </cell>
          <cell r="S505">
            <v>65</v>
          </cell>
          <cell r="T505" t="str">
            <v>实物资产</v>
          </cell>
          <cell r="U505" t="str">
            <v>集体</v>
          </cell>
          <cell r="V505" t="str">
            <v>双庙村</v>
          </cell>
        </row>
        <row r="505">
          <cell r="Z505" t="str">
            <v>在用</v>
          </cell>
        </row>
        <row r="506">
          <cell r="B506" t="str">
            <v>汉家岔镇塔岔村便民广场建设项目</v>
          </cell>
          <cell r="C506" t="str">
            <v>公益性资产</v>
          </cell>
          <cell r="D506" t="str">
            <v>汉家岔镇</v>
          </cell>
          <cell r="E506" t="str">
            <v>财政局</v>
          </cell>
          <cell r="F506" t="str">
            <v>汉家岔镇</v>
          </cell>
          <cell r="G506" t="str">
            <v>塔岔村</v>
          </cell>
          <cell r="H506" t="str">
            <v>1、新建（13.2m*10.8m）文化舞台一座、配套（13.2m*3.3m）化妆间；2、新建2m高围墙63m；3、新建30㎡厕所一座；4、新建二层平板房文化活动室180㎡。</v>
          </cell>
          <cell r="I506">
            <v>2019</v>
          </cell>
          <cell r="J506">
            <v>2019</v>
          </cell>
          <cell r="K506">
            <v>15</v>
          </cell>
          <cell r="L506" t="str">
            <v>会财农发〔2019〕26 号</v>
          </cell>
        </row>
        <row r="506">
          <cell r="Q506">
            <v>65</v>
          </cell>
          <cell r="R506">
            <v>65</v>
          </cell>
          <cell r="S506">
            <v>65</v>
          </cell>
          <cell r="T506" t="str">
            <v>实物资产</v>
          </cell>
          <cell r="U506" t="str">
            <v>集体</v>
          </cell>
          <cell r="V506" t="str">
            <v>塔岔村</v>
          </cell>
        </row>
        <row r="506">
          <cell r="Z506" t="str">
            <v>在用</v>
          </cell>
        </row>
        <row r="507">
          <cell r="B507" t="str">
            <v>汉家岔镇细岔村村级综合服务中心建设项目</v>
          </cell>
          <cell r="C507" t="str">
            <v>公益性资产</v>
          </cell>
          <cell r="D507" t="str">
            <v>汉家岔镇</v>
          </cell>
          <cell r="E507" t="str">
            <v>财政局</v>
          </cell>
          <cell r="F507" t="str">
            <v>汉家岔镇</v>
          </cell>
          <cell r="G507" t="str">
            <v>细岔村</v>
          </cell>
          <cell r="H507" t="str">
            <v>新建砖混结构二层平板房180㎡。</v>
          </cell>
          <cell r="I507">
            <v>2019</v>
          </cell>
          <cell r="J507">
            <v>2019</v>
          </cell>
          <cell r="K507">
            <v>15</v>
          </cell>
          <cell r="L507" t="str">
            <v>会财农发〔2019〕26 号</v>
          </cell>
        </row>
        <row r="507">
          <cell r="Q507">
            <v>25</v>
          </cell>
          <cell r="R507">
            <v>25</v>
          </cell>
          <cell r="S507">
            <v>25</v>
          </cell>
          <cell r="T507" t="str">
            <v>实物资产</v>
          </cell>
          <cell r="U507" t="str">
            <v>集体</v>
          </cell>
          <cell r="V507" t="str">
            <v>细岔村</v>
          </cell>
        </row>
        <row r="507">
          <cell r="Z507" t="str">
            <v>在用</v>
          </cell>
        </row>
        <row r="508">
          <cell r="B508" t="str">
            <v>汉家岔镇王马山村村级综合服务中心建设项目</v>
          </cell>
          <cell r="C508" t="str">
            <v>公益性资产</v>
          </cell>
          <cell r="D508" t="str">
            <v>汉家岔镇</v>
          </cell>
          <cell r="E508" t="str">
            <v>财政局</v>
          </cell>
          <cell r="F508" t="str">
            <v>汉家岔镇</v>
          </cell>
          <cell r="G508" t="str">
            <v>王马山村</v>
          </cell>
          <cell r="H508" t="str">
            <v>新建砖混结构二层平板房180㎡。</v>
          </cell>
          <cell r="I508">
            <v>2019</v>
          </cell>
          <cell r="J508">
            <v>2019</v>
          </cell>
          <cell r="K508">
            <v>15</v>
          </cell>
          <cell r="L508" t="str">
            <v>会财农发〔2019〕26 号</v>
          </cell>
        </row>
        <row r="508">
          <cell r="Q508">
            <v>25</v>
          </cell>
          <cell r="R508">
            <v>25</v>
          </cell>
          <cell r="S508">
            <v>25</v>
          </cell>
          <cell r="T508" t="str">
            <v>实物资产</v>
          </cell>
          <cell r="U508" t="str">
            <v>集体</v>
          </cell>
          <cell r="V508" t="str">
            <v>王马山村</v>
          </cell>
        </row>
        <row r="508">
          <cell r="Z508" t="str">
            <v>在用</v>
          </cell>
        </row>
        <row r="509">
          <cell r="B509" t="str">
            <v>新庄镇中吊村村便民广场建设项目</v>
          </cell>
          <cell r="C509" t="str">
            <v>公益性资产</v>
          </cell>
          <cell r="D509" t="str">
            <v>新庄镇</v>
          </cell>
          <cell r="E509" t="str">
            <v>财政局</v>
          </cell>
          <cell r="F509" t="str">
            <v>新庄镇</v>
          </cell>
          <cell r="G509" t="str">
            <v>中吊村</v>
          </cell>
          <cell r="H509" t="str">
            <v>1、新建（13.2m*10.8m）文化舞台一座、配套（3.6m*7.2m*2）化妆间；2、硬化12㎝厚广场1800㎡；3、新建砖围墙52m、围栏93m；4、新建30㎡厕所一座；5、铁艺大门一座；6、安装太阳能路灯10盏；7、新建文化活动室50㎡。</v>
          </cell>
          <cell r="I509">
            <v>2019</v>
          </cell>
          <cell r="J509">
            <v>2019</v>
          </cell>
          <cell r="K509">
            <v>15</v>
          </cell>
          <cell r="L509" t="str">
            <v>会财农发〔2019〕26 号</v>
          </cell>
        </row>
        <row r="509">
          <cell r="Q509">
            <v>65</v>
          </cell>
          <cell r="R509">
            <v>65</v>
          </cell>
          <cell r="S509">
            <v>65</v>
          </cell>
          <cell r="T509" t="str">
            <v>实物资产</v>
          </cell>
          <cell r="U509" t="str">
            <v>集体</v>
          </cell>
          <cell r="V509" t="str">
            <v>中吊村</v>
          </cell>
        </row>
        <row r="509">
          <cell r="Z509" t="str">
            <v>在用</v>
          </cell>
        </row>
        <row r="510">
          <cell r="B510" t="str">
            <v>老君坡镇柳岔村便民广场及村级综合服务中心建设工程</v>
          </cell>
          <cell r="C510" t="str">
            <v>公益性资产</v>
          </cell>
          <cell r="D510" t="str">
            <v>老君坡镇</v>
          </cell>
          <cell r="E510" t="str">
            <v>财政局</v>
          </cell>
          <cell r="F510" t="str">
            <v>老君坡镇</v>
          </cell>
          <cell r="G510" t="str">
            <v>柳岔村</v>
          </cell>
          <cell r="H510" t="str">
            <v>1、新建（13.2m*10.8m）文化舞台一座、配套（13.2m*3.3m）化妆间；2、硬化12㎝厚广场1500㎡；3、新建2m高围墙100m；4、新建30㎡（20㎡旱厕、10㎡无害化厕所）厕所一座；5、铁艺大门一座；6、安装太阳能路灯15盏；7、种植高2m的云杉101棵；8、新建文化活动室27㎡；9、新建村级综合服务中心180㎡。</v>
          </cell>
          <cell r="I510">
            <v>2019</v>
          </cell>
          <cell r="J510">
            <v>2019</v>
          </cell>
          <cell r="K510">
            <v>15</v>
          </cell>
          <cell r="L510" t="str">
            <v>会财农发〔2019〕26 号</v>
          </cell>
        </row>
        <row r="510">
          <cell r="Q510">
            <v>90</v>
          </cell>
          <cell r="R510">
            <v>90</v>
          </cell>
          <cell r="S510">
            <v>90</v>
          </cell>
          <cell r="T510" t="str">
            <v>实物资产</v>
          </cell>
          <cell r="U510" t="str">
            <v>集体</v>
          </cell>
          <cell r="V510" t="str">
            <v>柳岔村</v>
          </cell>
        </row>
        <row r="510">
          <cell r="Z510" t="str">
            <v>在用</v>
          </cell>
        </row>
        <row r="511">
          <cell r="B511" t="str">
            <v>老君坡镇谢岔村便民广场及村级综合服务中心建设工程</v>
          </cell>
          <cell r="C511" t="str">
            <v>公益性资产</v>
          </cell>
          <cell r="D511" t="str">
            <v>老君坡镇</v>
          </cell>
          <cell r="E511" t="str">
            <v>财政局</v>
          </cell>
          <cell r="F511" t="str">
            <v>老君坡镇</v>
          </cell>
          <cell r="G511" t="str">
            <v>谢岔村</v>
          </cell>
          <cell r="H511" t="str">
            <v>1、新建（13.2m*10.8m）文化舞台一座、配套（13.2m*3.3m）化妆间；2、硬化12㎝厚广场1500㎡；3、新建2m高围墙114m；4、新建30㎡（20㎡旱厕、10㎡无害化厕所）厕所一座；5、铁艺大门一座；6、安装太阳能路灯15盏；7、种植高2m的云杉101棵；8、新建文化活动室23㎡；9、新建村级综合服务中心180㎡。</v>
          </cell>
          <cell r="I511">
            <v>2019</v>
          </cell>
          <cell r="J511">
            <v>2019</v>
          </cell>
          <cell r="K511">
            <v>15</v>
          </cell>
          <cell r="L511" t="str">
            <v>会财农发〔2019〕26 号</v>
          </cell>
        </row>
        <row r="511">
          <cell r="Q511">
            <v>90</v>
          </cell>
          <cell r="R511">
            <v>90</v>
          </cell>
          <cell r="S511">
            <v>90</v>
          </cell>
          <cell r="T511" t="str">
            <v>实物资产</v>
          </cell>
          <cell r="U511" t="str">
            <v>集体</v>
          </cell>
          <cell r="V511" t="str">
            <v>谢岔村</v>
          </cell>
        </row>
        <row r="511">
          <cell r="Z511" t="str">
            <v>在用</v>
          </cell>
        </row>
        <row r="512">
          <cell r="B512" t="str">
            <v>老君坡镇文岔村村级综合服务中心建设工程</v>
          </cell>
          <cell r="C512" t="str">
            <v>公益性资产</v>
          </cell>
          <cell r="D512" t="str">
            <v>老君坡镇</v>
          </cell>
          <cell r="E512" t="str">
            <v>财政局</v>
          </cell>
          <cell r="F512" t="str">
            <v>老君坡镇</v>
          </cell>
          <cell r="G512" t="str">
            <v>文岔村</v>
          </cell>
          <cell r="H512" t="str">
            <v>新建砖混木结构村级综合服务中心180㎡。</v>
          </cell>
          <cell r="I512">
            <v>2019</v>
          </cell>
          <cell r="J512">
            <v>2019</v>
          </cell>
          <cell r="K512">
            <v>15</v>
          </cell>
          <cell r="L512" t="str">
            <v>会财农发〔2019〕26 号</v>
          </cell>
        </row>
        <row r="512">
          <cell r="Q512">
            <v>25</v>
          </cell>
          <cell r="R512">
            <v>25</v>
          </cell>
          <cell r="S512">
            <v>25</v>
          </cell>
          <cell r="T512" t="str">
            <v>实物资产</v>
          </cell>
          <cell r="U512" t="str">
            <v>集体</v>
          </cell>
          <cell r="V512" t="str">
            <v>文岔村</v>
          </cell>
        </row>
        <row r="512">
          <cell r="Z512" t="str">
            <v>在用</v>
          </cell>
        </row>
        <row r="513">
          <cell r="B513" t="str">
            <v>老君坡镇河口村村级综合服务中心建设工程</v>
          </cell>
          <cell r="C513" t="str">
            <v>公益性资产</v>
          </cell>
          <cell r="D513" t="str">
            <v>老君坡镇</v>
          </cell>
          <cell r="E513" t="str">
            <v>财政局</v>
          </cell>
          <cell r="F513" t="str">
            <v>老君坡镇</v>
          </cell>
          <cell r="G513" t="str">
            <v>河口村</v>
          </cell>
          <cell r="H513" t="str">
            <v>新建砖混木结构村级综合服务中心180㎡。</v>
          </cell>
          <cell r="I513">
            <v>2019</v>
          </cell>
          <cell r="J513">
            <v>2019</v>
          </cell>
          <cell r="K513">
            <v>15</v>
          </cell>
          <cell r="L513" t="str">
            <v>会财农发〔2019〕26 号</v>
          </cell>
        </row>
        <row r="513">
          <cell r="Q513">
            <v>25</v>
          </cell>
          <cell r="R513">
            <v>25</v>
          </cell>
          <cell r="S513">
            <v>25</v>
          </cell>
          <cell r="T513" t="str">
            <v>实物资产</v>
          </cell>
          <cell r="U513" t="str">
            <v>集体</v>
          </cell>
          <cell r="V513" t="str">
            <v>河口村</v>
          </cell>
        </row>
        <row r="513">
          <cell r="Z513" t="str">
            <v>在用</v>
          </cell>
        </row>
        <row r="514">
          <cell r="B514" t="str">
            <v>草滩镇油坊沟村村级综合服务中心建设工程</v>
          </cell>
          <cell r="C514" t="str">
            <v>公益性资产</v>
          </cell>
          <cell r="D514" t="str">
            <v>草滩镇</v>
          </cell>
          <cell r="E514" t="str">
            <v>财政局</v>
          </cell>
          <cell r="F514" t="str">
            <v>草滩镇</v>
          </cell>
          <cell r="G514" t="str">
            <v>油坊沟村</v>
          </cell>
          <cell r="H514" t="str">
            <v>新建砖混木结构村级综合服务中心180㎡。</v>
          </cell>
          <cell r="I514">
            <v>2019</v>
          </cell>
          <cell r="J514">
            <v>2019</v>
          </cell>
          <cell r="K514">
            <v>15</v>
          </cell>
          <cell r="L514" t="str">
            <v>会财农发〔2019〕26 号</v>
          </cell>
        </row>
        <row r="514">
          <cell r="Q514">
            <v>25</v>
          </cell>
          <cell r="R514">
            <v>25</v>
          </cell>
          <cell r="S514">
            <v>25</v>
          </cell>
          <cell r="T514" t="str">
            <v>实物资产</v>
          </cell>
          <cell r="U514" t="str">
            <v>集体</v>
          </cell>
          <cell r="V514" t="str">
            <v>油坊沟村</v>
          </cell>
        </row>
        <row r="514">
          <cell r="Z514" t="str">
            <v>在用</v>
          </cell>
        </row>
        <row r="515">
          <cell r="B515" t="str">
            <v>草滩镇姚岔村便民广场及村级综合服务中心建设工程</v>
          </cell>
          <cell r="C515" t="str">
            <v>公益性资产</v>
          </cell>
          <cell r="D515" t="str">
            <v>草滩镇</v>
          </cell>
          <cell r="E515" t="str">
            <v>财政局</v>
          </cell>
          <cell r="F515" t="str">
            <v>草滩镇</v>
          </cell>
          <cell r="G515" t="str">
            <v>姚岔村</v>
          </cell>
          <cell r="H515" t="str">
            <v>1、新建（13.2m*10.8m）文化舞台一座、配套（3.6m*7.2m*2）化妆间；2、硬化12㎝厚广场2000㎡；3、新建2m高围墙200m；4、新建30㎡（20㎡旱厕、10㎡无害化厕所）厕所一座；5、铁艺大门一座；6、安装太阳能路灯12盏；7、种植胸径10-15cm的垂柳45棵；8、新建村级综合服务中心180㎡。</v>
          </cell>
          <cell r="I515">
            <v>2019</v>
          </cell>
          <cell r="J515">
            <v>2019</v>
          </cell>
          <cell r="K515">
            <v>15</v>
          </cell>
          <cell r="L515" t="str">
            <v>会财农发〔2019〕26 号</v>
          </cell>
        </row>
        <row r="515">
          <cell r="Q515">
            <v>90</v>
          </cell>
          <cell r="R515">
            <v>90</v>
          </cell>
          <cell r="S515">
            <v>90</v>
          </cell>
          <cell r="T515" t="str">
            <v>实物资产</v>
          </cell>
          <cell r="U515" t="str">
            <v>集体</v>
          </cell>
          <cell r="V515" t="str">
            <v>姚岔村</v>
          </cell>
        </row>
        <row r="515">
          <cell r="Z515" t="str">
            <v>在用</v>
          </cell>
        </row>
        <row r="516">
          <cell r="B516" t="str">
            <v>草滩镇麦李村村级综合服务中心建设工程</v>
          </cell>
          <cell r="C516" t="str">
            <v>公益性资产</v>
          </cell>
          <cell r="D516" t="str">
            <v>草滩镇</v>
          </cell>
          <cell r="E516" t="str">
            <v>财政局</v>
          </cell>
          <cell r="F516" t="str">
            <v>草滩镇</v>
          </cell>
          <cell r="G516" t="str">
            <v>麦李村</v>
          </cell>
          <cell r="H516" t="str">
            <v>新建砖混木结构村级综合服务中心180㎡。</v>
          </cell>
          <cell r="I516">
            <v>2019</v>
          </cell>
          <cell r="J516">
            <v>2019</v>
          </cell>
          <cell r="K516">
            <v>15</v>
          </cell>
          <cell r="L516" t="str">
            <v>会财农发〔2019〕26 号</v>
          </cell>
        </row>
        <row r="516">
          <cell r="Q516">
            <v>25</v>
          </cell>
          <cell r="R516">
            <v>25</v>
          </cell>
          <cell r="S516">
            <v>25</v>
          </cell>
          <cell r="T516" t="str">
            <v>实物资产</v>
          </cell>
          <cell r="U516" t="str">
            <v>集体</v>
          </cell>
          <cell r="V516" t="str">
            <v>麦李村</v>
          </cell>
        </row>
        <row r="516">
          <cell r="Z516" t="str">
            <v>在用</v>
          </cell>
        </row>
        <row r="517">
          <cell r="B517" t="str">
            <v>杨崖集镇红土村便民广场及村级综合服务中心建设工程</v>
          </cell>
          <cell r="C517" t="str">
            <v>公益性资产</v>
          </cell>
          <cell r="D517" t="str">
            <v>杨崖集镇</v>
          </cell>
          <cell r="E517" t="str">
            <v>财政局</v>
          </cell>
          <cell r="F517" t="str">
            <v>杨崖集镇</v>
          </cell>
          <cell r="G517" t="str">
            <v>红土村</v>
          </cell>
          <cell r="H517" t="str">
            <v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v>
          </cell>
          <cell r="I517">
            <v>2019</v>
          </cell>
          <cell r="J517">
            <v>2019</v>
          </cell>
          <cell r="K517">
            <v>15</v>
          </cell>
          <cell r="L517" t="str">
            <v>会财农发〔2019〕26 号</v>
          </cell>
        </row>
        <row r="517">
          <cell r="Q517">
            <v>90</v>
          </cell>
          <cell r="R517">
            <v>90</v>
          </cell>
          <cell r="S517">
            <v>90</v>
          </cell>
          <cell r="T517" t="str">
            <v>实物资产</v>
          </cell>
          <cell r="U517" t="str">
            <v>集体</v>
          </cell>
          <cell r="V517" t="str">
            <v>红土村</v>
          </cell>
        </row>
        <row r="517">
          <cell r="Z517" t="str">
            <v>在用</v>
          </cell>
        </row>
        <row r="518">
          <cell r="B518" t="str">
            <v>杨崖集镇陇川村村级综合服务中心建设工程</v>
          </cell>
          <cell r="C518" t="str">
            <v>公益性资产</v>
          </cell>
          <cell r="D518" t="str">
            <v>杨崖集镇</v>
          </cell>
          <cell r="E518" t="str">
            <v>财政局</v>
          </cell>
          <cell r="F518" t="str">
            <v>杨崖集镇</v>
          </cell>
          <cell r="G518" t="str">
            <v>陇川村</v>
          </cell>
          <cell r="H518" t="str">
            <v>新建砖混木结构村级综合服务中心180㎡。</v>
          </cell>
          <cell r="I518">
            <v>2019</v>
          </cell>
          <cell r="J518">
            <v>2019</v>
          </cell>
          <cell r="K518">
            <v>15</v>
          </cell>
          <cell r="L518" t="str">
            <v>会财农发〔2019〕26 号</v>
          </cell>
        </row>
        <row r="518">
          <cell r="Q518">
            <v>25</v>
          </cell>
          <cell r="R518">
            <v>25</v>
          </cell>
          <cell r="S518">
            <v>25</v>
          </cell>
          <cell r="T518" t="str">
            <v>实物资产</v>
          </cell>
          <cell r="U518" t="str">
            <v>集体</v>
          </cell>
          <cell r="V518" t="str">
            <v>陇川村</v>
          </cell>
        </row>
        <row r="518">
          <cell r="Z518" t="str">
            <v>在用</v>
          </cell>
        </row>
        <row r="519">
          <cell r="B519" t="str">
            <v>丁家沟镇梁庄村村级综合服务中心建设工程</v>
          </cell>
          <cell r="C519" t="str">
            <v>公益性资产</v>
          </cell>
          <cell r="D519" t="str">
            <v>丁家沟镇</v>
          </cell>
          <cell r="E519" t="str">
            <v>财政局</v>
          </cell>
          <cell r="F519" t="str">
            <v>丁家沟镇</v>
          </cell>
          <cell r="G519" t="str">
            <v>梁庄村</v>
          </cell>
          <cell r="H519" t="str">
            <v>新建砖混木结构平房180m2。</v>
          </cell>
          <cell r="I519">
            <v>2019</v>
          </cell>
          <cell r="J519">
            <v>2019</v>
          </cell>
          <cell r="K519">
            <v>15</v>
          </cell>
          <cell r="L519" t="str">
            <v>会财农发〔2019〕26 号</v>
          </cell>
        </row>
        <row r="519">
          <cell r="Q519">
            <v>25</v>
          </cell>
          <cell r="R519">
            <v>25</v>
          </cell>
          <cell r="S519">
            <v>25</v>
          </cell>
          <cell r="T519" t="str">
            <v>实物资产</v>
          </cell>
          <cell r="U519" t="str">
            <v>集体</v>
          </cell>
          <cell r="V519" t="str">
            <v>梁庄村</v>
          </cell>
        </row>
        <row r="519">
          <cell r="Z519" t="str">
            <v>在用</v>
          </cell>
        </row>
        <row r="520">
          <cell r="B520" t="str">
            <v>丁家沟镇沈屲村村级综合服务中心建设工程</v>
          </cell>
          <cell r="C520" t="str">
            <v>公益性资产</v>
          </cell>
          <cell r="D520" t="str">
            <v>丁家沟镇</v>
          </cell>
          <cell r="E520" t="str">
            <v>财政局</v>
          </cell>
          <cell r="F520" t="str">
            <v>丁家沟镇</v>
          </cell>
          <cell r="G520" t="str">
            <v>沈屲村</v>
          </cell>
          <cell r="H520" t="str">
            <v>新建砖混木结构平房180m2。</v>
          </cell>
          <cell r="I520">
            <v>2019</v>
          </cell>
          <cell r="J520">
            <v>2019</v>
          </cell>
          <cell r="K520">
            <v>15</v>
          </cell>
          <cell r="L520" t="str">
            <v>会财农发〔2019〕26 号</v>
          </cell>
        </row>
        <row r="520">
          <cell r="Q520">
            <v>25</v>
          </cell>
          <cell r="R520">
            <v>25</v>
          </cell>
          <cell r="S520">
            <v>25</v>
          </cell>
          <cell r="T520" t="str">
            <v>实物资产</v>
          </cell>
          <cell r="U520" t="str">
            <v>集体</v>
          </cell>
          <cell r="V520" t="str">
            <v>沈屲村</v>
          </cell>
        </row>
        <row r="520">
          <cell r="Z520" t="str">
            <v>在用</v>
          </cell>
        </row>
        <row r="521">
          <cell r="B521" t="str">
            <v>丁家沟镇荔峡村便民广场及村级综合服务中心建设工程</v>
          </cell>
          <cell r="C521" t="str">
            <v>公益性资产</v>
          </cell>
          <cell r="D521" t="str">
            <v>丁家沟镇</v>
          </cell>
          <cell r="E521" t="str">
            <v>财政局</v>
          </cell>
          <cell r="F521" t="str">
            <v>丁家沟镇</v>
          </cell>
          <cell r="G521" t="str">
            <v>荔峡村</v>
          </cell>
          <cell r="H521" t="str">
            <v>1、新建（13.2m*10.8m）文化舞台一座、配套（3.6m*7.2m*2）化妆间；2、硬化12㎝厚广场1600㎡；3、新建2m高围墙150m；4、新建30㎡（20㎡旱厕、10㎡无害化厕所）厕所一座；5、铁艺大门一座；6、安装太阳能路灯27盏；7、种植高2.5m的侧柏31棵；8、新建村级综合服务中心180㎡。</v>
          </cell>
          <cell r="I521">
            <v>2019</v>
          </cell>
          <cell r="J521">
            <v>2019</v>
          </cell>
          <cell r="K521">
            <v>15</v>
          </cell>
          <cell r="L521" t="str">
            <v>会财农发〔2019〕26 号</v>
          </cell>
        </row>
        <row r="521">
          <cell r="Q521">
            <v>90</v>
          </cell>
          <cell r="R521">
            <v>90</v>
          </cell>
          <cell r="S521">
            <v>90</v>
          </cell>
          <cell r="T521" t="str">
            <v>实物资产</v>
          </cell>
          <cell r="U521" t="str">
            <v>集体</v>
          </cell>
          <cell r="V521" t="str">
            <v>荔峡村</v>
          </cell>
        </row>
        <row r="521">
          <cell r="Z521" t="str">
            <v>在用</v>
          </cell>
        </row>
        <row r="522">
          <cell r="B522" t="str">
            <v>土高山乡红湾村村级综合服务中心建设工程</v>
          </cell>
          <cell r="C522" t="str">
            <v>公益性资产</v>
          </cell>
          <cell r="D522" t="str">
            <v>土高山乡</v>
          </cell>
          <cell r="E522" t="str">
            <v>财政局</v>
          </cell>
          <cell r="F522" t="str">
            <v>土高山乡</v>
          </cell>
          <cell r="G522" t="str">
            <v>红湾村</v>
          </cell>
          <cell r="H522" t="str">
            <v>1、新建（13.2m*10.8m）文化舞台一座（28.51万元）、配套（3.6m*7.2m*2）化妆间（6.74万元）；2、硬化12㎝厚广场2020㎡（14.15万元）；3、新建2m高围墙150m（5.4万元）；4、新建30㎡厕所一座（3.6万元）；5、铁艺大门一座（0.5万元）；6、安装太阳能路灯17盏（5.1万元）；7、种植高1.5m的侧柏200棵（1万元）。</v>
          </cell>
          <cell r="I522">
            <v>2019</v>
          </cell>
          <cell r="J522">
            <v>2019</v>
          </cell>
          <cell r="K522">
            <v>15</v>
          </cell>
          <cell r="L522" t="str">
            <v>会财农发〔2019〕26 号</v>
          </cell>
        </row>
        <row r="522">
          <cell r="Q522">
            <v>65</v>
          </cell>
          <cell r="R522">
            <v>65</v>
          </cell>
          <cell r="S522">
            <v>65</v>
          </cell>
          <cell r="T522" t="str">
            <v>实物资产</v>
          </cell>
          <cell r="U522" t="str">
            <v>集体</v>
          </cell>
          <cell r="V522" t="str">
            <v>红湾村</v>
          </cell>
        </row>
        <row r="522">
          <cell r="Z522" t="str">
            <v>在用</v>
          </cell>
        </row>
        <row r="523">
          <cell r="B523" t="str">
            <v>土高山乡上沟村便民广场及村级综合服务中心建设工程</v>
          </cell>
          <cell r="C523" t="str">
            <v>公益性资产</v>
          </cell>
          <cell r="D523" t="str">
            <v>土高山乡</v>
          </cell>
          <cell r="E523" t="str">
            <v>财政局</v>
          </cell>
          <cell r="F523" t="str">
            <v>土高山乡</v>
          </cell>
          <cell r="G523" t="str">
            <v>上沟村</v>
          </cell>
          <cell r="H523" t="str">
            <v>1、新建（13.2m*10.8m）文化舞台一座、配套（3.6m*7.2m*2）化妆间；2、硬化12㎝厚广场2265㎡；3、新建2m高围墙150m；4、新建30㎡（20㎡旱厕、10㎡无害化厕所）厕所一座；5、铁艺大门一座；6、安装太阳能路灯10盏；7、种植高1.5m的侧柏200棵；8、新建村级综合服务中心180㎡。</v>
          </cell>
          <cell r="I523">
            <v>2019</v>
          </cell>
          <cell r="J523">
            <v>2019</v>
          </cell>
          <cell r="K523">
            <v>15</v>
          </cell>
          <cell r="L523" t="str">
            <v>会财农发〔2019〕26 号</v>
          </cell>
        </row>
        <row r="523">
          <cell r="Q523">
            <v>90</v>
          </cell>
          <cell r="R523">
            <v>90</v>
          </cell>
          <cell r="S523">
            <v>90</v>
          </cell>
          <cell r="T523" t="str">
            <v>实物资产</v>
          </cell>
          <cell r="U523" t="str">
            <v>集体</v>
          </cell>
          <cell r="V523" t="str">
            <v>上沟村</v>
          </cell>
        </row>
        <row r="523">
          <cell r="Z523" t="str">
            <v>在用</v>
          </cell>
        </row>
        <row r="524">
          <cell r="B524" t="str">
            <v>土门岘镇张门村村级综合服务中心建设工程</v>
          </cell>
          <cell r="C524" t="str">
            <v>公益性资产</v>
          </cell>
          <cell r="D524" t="str">
            <v>土门岘镇</v>
          </cell>
          <cell r="E524" t="str">
            <v>财政局</v>
          </cell>
          <cell r="F524" t="str">
            <v>土门岘镇</v>
          </cell>
          <cell r="G524" t="str">
            <v>张门村</v>
          </cell>
          <cell r="H524" t="str">
            <v>新建砖混木结构村级综合服务中心180㎡。</v>
          </cell>
          <cell r="I524">
            <v>2019</v>
          </cell>
          <cell r="J524">
            <v>2019</v>
          </cell>
          <cell r="K524">
            <v>15</v>
          </cell>
          <cell r="L524" t="str">
            <v>会财农发〔2019〕26 号</v>
          </cell>
        </row>
        <row r="524">
          <cell r="Q524">
            <v>25</v>
          </cell>
          <cell r="R524">
            <v>25</v>
          </cell>
          <cell r="S524">
            <v>25</v>
          </cell>
          <cell r="T524" t="str">
            <v>实物资产</v>
          </cell>
          <cell r="U524" t="str">
            <v>集体</v>
          </cell>
          <cell r="V524" t="str">
            <v>张门村</v>
          </cell>
        </row>
        <row r="524">
          <cell r="Z524" t="str">
            <v>在用</v>
          </cell>
        </row>
        <row r="525">
          <cell r="B525" t="str">
            <v>土门岘镇安坡村便民广场建设工程</v>
          </cell>
          <cell r="C525" t="str">
            <v>公益性资产</v>
          </cell>
          <cell r="D525" t="str">
            <v>土门岘镇</v>
          </cell>
          <cell r="E525" t="str">
            <v>财政局</v>
          </cell>
          <cell r="F525" t="str">
            <v>土门岘镇</v>
          </cell>
          <cell r="G525" t="str">
            <v>安坡村</v>
          </cell>
          <cell r="H525" t="str">
            <v>1、新建（13.2m*10.8m）文化舞台一座、配套（3.6m*7.2m*2）化妆间；2、硬化12㎝厚广场1500㎡；3、新建2m高围墙200m；4、新建30㎡厕所一座；5、铁艺大门一座；6、安装太阳能路灯22盏；7、种植胸径10-15cm的垂柳135棵。</v>
          </cell>
          <cell r="I525">
            <v>2019</v>
          </cell>
          <cell r="J525">
            <v>2019</v>
          </cell>
          <cell r="K525">
            <v>15</v>
          </cell>
          <cell r="L525" t="str">
            <v>会财农发〔2019〕26 号</v>
          </cell>
        </row>
        <row r="525">
          <cell r="Q525">
            <v>65</v>
          </cell>
          <cell r="R525">
            <v>65</v>
          </cell>
          <cell r="S525">
            <v>65</v>
          </cell>
          <cell r="T525" t="str">
            <v>实物资产</v>
          </cell>
          <cell r="U525" t="str">
            <v>集体</v>
          </cell>
          <cell r="V525" t="str">
            <v>安坡村</v>
          </cell>
        </row>
        <row r="525">
          <cell r="Z525" t="str">
            <v>在用</v>
          </cell>
        </row>
        <row r="526">
          <cell r="B526" t="str">
            <v>大沟镇掌里村便民广场及村级综合服务中心建设工程</v>
          </cell>
          <cell r="C526" t="str">
            <v>公益性资产</v>
          </cell>
          <cell r="D526" t="str">
            <v>大沟镇</v>
          </cell>
          <cell r="E526" t="str">
            <v>财政局</v>
          </cell>
          <cell r="F526" t="str">
            <v>大沟镇</v>
          </cell>
          <cell r="G526" t="str">
            <v>掌里村</v>
          </cell>
          <cell r="H526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6">
            <v>2019</v>
          </cell>
          <cell r="J526">
            <v>2019</v>
          </cell>
          <cell r="K526">
            <v>15</v>
          </cell>
          <cell r="L526" t="str">
            <v>会财农发〔2019〕26 号</v>
          </cell>
        </row>
        <row r="526">
          <cell r="Q526">
            <v>90</v>
          </cell>
          <cell r="R526">
            <v>90</v>
          </cell>
          <cell r="S526">
            <v>90</v>
          </cell>
          <cell r="T526" t="str">
            <v>实物资产</v>
          </cell>
          <cell r="U526" t="str">
            <v>集体</v>
          </cell>
          <cell r="V526" t="str">
            <v>掌里村</v>
          </cell>
        </row>
        <row r="526">
          <cell r="Z526" t="str">
            <v>在用</v>
          </cell>
        </row>
        <row r="527">
          <cell r="B527" t="str">
            <v>大沟镇庄湾村便民广场及村级综合服务中心建设工程</v>
          </cell>
          <cell r="C527" t="str">
            <v>公益性资产</v>
          </cell>
          <cell r="D527" t="str">
            <v>大沟镇</v>
          </cell>
          <cell r="E527" t="str">
            <v>财政局</v>
          </cell>
          <cell r="F527" t="str">
            <v>大沟镇</v>
          </cell>
          <cell r="G527" t="str">
            <v>庄湾村</v>
          </cell>
          <cell r="H527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7">
            <v>2019</v>
          </cell>
          <cell r="J527">
            <v>2019</v>
          </cell>
          <cell r="K527">
            <v>15</v>
          </cell>
          <cell r="L527" t="str">
            <v>会财农发〔2019〕26 号</v>
          </cell>
        </row>
        <row r="527">
          <cell r="Q527">
            <v>90</v>
          </cell>
          <cell r="R527">
            <v>90</v>
          </cell>
          <cell r="S527">
            <v>90</v>
          </cell>
          <cell r="T527" t="str">
            <v>实物资产</v>
          </cell>
          <cell r="U527" t="str">
            <v>集体</v>
          </cell>
          <cell r="V527" t="str">
            <v>庄湾村</v>
          </cell>
        </row>
        <row r="527">
          <cell r="Z527" t="str">
            <v>在用</v>
          </cell>
        </row>
        <row r="528">
          <cell r="B528" t="str">
            <v>大沟镇厍曲村村级综合服务中心建设工程</v>
          </cell>
          <cell r="C528" t="str">
            <v>公益性资产</v>
          </cell>
          <cell r="D528" t="str">
            <v>大沟镇</v>
          </cell>
          <cell r="E528" t="str">
            <v>财政局</v>
          </cell>
          <cell r="F528" t="str">
            <v>大沟镇</v>
          </cell>
          <cell r="G528" t="str">
            <v>厍曲村</v>
          </cell>
          <cell r="H528" t="str">
            <v>新建砖混二层楼村级综合服务中心340㎡。</v>
          </cell>
          <cell r="I528">
            <v>2019</v>
          </cell>
          <cell r="J528">
            <v>2019</v>
          </cell>
          <cell r="K528">
            <v>15</v>
          </cell>
          <cell r="L528" t="str">
            <v>会财农发〔2019〕26 号</v>
          </cell>
        </row>
        <row r="528">
          <cell r="Q528">
            <v>25</v>
          </cell>
          <cell r="R528">
            <v>25</v>
          </cell>
          <cell r="S528">
            <v>25</v>
          </cell>
          <cell r="T528" t="str">
            <v>实物资产</v>
          </cell>
          <cell r="U528" t="str">
            <v>集体</v>
          </cell>
          <cell r="V528" t="str">
            <v>厍曲村</v>
          </cell>
        </row>
        <row r="528">
          <cell r="Z528" t="str">
            <v>在用</v>
          </cell>
        </row>
        <row r="529">
          <cell r="B529" t="str">
            <v>太平店镇贾铺村村级综合服务中心建设工程</v>
          </cell>
          <cell r="C529" t="str">
            <v>公益性资产</v>
          </cell>
          <cell r="D529" t="str">
            <v>太平店镇</v>
          </cell>
          <cell r="E529" t="str">
            <v>财政局</v>
          </cell>
          <cell r="F529" t="str">
            <v>太平店镇</v>
          </cell>
          <cell r="G529" t="str">
            <v>贾铺村</v>
          </cell>
          <cell r="H529" t="str">
            <v>新建砖混木结构村级综合服务中心180㎡。</v>
          </cell>
          <cell r="I529">
            <v>2019</v>
          </cell>
          <cell r="J529">
            <v>2019</v>
          </cell>
          <cell r="K529">
            <v>15</v>
          </cell>
          <cell r="L529" t="str">
            <v>会财农发〔2019〕26 号</v>
          </cell>
        </row>
        <row r="529">
          <cell r="Q529">
            <v>25</v>
          </cell>
          <cell r="R529">
            <v>25</v>
          </cell>
          <cell r="S529">
            <v>25</v>
          </cell>
          <cell r="T529" t="str">
            <v>实物资产</v>
          </cell>
          <cell r="U529" t="str">
            <v>集体</v>
          </cell>
          <cell r="V529" t="str">
            <v>贾铺村</v>
          </cell>
        </row>
        <row r="529">
          <cell r="Z529" t="str">
            <v>在用</v>
          </cell>
        </row>
        <row r="530">
          <cell r="B530" t="str">
            <v>平头川镇柳树沟村村级综合服务中心建设工程</v>
          </cell>
          <cell r="C530" t="str">
            <v>公益性资产</v>
          </cell>
          <cell r="D530" t="str">
            <v>平头川镇</v>
          </cell>
          <cell r="E530" t="str">
            <v>财政局</v>
          </cell>
          <cell r="F530" t="str">
            <v>平头川镇</v>
          </cell>
          <cell r="G530" t="str">
            <v>柳树沟村</v>
          </cell>
          <cell r="H530" t="str">
            <v>新建砖混木结构村级综合服务中心180㎡。</v>
          </cell>
          <cell r="I530">
            <v>2019</v>
          </cell>
          <cell r="J530">
            <v>2019</v>
          </cell>
          <cell r="K530">
            <v>15</v>
          </cell>
          <cell r="L530" t="str">
            <v>会财农发〔2019〕26 号</v>
          </cell>
        </row>
        <row r="530">
          <cell r="Q530">
            <v>25</v>
          </cell>
          <cell r="R530">
            <v>25</v>
          </cell>
          <cell r="S530">
            <v>25</v>
          </cell>
          <cell r="T530" t="str">
            <v>实物资产</v>
          </cell>
          <cell r="U530" t="str">
            <v>集体</v>
          </cell>
          <cell r="V530" t="str">
            <v>柳树沟村</v>
          </cell>
        </row>
        <row r="530">
          <cell r="Z530" t="str">
            <v>在用</v>
          </cell>
        </row>
        <row r="531">
          <cell r="B531" t="str">
            <v>平头川镇万曲村便民广场及村级综合服务中心建设工程</v>
          </cell>
          <cell r="C531" t="str">
            <v>公益性资产</v>
          </cell>
          <cell r="D531" t="str">
            <v>平头川镇</v>
          </cell>
          <cell r="E531" t="str">
            <v>财政局</v>
          </cell>
          <cell r="F531" t="str">
            <v>平头川镇</v>
          </cell>
          <cell r="G531" t="str">
            <v>万曲村</v>
          </cell>
          <cell r="H531" t="str">
            <v>1、新建（13.2m*10.8m）文化舞台一座、配套（13.2*3.3）化妆间；2、硬化12㎝厚广场2133㎡；3、新建砖围墙150m；4、新建50㎡（40㎡旱厕、10㎡无害化厕所）厕所一座；5、铁艺大门一座；6、安装太阳能路灯12盏；7、新建村级综合服务中心180㎡。</v>
          </cell>
          <cell r="I531">
            <v>2019</v>
          </cell>
          <cell r="J531">
            <v>2019</v>
          </cell>
          <cell r="K531">
            <v>15</v>
          </cell>
          <cell r="L531" t="str">
            <v>会财农发〔2019〕26 号</v>
          </cell>
        </row>
        <row r="531">
          <cell r="Q531">
            <v>90</v>
          </cell>
          <cell r="R531">
            <v>90</v>
          </cell>
          <cell r="S531">
            <v>90</v>
          </cell>
          <cell r="T531" t="str">
            <v>实物资产</v>
          </cell>
          <cell r="U531" t="str">
            <v>集体</v>
          </cell>
          <cell r="V531" t="str">
            <v>万曲村</v>
          </cell>
        </row>
        <row r="531">
          <cell r="Z531" t="str">
            <v>在用</v>
          </cell>
        </row>
        <row r="532">
          <cell r="B532" t="str">
            <v>平头川镇李湾村村级综合服务中心建设工程</v>
          </cell>
          <cell r="C532" t="str">
            <v>公益性资产</v>
          </cell>
          <cell r="D532" t="str">
            <v>平头川镇</v>
          </cell>
          <cell r="E532" t="str">
            <v>财政局</v>
          </cell>
          <cell r="F532" t="str">
            <v>平头川镇</v>
          </cell>
          <cell r="G532" t="str">
            <v>李湾村</v>
          </cell>
          <cell r="H532" t="str">
            <v>新建砖混木结构村级综合服务中心180㎡。</v>
          </cell>
          <cell r="I532">
            <v>2019</v>
          </cell>
          <cell r="J532">
            <v>2019</v>
          </cell>
          <cell r="K532">
            <v>15</v>
          </cell>
          <cell r="L532" t="str">
            <v>会财农发〔2019〕26 号</v>
          </cell>
        </row>
        <row r="532">
          <cell r="Q532">
            <v>25</v>
          </cell>
          <cell r="R532">
            <v>25</v>
          </cell>
          <cell r="S532">
            <v>25</v>
          </cell>
          <cell r="T532" t="str">
            <v>实物资产</v>
          </cell>
          <cell r="U532" t="str">
            <v>集体</v>
          </cell>
          <cell r="V532" t="str">
            <v>李湾村</v>
          </cell>
        </row>
        <row r="532">
          <cell r="Z532" t="str">
            <v>在用</v>
          </cell>
        </row>
        <row r="533">
          <cell r="B533" t="str">
            <v>河畔镇两迎水村文化广场建设项目</v>
          </cell>
          <cell r="C533" t="str">
            <v>公益性资产</v>
          </cell>
          <cell r="D533" t="str">
            <v>河畔镇</v>
          </cell>
          <cell r="E533" t="str">
            <v>财政局</v>
          </cell>
          <cell r="F533" t="str">
            <v>河畔镇</v>
          </cell>
          <cell r="G533" t="str">
            <v>两迎水村</v>
          </cell>
          <cell r="H533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  <cell r="I533">
            <v>2020</v>
          </cell>
          <cell r="J533">
            <v>2020</v>
          </cell>
          <cell r="K533">
            <v>15</v>
          </cell>
          <cell r="L533" t="str">
            <v>会财农发[2020]20号</v>
          </cell>
        </row>
        <row r="533">
          <cell r="Q533">
            <v>90</v>
          </cell>
          <cell r="R533">
            <v>90</v>
          </cell>
          <cell r="S533">
            <v>90</v>
          </cell>
          <cell r="T533" t="str">
            <v>实物资产</v>
          </cell>
          <cell r="U533" t="str">
            <v>集体</v>
          </cell>
          <cell r="V533" t="str">
            <v>两迎水村</v>
          </cell>
        </row>
        <row r="533">
          <cell r="Z533" t="str">
            <v>在用</v>
          </cell>
        </row>
        <row r="534">
          <cell r="B534" t="str">
            <v>头寨子镇八岔村文化广场建设工程</v>
          </cell>
          <cell r="C534" t="str">
            <v>公益性资产</v>
          </cell>
          <cell r="D534" t="str">
            <v>头寨子</v>
          </cell>
          <cell r="E534" t="str">
            <v>财政局</v>
          </cell>
          <cell r="F534" t="str">
            <v>头寨子</v>
          </cell>
          <cell r="G534" t="str">
            <v>八岔村</v>
          </cell>
          <cell r="H534" t="str">
            <v>新建（13.7m*11.3m）砖混结构文化舞台一座并配套63.6㎡化妆室一座，屋面为钢木结构；硬化广场1970㎡；新砌高1.8米砖围墙52m，新建铁艺围栏108m。</v>
          </cell>
          <cell r="I534">
            <v>2020</v>
          </cell>
          <cell r="J534">
            <v>2020</v>
          </cell>
          <cell r="K534">
            <v>15</v>
          </cell>
          <cell r="L534" t="str">
            <v>会财农发[2020]20号</v>
          </cell>
        </row>
        <row r="534">
          <cell r="Q534">
            <v>60</v>
          </cell>
          <cell r="R534">
            <v>60</v>
          </cell>
          <cell r="S534">
            <v>60</v>
          </cell>
          <cell r="T534" t="str">
            <v>实物资产</v>
          </cell>
          <cell r="U534" t="str">
            <v>集体</v>
          </cell>
          <cell r="V534" t="str">
            <v>八岔村</v>
          </cell>
        </row>
        <row r="534">
          <cell r="Z534" t="str">
            <v>在用</v>
          </cell>
        </row>
        <row r="535">
          <cell r="B535" t="str">
            <v>新庄塬镇杜岘村文化广场建设工程</v>
          </cell>
          <cell r="C535" t="str">
            <v>公益性资产</v>
          </cell>
          <cell r="D535" t="str">
            <v>新庄塬</v>
          </cell>
          <cell r="E535" t="str">
            <v>财政局</v>
          </cell>
          <cell r="F535" t="str">
            <v>新庄塬</v>
          </cell>
          <cell r="G535" t="str">
            <v>杜岘村</v>
          </cell>
          <cell r="H535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  <cell r="I535">
            <v>2020</v>
          </cell>
          <cell r="J535">
            <v>2020</v>
          </cell>
          <cell r="K535">
            <v>15</v>
          </cell>
          <cell r="L535" t="str">
            <v>会财农发[2020]20号</v>
          </cell>
        </row>
        <row r="535">
          <cell r="Q535">
            <v>60</v>
          </cell>
          <cell r="R535">
            <v>60</v>
          </cell>
          <cell r="S535">
            <v>60</v>
          </cell>
          <cell r="T535" t="str">
            <v>实物资产</v>
          </cell>
          <cell r="U535" t="str">
            <v>集体</v>
          </cell>
          <cell r="V535" t="str">
            <v>杜岘村</v>
          </cell>
        </row>
        <row r="535">
          <cell r="Z535" t="str">
            <v>在用</v>
          </cell>
        </row>
        <row r="536">
          <cell r="B536" t="str">
            <v>郭城驿镇新堡子村文化广场建设工程</v>
          </cell>
          <cell r="C536" t="str">
            <v>公益性资产</v>
          </cell>
          <cell r="D536" t="str">
            <v>郭城驿</v>
          </cell>
          <cell r="E536" t="str">
            <v>财政局</v>
          </cell>
          <cell r="F536" t="str">
            <v>郭城驿</v>
          </cell>
          <cell r="G536" t="str">
            <v>新堡子村</v>
          </cell>
          <cell r="H536" t="str">
            <v>新建文化活动室360㎡，硬化广场2000㎡。</v>
          </cell>
          <cell r="I536">
            <v>2020</v>
          </cell>
          <cell r="J536">
            <v>2020</v>
          </cell>
          <cell r="K536">
            <v>15</v>
          </cell>
          <cell r="L536" t="str">
            <v>会财农发[2020]20号</v>
          </cell>
        </row>
        <row r="536">
          <cell r="Q536">
            <v>60</v>
          </cell>
          <cell r="R536">
            <v>60</v>
          </cell>
          <cell r="S536">
            <v>60</v>
          </cell>
          <cell r="T536" t="str">
            <v>实物资产</v>
          </cell>
          <cell r="U536" t="str">
            <v>集体</v>
          </cell>
          <cell r="V536" t="str">
            <v>新堡子村</v>
          </cell>
        </row>
        <row r="536">
          <cell r="Z536" t="str">
            <v>在用</v>
          </cell>
        </row>
        <row r="537">
          <cell r="B537" t="str">
            <v>甘沟驿镇修岔村文化广场建设工程</v>
          </cell>
          <cell r="C537" t="str">
            <v>公益性资产</v>
          </cell>
          <cell r="D537" t="str">
            <v>甘沟驿</v>
          </cell>
          <cell r="E537" t="str">
            <v>财政局</v>
          </cell>
          <cell r="F537" t="str">
            <v>甘沟驿</v>
          </cell>
          <cell r="G537" t="str">
            <v>修岔村</v>
          </cell>
          <cell r="H537" t="str">
            <v>新建13.7*11.3文化舞台一座，硬化广场2000㎡，新建铁艺大门1个，安装太阳能路灯33盏。</v>
          </cell>
          <cell r="I537">
            <v>2020</v>
          </cell>
          <cell r="J537">
            <v>2020</v>
          </cell>
          <cell r="K537">
            <v>15</v>
          </cell>
          <cell r="L537" t="str">
            <v>会财农发[2020]20号</v>
          </cell>
        </row>
        <row r="537">
          <cell r="Q537">
            <v>60</v>
          </cell>
          <cell r="R537">
            <v>60</v>
          </cell>
          <cell r="S537">
            <v>60</v>
          </cell>
          <cell r="T537" t="str">
            <v>实物资产</v>
          </cell>
          <cell r="U537" t="str">
            <v>集体</v>
          </cell>
          <cell r="V537" t="str">
            <v>修岔村</v>
          </cell>
        </row>
        <row r="537">
          <cell r="Z537" t="str">
            <v>在用</v>
          </cell>
        </row>
        <row r="538">
          <cell r="B538" t="str">
            <v>汉岔镇南湾村文化广场建设工程</v>
          </cell>
          <cell r="C538" t="str">
            <v>公益性资产</v>
          </cell>
          <cell r="D538" t="str">
            <v>汉岔镇</v>
          </cell>
          <cell r="E538" t="str">
            <v>财政局</v>
          </cell>
          <cell r="F538" t="str">
            <v>汉岔镇</v>
          </cell>
          <cell r="G538" t="str">
            <v>南湾村</v>
          </cell>
          <cell r="H538" t="str">
            <v>新建13m*11m砖混结构文化舞台一座，并配套39㎡化妆室一座；硬化广场1200㎡，厚12cm；新建20㎡厕所一座；新建文化活动室85㎡。</v>
          </cell>
          <cell r="I538">
            <v>2020</v>
          </cell>
          <cell r="J538">
            <v>2020</v>
          </cell>
          <cell r="K538">
            <v>15</v>
          </cell>
          <cell r="L538" t="str">
            <v>会财农发[2020]20号</v>
          </cell>
        </row>
        <row r="538">
          <cell r="Q538">
            <v>60</v>
          </cell>
          <cell r="R538">
            <v>60</v>
          </cell>
          <cell r="S538">
            <v>60</v>
          </cell>
          <cell r="T538" t="str">
            <v>实物资产</v>
          </cell>
          <cell r="U538" t="str">
            <v>集体</v>
          </cell>
          <cell r="V538" t="str">
            <v>南湾村</v>
          </cell>
        </row>
        <row r="538">
          <cell r="Z538" t="str">
            <v>在用</v>
          </cell>
        </row>
        <row r="539">
          <cell r="B539" t="str">
            <v>刘家寨子镇李寨村文化广场建设工程</v>
          </cell>
          <cell r="C539" t="str">
            <v>公益性资产</v>
          </cell>
          <cell r="D539" t="str">
            <v>刘家寨子</v>
          </cell>
          <cell r="E539" t="str">
            <v>财政局</v>
          </cell>
          <cell r="F539" t="str">
            <v>刘家寨子</v>
          </cell>
          <cell r="G539" t="str">
            <v>李寨村</v>
          </cell>
          <cell r="H539" t="str">
            <v>新建(长13.7米*宽11.3米)砖混结构文化舞台一座并配套63.6平方化妆室一座，屋面为钢木结构；新建厕所20m²；硬化广场面积1200m²、厚12cm；新砌高1.8米砖围墙150m；通透式围栏70m；新建铁艺大门一座,</v>
          </cell>
          <cell r="I539">
            <v>2020</v>
          </cell>
          <cell r="J539">
            <v>2020</v>
          </cell>
          <cell r="K539">
            <v>15</v>
          </cell>
          <cell r="L539" t="str">
            <v>会财农发[2020]20号</v>
          </cell>
        </row>
        <row r="539">
          <cell r="Q539">
            <v>60</v>
          </cell>
          <cell r="R539">
            <v>60</v>
          </cell>
          <cell r="S539">
            <v>60</v>
          </cell>
          <cell r="T539" t="str">
            <v>实物资产</v>
          </cell>
          <cell r="U539" t="str">
            <v>集体</v>
          </cell>
          <cell r="V539" t="str">
            <v>李寨村</v>
          </cell>
        </row>
        <row r="539">
          <cell r="Z539" t="str">
            <v>在用</v>
          </cell>
        </row>
        <row r="540">
          <cell r="B540" t="str">
            <v>刘家寨子镇甜水井村综合文化服务中心工程</v>
          </cell>
          <cell r="C540" t="str">
            <v>公益性资产</v>
          </cell>
          <cell r="D540" t="str">
            <v>刘家寨子</v>
          </cell>
          <cell r="E540" t="str">
            <v>财政局</v>
          </cell>
          <cell r="F540" t="str">
            <v>刘家寨子</v>
          </cell>
          <cell r="G540" t="str">
            <v>甜水井村</v>
          </cell>
          <cell r="H540" t="str">
            <v>新建文化活动室160m²</v>
          </cell>
          <cell r="I540">
            <v>2020</v>
          </cell>
          <cell r="J540">
            <v>2020</v>
          </cell>
          <cell r="K540">
            <v>15</v>
          </cell>
          <cell r="L540" t="str">
            <v>会财农发[2020]20号</v>
          </cell>
        </row>
        <row r="540">
          <cell r="Q540">
            <v>20</v>
          </cell>
          <cell r="R540">
            <v>20</v>
          </cell>
          <cell r="S540">
            <v>20</v>
          </cell>
          <cell r="T540" t="str">
            <v>实物资产</v>
          </cell>
          <cell r="U540" t="str">
            <v>集体</v>
          </cell>
          <cell r="V540" t="str">
            <v>甜水井村</v>
          </cell>
        </row>
        <row r="540">
          <cell r="Z540" t="str">
            <v>在用</v>
          </cell>
        </row>
        <row r="541">
          <cell r="B541" t="str">
            <v>草滩镇殿坪村文化广场建设工程</v>
          </cell>
          <cell r="C541" t="str">
            <v>公益性资产</v>
          </cell>
          <cell r="D541" t="str">
            <v>草滩镇</v>
          </cell>
          <cell r="E541" t="str">
            <v>财政局</v>
          </cell>
          <cell r="F541" t="str">
            <v>草滩镇</v>
          </cell>
          <cell r="G541" t="str">
            <v>殿坪村</v>
          </cell>
          <cell r="H541" t="str">
            <v>修建长13*11m砖混结构设施文化舞台一座，屋面为钢木结构；配套48㎡化妆室一座，硬化广场1600㎡、厚12cm；新修砖围墙120m；新建大门一座；新建厕所12㎡。</v>
          </cell>
          <cell r="I541">
            <v>2020</v>
          </cell>
          <cell r="J541">
            <v>2020</v>
          </cell>
          <cell r="K541">
            <v>15</v>
          </cell>
          <cell r="L541" t="str">
            <v>会财农发[2020]20号</v>
          </cell>
        </row>
        <row r="541">
          <cell r="Q541">
            <v>60</v>
          </cell>
          <cell r="R541">
            <v>60</v>
          </cell>
          <cell r="S541">
            <v>60</v>
          </cell>
          <cell r="T541" t="str">
            <v>实物资产</v>
          </cell>
          <cell r="U541" t="str">
            <v>集体</v>
          </cell>
          <cell r="V541" t="str">
            <v>殿坪村</v>
          </cell>
        </row>
        <row r="541">
          <cell r="Z541" t="str">
            <v>在用</v>
          </cell>
        </row>
        <row r="542">
          <cell r="B542" t="str">
            <v>平头川镇任湾村文化广场建设工程</v>
          </cell>
          <cell r="C542" t="str">
            <v>公益性资产</v>
          </cell>
          <cell r="D542" t="str">
            <v>平头川镇</v>
          </cell>
          <cell r="E542" t="str">
            <v>财政局</v>
          </cell>
          <cell r="F542" t="str">
            <v>平头川镇</v>
          </cell>
          <cell r="G542" t="str">
            <v>任湾村</v>
          </cell>
          <cell r="H542" t="str">
            <v>修建长13*11m砖混结构设施文化舞台一座，屋面为钢木结构；配套48㎡化妆室一座，硬化1080㎡、厚12cm；新修围墙50m；新建厕所20㎡,新建大门1座。</v>
          </cell>
          <cell r="I542">
            <v>2020</v>
          </cell>
          <cell r="J542">
            <v>2020</v>
          </cell>
          <cell r="K542">
            <v>15</v>
          </cell>
          <cell r="L542" t="str">
            <v>会财农发[2020]20号</v>
          </cell>
        </row>
        <row r="542">
          <cell r="Q542">
            <v>60</v>
          </cell>
          <cell r="R542">
            <v>60</v>
          </cell>
          <cell r="S542">
            <v>60</v>
          </cell>
          <cell r="T542" t="str">
            <v>实物资产</v>
          </cell>
          <cell r="U542" t="str">
            <v>集体</v>
          </cell>
          <cell r="V542" t="str">
            <v>任湾村</v>
          </cell>
        </row>
        <row r="542">
          <cell r="Z542" t="str">
            <v>在用</v>
          </cell>
        </row>
        <row r="543">
          <cell r="B543" t="str">
            <v>会师镇南咀村文化广场建设工程</v>
          </cell>
          <cell r="C543" t="str">
            <v>公益性资产</v>
          </cell>
          <cell r="D543" t="str">
            <v>会师镇</v>
          </cell>
          <cell r="E543" t="str">
            <v>财政局</v>
          </cell>
          <cell r="F543" t="str">
            <v>会师镇</v>
          </cell>
          <cell r="G543" t="str">
            <v>南咀村</v>
          </cell>
          <cell r="H543" t="str">
            <v>硬化面积2000㎡,厚12cm，新建围墙350m。</v>
          </cell>
          <cell r="I543">
            <v>2020</v>
          </cell>
          <cell r="J543">
            <v>2020</v>
          </cell>
          <cell r="K543">
            <v>15</v>
          </cell>
          <cell r="L543" t="str">
            <v>会财农发[2020]20号</v>
          </cell>
        </row>
        <row r="543">
          <cell r="Q543">
            <v>30</v>
          </cell>
          <cell r="R543">
            <v>30</v>
          </cell>
          <cell r="S543">
            <v>30</v>
          </cell>
          <cell r="T543" t="str">
            <v>实物资产</v>
          </cell>
          <cell r="U543" t="str">
            <v>集体</v>
          </cell>
          <cell r="V543" t="str">
            <v>南咀村</v>
          </cell>
        </row>
        <row r="543">
          <cell r="Z543" t="str">
            <v>在用</v>
          </cell>
          <cell r="AA543" t="str">
            <v>南咀村</v>
          </cell>
          <cell r="AB543" t="str">
            <v>张权</v>
          </cell>
        </row>
      </sheetData>
      <sheetData sheetId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  <cell r="AA49" t="str">
            <v>回河村委会</v>
          </cell>
          <cell r="AB49" t="str">
            <v>窦继江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  <cell r="AA50" t="str">
            <v>程家塬村委会</v>
          </cell>
          <cell r="AB50" t="str">
            <v>王维平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  <cell r="AA51" t="str">
            <v>柳岔村</v>
          </cell>
          <cell r="AB51" t="str">
            <v>高静云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  <cell r="AA59" t="str">
            <v>张城堡村委会</v>
          </cell>
          <cell r="AB59" t="str">
            <v>宋尚峰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  <cell r="AA60" t="str">
            <v>袁家咀村委会</v>
          </cell>
          <cell r="AB60" t="str">
            <v>杨文定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  <cell r="AA61" t="str">
            <v>东西坡村委会</v>
          </cell>
          <cell r="AB61" t="str">
            <v>潘涌鹏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  <cell r="AA62" t="str">
            <v>线家川村委会</v>
          </cell>
          <cell r="AB62" t="str">
            <v>刘晓庆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  <cell r="AA63" t="str">
            <v>新添堡村委会</v>
          </cell>
          <cell r="AB63" t="str">
            <v>马万龙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  <cell r="AA65" t="str">
            <v>韩家集村委会</v>
          </cell>
          <cell r="AB65" t="str">
            <v>曹国宁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  <cell r="AA67" t="str">
            <v>线家川村委会</v>
          </cell>
          <cell r="AB67" t="str">
            <v>刘晓庆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  <cell r="AA68" t="str">
            <v>双庙村委会</v>
          </cell>
          <cell r="AB68" t="str">
            <v>席治忠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  <cell r="AA69" t="str">
            <v>荆坪村委会</v>
          </cell>
          <cell r="AB69" t="str">
            <v>荆占田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</row>
        <row r="71">
          <cell r="B71" t="str">
            <v>新庄镇杨岔村杨岔坡道路硬化工程</v>
          </cell>
          <cell r="C71" t="str">
            <v>公益性资产</v>
          </cell>
          <cell r="D71" t="str">
            <v>新庄镇</v>
          </cell>
          <cell r="E71" t="str">
            <v>财政局</v>
          </cell>
          <cell r="F71" t="str">
            <v>新庄镇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  <cell r="AA71" t="str">
            <v>杨岔村</v>
          </cell>
          <cell r="AB71" t="str">
            <v>马学鑫</v>
          </cell>
        </row>
        <row r="72">
          <cell r="B72" t="str">
            <v>新庄镇新庄村村级文化阵地建设工程</v>
          </cell>
          <cell r="C72" t="str">
            <v>公益性资产</v>
          </cell>
          <cell r="D72" t="str">
            <v>新庄镇</v>
          </cell>
          <cell r="E72" t="str">
            <v>财政局</v>
          </cell>
          <cell r="F72" t="str">
            <v>新庄镇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  <cell r="AA72" t="str">
            <v>新庄村</v>
          </cell>
          <cell r="AB72" t="str">
            <v>李树龙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  <cell r="AA73" t="str">
            <v>六房岔村委会</v>
          </cell>
          <cell r="AB73" t="str">
            <v>李续红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  <cell r="AA78" t="str">
            <v>河畔村</v>
          </cell>
          <cell r="AB78" t="str">
            <v>田丽文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  <cell r="AA82" t="str">
            <v>谢岔村</v>
          </cell>
          <cell r="AB82" t="str">
            <v>李森虎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  <cell r="AA84" t="str">
            <v>成牟家村</v>
          </cell>
          <cell r="AB84" t="str">
            <v>牟雄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  <cell r="AA85" t="str">
            <v>田坪村委会</v>
          </cell>
          <cell r="AB85" t="str">
            <v>田自颜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  <cell r="AA88" t="str">
            <v>四房村</v>
          </cell>
          <cell r="AB88" t="str">
            <v>刘子权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  <cell r="AA89" t="str">
            <v>红湾村委会</v>
          </cell>
          <cell r="AB89" t="str">
            <v>胡永平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  <cell r="AA91" t="str">
            <v>李家湾村委会</v>
          </cell>
          <cell r="AB91" t="str">
            <v>丁军辉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  <cell r="AA95" t="str">
            <v>杨山村委会</v>
          </cell>
          <cell r="AB95" t="str">
            <v>张廷财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  <cell r="AA96" t="str">
            <v>车川村</v>
          </cell>
          <cell r="AB96" t="str">
            <v>马卓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  <cell r="AA97" t="str">
            <v>窑沟村委会</v>
          </cell>
          <cell r="AB97" t="str">
            <v>高彦飞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  <cell r="AA98" t="str">
            <v>张城堡村委会</v>
          </cell>
          <cell r="AB98" t="str">
            <v>宋尚峰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  <cell r="AA99" t="str">
            <v>大南村</v>
          </cell>
          <cell r="AB99" t="str">
            <v>魏源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  <cell r="AA100" t="str">
            <v>道口村委会</v>
          </cell>
          <cell r="AB100" t="str">
            <v>摆玉德</v>
          </cell>
        </row>
        <row r="101">
          <cell r="B101" t="str">
            <v>新庄镇移民点巷内道路硬化工程</v>
          </cell>
          <cell r="C101" t="str">
            <v>公益性资产</v>
          </cell>
          <cell r="D101" t="str">
            <v>新庄镇</v>
          </cell>
          <cell r="E101" t="str">
            <v>财政局</v>
          </cell>
          <cell r="F101" t="str">
            <v>新庄镇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  <cell r="AA101" t="str">
            <v>新庄村</v>
          </cell>
          <cell r="AB101" t="str">
            <v>李树龙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  <cell r="AA104" t="str">
            <v>南门川村委会</v>
          </cell>
          <cell r="AB104" t="str">
            <v>冯虹霞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  <cell r="AA108" t="str">
            <v>郝家川村委会</v>
          </cell>
          <cell r="AB108" t="str">
            <v>张文江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  <cell r="AA114" t="str">
            <v>马家塬村委会</v>
          </cell>
          <cell r="AB114" t="str">
            <v>薛忠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  <cell r="AA115" t="str">
            <v>老君村</v>
          </cell>
          <cell r="AB115" t="str">
            <v>田树强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  <cell r="AA116" t="str">
            <v>杨赵村</v>
          </cell>
          <cell r="AB116" t="str">
            <v>陈晓东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</row>
        <row r="118">
          <cell r="B118" t="str">
            <v>新庄镇寺寨村东帑村村组道路硬化工程</v>
          </cell>
          <cell r="C118" t="str">
            <v>公益性资产</v>
          </cell>
          <cell r="D118" t="str">
            <v>新庄镇</v>
          </cell>
          <cell r="E118" t="str">
            <v>财政局</v>
          </cell>
          <cell r="F118" t="str">
            <v>新庄镇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  <cell r="AA118" t="str">
            <v>寺寨村</v>
          </cell>
          <cell r="AB118" t="str">
            <v>张世峰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  <cell r="AA122" t="str">
            <v>袁岸村委会</v>
          </cell>
          <cell r="AB122" t="str">
            <v>袁思栋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  <cell r="AA123" t="str">
            <v>韩家集村委会</v>
          </cell>
          <cell r="AB123" t="str">
            <v>曹国宁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  <cell r="AA124" t="str">
            <v>杨山村委会</v>
          </cell>
          <cell r="AB124" t="str">
            <v>张廷财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  <cell r="AA125" t="str">
            <v>南湾村委会</v>
          </cell>
          <cell r="AB125" t="str">
            <v>何瑞琦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  <cell r="AA128" t="str">
            <v>沈家屲村委会</v>
          </cell>
          <cell r="AB128" t="str">
            <v>朱国栋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  <cell r="AA129" t="str">
            <v>荆坪村委会</v>
          </cell>
          <cell r="AB129" t="str">
            <v>荆占田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  <cell r="AA130" t="str">
            <v>韩家集村委会</v>
          </cell>
          <cell r="AB130" t="str">
            <v>曹国宁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  <cell r="AA132" t="str">
            <v>河畔村</v>
          </cell>
          <cell r="AB132" t="str">
            <v>田丽文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  <cell r="AA138" t="str">
            <v>中庄村委会</v>
          </cell>
          <cell r="AB138" t="str">
            <v>赵映权</v>
          </cell>
        </row>
        <row r="139">
          <cell r="B139" t="str">
            <v>新庄镇新庄村新庄组巷道道路硬化工程</v>
          </cell>
          <cell r="C139" t="str">
            <v>公益性资产</v>
          </cell>
          <cell r="D139" t="str">
            <v>新庄镇</v>
          </cell>
          <cell r="E139" t="str">
            <v>财政局</v>
          </cell>
          <cell r="F139" t="str">
            <v>新庄镇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  <cell r="AA139" t="str">
            <v>新庄村</v>
          </cell>
          <cell r="AB139" t="str">
            <v>李树龙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  <cell r="AA140" t="str">
            <v>袁岸村委会</v>
          </cell>
          <cell r="AB140" t="str">
            <v>袁耀华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  <cell r="AA141" t="str">
            <v>六房岔村委会</v>
          </cell>
          <cell r="AB141" t="str">
            <v>李续红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  <cell r="AA145" t="str">
            <v>三百户村</v>
          </cell>
          <cell r="AB145" t="str">
            <v>金巧铃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  <cell r="AA147" t="str">
            <v>小南村</v>
          </cell>
          <cell r="AB147" t="str">
            <v>李军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  <cell r="AA149" t="str">
            <v>谢梗村</v>
          </cell>
          <cell r="AB149" t="str">
            <v>苏旺学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  <cell r="AA154" t="str">
            <v>郝家川村委会</v>
          </cell>
          <cell r="AB154" t="str">
            <v>张文江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  <cell r="AA157" t="str">
            <v>荆坪村委会</v>
          </cell>
          <cell r="AB157" t="str">
            <v>荆占田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  <cell r="AA159" t="str">
            <v>观音庙村委会</v>
          </cell>
          <cell r="AB159" t="str">
            <v>陈昌胜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  <cell r="AA160" t="str">
            <v>苟家岘村委会</v>
          </cell>
          <cell r="AB160" t="str">
            <v>董守仓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  <cell r="AA163" t="str">
            <v>南门川村委会</v>
          </cell>
          <cell r="AB163" t="str">
            <v>冯虹霞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  <cell r="AA166" t="str">
            <v>马家岔村委会</v>
          </cell>
          <cell r="AB166" t="str">
            <v>王克祥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  <cell r="AA167" t="str">
            <v>吉酉村委会</v>
          </cell>
          <cell r="AB167" t="str">
            <v>侯富强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  <cell r="AA171" t="str">
            <v>蔺湾村</v>
          </cell>
          <cell r="AB171" t="str">
            <v>南富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  <cell r="AA176" t="str">
            <v>复兴村委会</v>
          </cell>
          <cell r="AB176" t="str">
            <v>牛宗义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  <cell r="AA177" t="str">
            <v>谢梗村</v>
          </cell>
          <cell r="AB177" t="str">
            <v>苏旺学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  <cell r="AA178" t="str">
            <v>阴山村委会</v>
          </cell>
          <cell r="AB178" t="str">
            <v>魏军红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  <cell r="AA180" t="str">
            <v>袁家咀村委会</v>
          </cell>
          <cell r="AB180" t="str">
            <v>杨文定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  <cell r="AA181" t="str">
            <v>沈家屲村委会</v>
          </cell>
          <cell r="AB181" t="str">
            <v>朱国栋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  <cell r="AA182" t="str">
            <v>线家川村委会</v>
          </cell>
          <cell r="AB182" t="str">
            <v>刘晓庆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  <cell r="AA189" t="str">
            <v>高咀村委会</v>
          </cell>
          <cell r="AB189" t="str">
            <v>王继国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  <cell r="AA190" t="str">
            <v>焦家河村委会</v>
          </cell>
          <cell r="AB190" t="str">
            <v>孙继智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  <cell r="AA193" t="str">
            <v>马家塬村委会</v>
          </cell>
          <cell r="AB193" t="str">
            <v>薛忠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  <cell r="AA194" t="str">
            <v>大南村</v>
          </cell>
          <cell r="AB194" t="str">
            <v>魏源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  <cell r="AA196" t="str">
            <v>周家湾村委会</v>
          </cell>
          <cell r="AB196" t="str">
            <v>周强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  <cell r="AA197" t="str">
            <v>团结村委会</v>
          </cell>
          <cell r="AB197" t="str">
            <v>李勇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  <cell r="AA198" t="str">
            <v>吊岔村</v>
          </cell>
          <cell r="AB198" t="str">
            <v>司建强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  <cell r="AA199" t="str">
            <v>大庄村委会</v>
          </cell>
          <cell r="AB199" t="str">
            <v>石伟涛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  <cell r="AA200" t="str">
            <v>花岔村委会</v>
          </cell>
          <cell r="AB200" t="str">
            <v>张旭东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  <cell r="AA203" t="str">
            <v>河屲村委会</v>
          </cell>
          <cell r="AB203" t="str">
            <v>郭军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  <cell r="AA204" t="str">
            <v>东岔村委会</v>
          </cell>
          <cell r="AB204" t="str">
            <v>周云海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  <cell r="AA205" t="str">
            <v>塬边村</v>
          </cell>
          <cell r="AB205" t="str">
            <v>常宗伟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  <cell r="AA211" t="str">
            <v>马家塬村委会</v>
          </cell>
          <cell r="AB211" t="str">
            <v>薛忠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  <cell r="AA212" t="str">
            <v>芦子坪村委会</v>
          </cell>
          <cell r="AB212" t="str">
            <v>徐志晋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  <cell r="AA214" t="str">
            <v>半岔村</v>
          </cell>
          <cell r="AB214" t="str">
            <v>王举林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  <cell r="AA215" t="str">
            <v>河屲村委会</v>
          </cell>
          <cell r="AB215" t="str">
            <v>郭军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  <cell r="AA218" t="str">
            <v>线家川村委会</v>
          </cell>
          <cell r="AB218" t="str">
            <v>刘晓庆</v>
          </cell>
        </row>
        <row r="219">
          <cell r="B219" t="str">
            <v>新庄镇寺寨村朱沟组道路硬化工程</v>
          </cell>
          <cell r="C219" t="str">
            <v>公益性资产</v>
          </cell>
          <cell r="D219" t="str">
            <v>新庄镇</v>
          </cell>
          <cell r="E219" t="str">
            <v>财政局</v>
          </cell>
          <cell r="F219" t="str">
            <v>新庄镇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  <cell r="AA219" t="str">
            <v>寺寨村</v>
          </cell>
          <cell r="AB219" t="str">
            <v>张世峰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  <cell r="AA221" t="str">
            <v>三合村委会</v>
          </cell>
          <cell r="AB221" t="str">
            <v>马峰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  <cell r="AA224" t="str">
            <v>南湾村委会</v>
          </cell>
          <cell r="AB224" t="str">
            <v>何瑞琦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  <cell r="AA230" t="str">
            <v>高咀村委会</v>
          </cell>
          <cell r="AB230" t="str">
            <v>王继国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  <cell r="AA233" t="str">
            <v>大南村</v>
          </cell>
          <cell r="AB233" t="str">
            <v>魏源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  <cell r="AA235" t="str">
            <v>团结村委会</v>
          </cell>
          <cell r="AB235" t="str">
            <v>李勇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  <cell r="AA236" t="str">
            <v>吊岔村</v>
          </cell>
          <cell r="AB236" t="str">
            <v>司建强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  <cell r="AA237" t="str">
            <v>大庄村委会</v>
          </cell>
          <cell r="AB237" t="str">
            <v>石伟涛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  <cell r="AA238" t="str">
            <v>花岔村委会</v>
          </cell>
          <cell r="AB238" t="str">
            <v>张旭东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  <cell r="AA240" t="str">
            <v>共丰村</v>
          </cell>
          <cell r="AB240" t="str">
            <v>蔺建华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  <cell r="AA241" t="str">
            <v>周家湾村委会</v>
          </cell>
          <cell r="AB241" t="str">
            <v>周强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  <cell r="AA243" t="str">
            <v>周家湾村委会</v>
          </cell>
          <cell r="AB243" t="str">
            <v>周强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  <cell r="AA244" t="str">
            <v>塬边村</v>
          </cell>
          <cell r="AB244" t="str">
            <v>常宗伟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  <cell r="AA245" t="str">
            <v>三合村委会</v>
          </cell>
          <cell r="AB245" t="str">
            <v>马峰</v>
          </cell>
        </row>
        <row r="246">
          <cell r="B246" t="str">
            <v>新庄镇寺寨村亮化工程</v>
          </cell>
          <cell r="C246" t="str">
            <v>公益性资产</v>
          </cell>
          <cell r="D246" t="str">
            <v>新庄镇</v>
          </cell>
          <cell r="E246" t="str">
            <v>财政局</v>
          </cell>
          <cell r="F246" t="str">
            <v>新庄镇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  <cell r="AA246" t="str">
            <v>寺寨村</v>
          </cell>
          <cell r="AB246" t="str">
            <v>张世峰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  <cell r="AA247" t="str">
            <v>三合村委会</v>
          </cell>
          <cell r="AB247" t="str">
            <v>马峰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  <cell r="AA250" t="str">
            <v>线家川村委会</v>
          </cell>
          <cell r="AB250" t="str">
            <v>刘晓庆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  <cell r="AA251" t="str">
            <v>马家塬村委会</v>
          </cell>
          <cell r="AB251" t="str">
            <v>薛忠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  <cell r="AA252" t="str">
            <v>王马山村委会</v>
          </cell>
          <cell r="AB252" t="str">
            <v>牛旭鹏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  <cell r="AA254" t="str">
            <v>东西坡村委会</v>
          </cell>
          <cell r="AB254" t="str">
            <v>杨清峰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  <cell r="AA257" t="str">
            <v>马家塬村委会</v>
          </cell>
          <cell r="AB257" t="str">
            <v>薛忠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  <cell r="AA259" t="str">
            <v>老君村</v>
          </cell>
          <cell r="AB259" t="str">
            <v>田树强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  <cell r="AA261" t="str">
            <v>陈家去村委会</v>
          </cell>
          <cell r="AB261" t="str">
            <v>杨琴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  <cell r="AA262" t="str">
            <v>李家湾村委会</v>
          </cell>
          <cell r="AB262" t="str">
            <v>丁军辉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  <cell r="AA265" t="str">
            <v>范沟村</v>
          </cell>
          <cell r="AB265" t="str">
            <v>周淑萍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  <cell r="AA266" t="str">
            <v>坡里村</v>
          </cell>
          <cell r="AB266" t="str">
            <v>李更伟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  <cell r="AA267" t="str">
            <v>大房村</v>
          </cell>
          <cell r="AB267" t="str">
            <v>冉军斌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  <cell r="AA268" t="str">
            <v>朱沟村</v>
          </cell>
          <cell r="AB268" t="str">
            <v>张鑫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  <cell r="AA278" t="str">
            <v>芦岔村委会</v>
          </cell>
          <cell r="AB278" t="str">
            <v>王永胜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  <cell r="AA279" t="str">
            <v>大寺村委会</v>
          </cell>
          <cell r="AB279" t="str">
            <v>王生成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  <cell r="AA280" t="str">
            <v>涝池村委会</v>
          </cell>
          <cell r="AB280" t="str">
            <v>吴正玺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  <cell r="AA281" t="str">
            <v>三岔村委会</v>
          </cell>
          <cell r="AB281" t="str">
            <v>马凤勇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  <cell r="AA282" t="str">
            <v>慢湾村委会</v>
          </cell>
          <cell r="AB282" t="str">
            <v>秦东珍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  <cell r="AA283" t="str">
            <v>炭山村委会</v>
          </cell>
          <cell r="AB283" t="str">
            <v>杨国义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  <cell r="AA284" t="str">
            <v>大寺村委会</v>
          </cell>
          <cell r="AB284" t="str">
            <v>王生成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  <cell r="AA287" t="str">
            <v>甘沟村委会</v>
          </cell>
          <cell r="AB287" t="str">
            <v>田望学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  <cell r="AA288" t="str">
            <v>沈家屲村委会</v>
          </cell>
          <cell r="AB288" t="str">
            <v>朱国栋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  <cell r="AA289" t="str">
            <v>梁庄村委会</v>
          </cell>
          <cell r="AB289" t="str">
            <v>牛佳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  <cell r="AA291" t="str">
            <v>杨岔村</v>
          </cell>
          <cell r="AB291" t="str">
            <v>马学鑫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  <cell r="AA293" t="str">
            <v>杜家大湾村委会</v>
          </cell>
          <cell r="AB293" t="str">
            <v>刘渤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  <cell r="AA294" t="str">
            <v>半岔村</v>
          </cell>
          <cell r="AB294" t="str">
            <v>王举林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  <cell r="AA301" t="str">
            <v>河口村</v>
          </cell>
          <cell r="AB301" t="str">
            <v>周剑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  <cell r="AA302" t="str">
            <v>文岔村</v>
          </cell>
          <cell r="AB302" t="str">
            <v>杨俊毅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  <cell r="AA305" t="str">
            <v>十百户村委会</v>
          </cell>
          <cell r="AB305" t="str">
            <v>赵国旭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  <cell r="AA306" t="str">
            <v>六房岔村委会</v>
          </cell>
          <cell r="AB306" t="str">
            <v>李续红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  <cell r="AA309" t="str">
            <v>袁家坪村委会</v>
          </cell>
          <cell r="AB309" t="str">
            <v>任长太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  <cell r="AA313" t="str">
            <v>苟家川村委会</v>
          </cell>
          <cell r="AB313" t="str">
            <v>王大伟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  <cell r="AA314" t="str">
            <v>芦子坪村委会</v>
          </cell>
          <cell r="AB314" t="str">
            <v>徐志晋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  <cell r="AA318" t="str">
            <v>细岔村委会</v>
          </cell>
          <cell r="AB318" t="str">
            <v>张彦龙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  <cell r="AA319" t="str">
            <v>王马山村委会</v>
          </cell>
          <cell r="AB319" t="str">
            <v>牛旭鹏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  <cell r="AA320" t="str">
            <v>范沟村</v>
          </cell>
          <cell r="AB320" t="str">
            <v>周淑萍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  <cell r="AA321" t="str">
            <v>坡里村</v>
          </cell>
          <cell r="AB321" t="str">
            <v>李更伟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  <cell r="AA323" t="str">
            <v>牛家河村</v>
          </cell>
          <cell r="AB323" t="str">
            <v>李国强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  <cell r="AA325" t="str">
            <v>谷地场村委会</v>
          </cell>
          <cell r="AB325" t="str">
            <v>司炳锡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  <cell r="AA329" t="str">
            <v>新庄村</v>
          </cell>
          <cell r="AB329" t="str">
            <v>李树龙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  <cell r="AA331" t="str">
            <v>老君村</v>
          </cell>
          <cell r="AB331" t="str">
            <v>田树强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  <cell r="AA332" t="str">
            <v>汉岔村委会</v>
          </cell>
          <cell r="AB332" t="str">
            <v>刘首君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  <cell r="AA333" t="str">
            <v>河西坡村委会</v>
          </cell>
          <cell r="AB333" t="str">
            <v>王伎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  <cell r="AA334" t="str">
            <v>杜家大湾村委会</v>
          </cell>
          <cell r="AB334" t="str">
            <v>刘渤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  <cell r="AA335" t="str">
            <v>炭山村委会</v>
          </cell>
          <cell r="AB335" t="str">
            <v>杨国义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  <cell r="AA338" t="str">
            <v>窑沟村委会</v>
          </cell>
          <cell r="AB338" t="str">
            <v>高彦飞</v>
          </cell>
        </row>
        <row r="339">
          <cell r="B339" t="str">
            <v>汉家岔镇双岔村309线至小岘组道路硬化工程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双岔村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双岔村</v>
          </cell>
        </row>
        <row r="339">
          <cell r="Z339" t="str">
            <v>在用</v>
          </cell>
          <cell r="AA339" t="e">
            <v>#N/A</v>
          </cell>
          <cell r="AB339" t="e">
            <v>#N/A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  <cell r="AA340" t="str">
            <v>杨山村委会</v>
          </cell>
          <cell r="AB340" t="str">
            <v>张廷财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  <cell r="AA341" t="str">
            <v>冯堡村</v>
          </cell>
          <cell r="AB341" t="str">
            <v>胡东山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  <cell r="AA345" t="str">
            <v>河西坡村委会</v>
          </cell>
          <cell r="AB345" t="str">
            <v>王彦博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  <cell r="AA346" t="str">
            <v>袁岸村委会</v>
          </cell>
          <cell r="AB346" t="str">
            <v>柴树仁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  <cell r="AA347" t="str">
            <v>牛门洞村</v>
          </cell>
          <cell r="AB347" t="str">
            <v>王智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  <cell r="AA349" t="str">
            <v>冯堡村</v>
          </cell>
          <cell r="AB349" t="str">
            <v>胡东山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  <cell r="AA350" t="str">
            <v>中庄村委会</v>
          </cell>
          <cell r="AB350" t="str">
            <v>赵映权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  <cell r="AA356" t="str">
            <v>范沟村</v>
          </cell>
          <cell r="AB356" t="str">
            <v>周淑萍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  <cell r="AA357" t="str">
            <v>坡里村</v>
          </cell>
          <cell r="AB357" t="str">
            <v>李更伟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  <cell r="AA360" t="str">
            <v>文岔村</v>
          </cell>
          <cell r="AB360" t="str">
            <v>杨俊毅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  <cell r="AA361" t="str">
            <v>河口村</v>
          </cell>
          <cell r="AB361" t="str">
            <v>周剑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  <cell r="AA362" t="str">
            <v>杜家大湾村委会</v>
          </cell>
          <cell r="AB362" t="str">
            <v>刘渤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  <cell r="AA363" t="str">
            <v>六房岔村委会</v>
          </cell>
          <cell r="AB363" t="str">
            <v>李续红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  <cell r="AA364" t="str">
            <v>袁家坪村委会</v>
          </cell>
          <cell r="AB364" t="str">
            <v>任长太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  <cell r="AA365" t="str">
            <v>沈家屲村委会</v>
          </cell>
          <cell r="AB365" t="str">
            <v>朱国栋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  <cell r="AA366" t="str">
            <v>梁庄村委会</v>
          </cell>
          <cell r="AB366" t="str">
            <v>牛佳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  <cell r="AA367" t="str">
            <v>苟家川村委会</v>
          </cell>
          <cell r="AB367" t="str">
            <v>王大伟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  <cell r="AA368" t="str">
            <v>芦子坪村委会</v>
          </cell>
          <cell r="AB368" t="str">
            <v>徐志晋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  <cell r="AA375" t="str">
            <v>细岔村委会</v>
          </cell>
          <cell r="AB375" t="str">
            <v>张彦龙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  <cell r="AA376" t="str">
            <v>王马山村委会</v>
          </cell>
          <cell r="AB376" t="str">
            <v>牛旭鹏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  <cell r="AA381" t="str">
            <v>十百户村委会</v>
          </cell>
          <cell r="AB381" t="str">
            <v>赵国旭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  <cell r="AA382" t="str">
            <v>杨岔村</v>
          </cell>
          <cell r="AB382" t="str">
            <v>马学鑫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  <cell r="AA385" t="str">
            <v>甘沟村委会</v>
          </cell>
          <cell r="AB385" t="str">
            <v>田望学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  <cell r="AA386" t="str">
            <v>韩家集村委会</v>
          </cell>
          <cell r="AB386" t="str">
            <v>曹仲有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  <cell r="AA387" t="str">
            <v>半岔村</v>
          </cell>
          <cell r="AB387" t="str">
            <v>王举林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  <cell r="AA389" t="str">
            <v>谷地场村委会</v>
          </cell>
          <cell r="AB389" t="str">
            <v>司炳锡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  <cell r="AA394" t="str">
            <v>车川村</v>
          </cell>
          <cell r="AB394" t="str">
            <v>马卓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  <cell r="AA399" t="str">
            <v>南门川村委会</v>
          </cell>
          <cell r="AB399" t="str">
            <v>冯虹霞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  <cell r="AA402" t="str">
            <v>四房吴村</v>
          </cell>
          <cell r="AB402" t="str">
            <v>刘子权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  <cell r="AA404" t="str">
            <v>赵岔村委会</v>
          </cell>
          <cell r="AB404" t="str">
            <v>段发富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  <cell r="AA405" t="str">
            <v>汉岔村委会</v>
          </cell>
          <cell r="AB405" t="str">
            <v>刘首君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  <cell r="AA417" t="str">
            <v>沙家湾村委会</v>
          </cell>
          <cell r="AB417" t="str">
            <v>马正雄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  <cell r="AA418" t="e">
            <v>#N/A</v>
          </cell>
          <cell r="AB418" t="e">
            <v>#N/A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  <cell r="AA420" t="str">
            <v>大窑村委会</v>
          </cell>
          <cell r="AB420" t="str">
            <v>张新民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  <cell r="AA422" t="str">
            <v>新智村委会</v>
          </cell>
          <cell r="AB422" t="str">
            <v>李纪永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  <cell r="AA424" t="str">
            <v>双坪村</v>
          </cell>
          <cell r="AB424" t="str">
            <v>牛步武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  <cell r="AA425" t="str">
            <v>金滩村委会</v>
          </cell>
          <cell r="AB425" t="str">
            <v>杨树成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  <cell r="AA426" t="str">
            <v>富家岔村委会</v>
          </cell>
          <cell r="AB426" t="str">
            <v>李继武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  <cell r="AA427" t="str">
            <v>沙寨村</v>
          </cell>
          <cell r="AB427" t="str">
            <v>令彦祥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  <cell r="AA429" t="str">
            <v>南湾村委会</v>
          </cell>
          <cell r="AB429" t="str">
            <v>何瑞琦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  <cell r="AA430" t="str">
            <v>冯堡村</v>
          </cell>
          <cell r="AB430" t="str">
            <v>胡东山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  <cell r="AA433" t="str">
            <v>湾口村</v>
          </cell>
          <cell r="AB433" t="str">
            <v>李飞源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  <cell r="AA435" t="str">
            <v>中庄村委会</v>
          </cell>
          <cell r="AB435" t="str">
            <v>赵映权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  <cell r="AA436" t="str">
            <v>袁家咀村委会</v>
          </cell>
          <cell r="AB436" t="str">
            <v>李宗仁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  <cell r="AA441" t="str">
            <v>高咀村委会</v>
          </cell>
          <cell r="AB441" t="str">
            <v>王继国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  <cell r="AA442" t="str">
            <v>郝家川村委会</v>
          </cell>
          <cell r="AB442" t="str">
            <v>张文江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  <cell r="AA446" t="str">
            <v>荆坪村委会</v>
          </cell>
          <cell r="AB446" t="str">
            <v>荆占田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  <cell r="AA448" t="str">
            <v>牛门洞村</v>
          </cell>
          <cell r="AB448" t="str">
            <v>王智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  <cell r="AA450" t="str">
            <v>马家塬村委会</v>
          </cell>
          <cell r="AB450" t="str">
            <v>薛忠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  <cell r="AA451" t="str">
            <v>新庄村</v>
          </cell>
          <cell r="AB451" t="str">
            <v>李树龙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  <cell r="AA455" t="str">
            <v>焦家河村委会</v>
          </cell>
          <cell r="AB455" t="str">
            <v>孙继智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  <cell r="AA458" t="str">
            <v>田坪村委会</v>
          </cell>
          <cell r="AB458" t="str">
            <v>田自颜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  <cell r="AA459" t="str">
            <v>南门川村委会</v>
          </cell>
          <cell r="AB459" t="str">
            <v>冯虹霞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  <cell r="AA462" t="str">
            <v>两迎水村</v>
          </cell>
          <cell r="AB462" t="str">
            <v>何生林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  <cell r="AA463" t="str">
            <v>湾口村</v>
          </cell>
          <cell r="AB463" t="str">
            <v>李飞源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  <cell r="AA464" t="str">
            <v>杨赵村</v>
          </cell>
          <cell r="AB464" t="str">
            <v>马少华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</row>
        <row r="478">
          <cell r="B478" t="str">
            <v>甘沟驿镇大窑村文化广场亮化工程</v>
          </cell>
          <cell r="C478" t="str">
            <v>公益性资产</v>
          </cell>
          <cell r="D478" t="str">
            <v>甘沟驿镇</v>
          </cell>
          <cell r="E478" t="str">
            <v>财政局</v>
          </cell>
          <cell r="F478" t="str">
            <v>甘沟驿镇</v>
          </cell>
          <cell r="G478" t="str">
            <v>大窑村</v>
          </cell>
          <cell r="H478" t="str">
            <v>安装30WLED太阳能路灯6盏</v>
          </cell>
          <cell r="I478">
            <v>2018</v>
          </cell>
          <cell r="J478">
            <v>2018</v>
          </cell>
          <cell r="K478">
            <v>15</v>
          </cell>
          <cell r="L478" t="str">
            <v>会财发[2018]622号</v>
          </cell>
        </row>
        <row r="478">
          <cell r="Q478">
            <v>1.8</v>
          </cell>
          <cell r="R478">
            <v>1.8</v>
          </cell>
          <cell r="S478">
            <v>1.8</v>
          </cell>
          <cell r="T478" t="str">
            <v>实物资产</v>
          </cell>
          <cell r="U478" t="str">
            <v>集体</v>
          </cell>
          <cell r="V478" t="str">
            <v>大窑村</v>
          </cell>
        </row>
        <row r="478">
          <cell r="Z478" t="str">
            <v>在用</v>
          </cell>
          <cell r="AA478" t="str">
            <v>大窑村委会</v>
          </cell>
          <cell r="AB478" t="str">
            <v>张新民</v>
          </cell>
        </row>
        <row r="479">
          <cell r="B479" t="str">
            <v>甘沟驿镇田坪村文化广场亮化工程</v>
          </cell>
          <cell r="C479" t="str">
            <v>公益性资产</v>
          </cell>
          <cell r="D479" t="str">
            <v>甘沟驿镇</v>
          </cell>
          <cell r="E479" t="str">
            <v>财政局</v>
          </cell>
          <cell r="F479" t="str">
            <v>甘沟驿镇</v>
          </cell>
          <cell r="G479" t="str">
            <v>田坪村</v>
          </cell>
          <cell r="H479" t="str">
            <v>安装30WLED太阳能路灯10盏</v>
          </cell>
          <cell r="I479">
            <v>2018</v>
          </cell>
          <cell r="J479">
            <v>2018</v>
          </cell>
          <cell r="K479">
            <v>15</v>
          </cell>
          <cell r="L479" t="str">
            <v>会财发[2018]622号</v>
          </cell>
        </row>
        <row r="479">
          <cell r="Q479">
            <v>3</v>
          </cell>
          <cell r="R479">
            <v>3</v>
          </cell>
          <cell r="S479">
            <v>3</v>
          </cell>
          <cell r="T479" t="str">
            <v>实物资产</v>
          </cell>
          <cell r="U479" t="str">
            <v>集体</v>
          </cell>
          <cell r="V479" t="str">
            <v>田坪村</v>
          </cell>
        </row>
        <row r="479">
          <cell r="Z479" t="str">
            <v>在用</v>
          </cell>
          <cell r="AA479" t="str">
            <v>田坪村委会</v>
          </cell>
          <cell r="AB479" t="str">
            <v>田自颜</v>
          </cell>
        </row>
        <row r="480">
          <cell r="B480" t="str">
            <v>汉岔镇荆坪村文化广场亮化工程</v>
          </cell>
          <cell r="C480" t="str">
            <v>公益性资产</v>
          </cell>
          <cell r="D480" t="str">
            <v>汉岔镇</v>
          </cell>
          <cell r="E480" t="str">
            <v>财政局</v>
          </cell>
          <cell r="F480" t="str">
            <v>汉岔镇</v>
          </cell>
          <cell r="G480" t="str">
            <v>荆坪村</v>
          </cell>
          <cell r="H480" t="str">
            <v>安装30WLED太阳能路灯8盏</v>
          </cell>
          <cell r="I480">
            <v>2018</v>
          </cell>
          <cell r="J480">
            <v>2018</v>
          </cell>
          <cell r="K480">
            <v>15</v>
          </cell>
          <cell r="L480" t="str">
            <v>会财发[2018]622号</v>
          </cell>
        </row>
        <row r="480">
          <cell r="Q480">
            <v>2.4</v>
          </cell>
          <cell r="R480">
            <v>2.4</v>
          </cell>
          <cell r="S480">
            <v>2.4</v>
          </cell>
          <cell r="T480" t="str">
            <v>实物资产</v>
          </cell>
          <cell r="U480" t="str">
            <v>集体</v>
          </cell>
          <cell r="V480" t="str">
            <v>荆坪村</v>
          </cell>
        </row>
        <row r="480">
          <cell r="Z480" t="str">
            <v>在用</v>
          </cell>
          <cell r="AA480" t="str">
            <v>荆坪村委会</v>
          </cell>
          <cell r="AB480" t="str">
            <v>荆占田</v>
          </cell>
        </row>
        <row r="481">
          <cell r="B481" t="str">
            <v>头寨子镇双坪村文化广场亮化工程</v>
          </cell>
          <cell r="C481" t="str">
            <v>公益性资产</v>
          </cell>
          <cell r="D481" t="str">
            <v>头寨子镇</v>
          </cell>
          <cell r="E481" t="str">
            <v>财政局</v>
          </cell>
          <cell r="F481" t="str">
            <v>头寨子镇</v>
          </cell>
          <cell r="G481" t="str">
            <v>双坪村</v>
          </cell>
          <cell r="H481" t="str">
            <v>安装30WLED太阳能路灯8盏</v>
          </cell>
          <cell r="I481">
            <v>2018</v>
          </cell>
          <cell r="J481">
            <v>2018</v>
          </cell>
          <cell r="K481">
            <v>15</v>
          </cell>
          <cell r="L481" t="str">
            <v>会财发[2018]622号</v>
          </cell>
        </row>
        <row r="481">
          <cell r="Q481">
            <v>2.4</v>
          </cell>
          <cell r="R481">
            <v>2.4</v>
          </cell>
          <cell r="S481">
            <v>2.4</v>
          </cell>
          <cell r="T481" t="str">
            <v>实物资产</v>
          </cell>
          <cell r="U481" t="str">
            <v>集体</v>
          </cell>
          <cell r="V481" t="str">
            <v>双坪村</v>
          </cell>
        </row>
        <row r="481">
          <cell r="Z481" t="str">
            <v>在用</v>
          </cell>
          <cell r="AA481" t="str">
            <v>双坪村</v>
          </cell>
          <cell r="AB481" t="str">
            <v>牛步武</v>
          </cell>
        </row>
        <row r="482">
          <cell r="B482" t="str">
            <v>头寨子镇牛门洞村文化广场亮化工程</v>
          </cell>
          <cell r="C482" t="str">
            <v>公益性资产</v>
          </cell>
          <cell r="D482" t="str">
            <v>头寨子镇</v>
          </cell>
          <cell r="E482" t="str">
            <v>财政局</v>
          </cell>
          <cell r="F482" t="str">
            <v>头寨子镇</v>
          </cell>
          <cell r="G482" t="str">
            <v>牛门洞村</v>
          </cell>
          <cell r="H482" t="str">
            <v>安装30WLED太阳能路灯8盏</v>
          </cell>
          <cell r="I482">
            <v>2018</v>
          </cell>
          <cell r="J482">
            <v>2018</v>
          </cell>
          <cell r="K482">
            <v>15</v>
          </cell>
          <cell r="L482" t="str">
            <v>会财发[2018]622号</v>
          </cell>
        </row>
        <row r="482">
          <cell r="Q482">
            <v>2.4</v>
          </cell>
          <cell r="R482">
            <v>2.4</v>
          </cell>
          <cell r="S482">
            <v>2.4</v>
          </cell>
          <cell r="T482" t="str">
            <v>实物资产</v>
          </cell>
          <cell r="U482" t="str">
            <v>集体</v>
          </cell>
          <cell r="V482" t="str">
            <v>牛门洞村</v>
          </cell>
        </row>
        <row r="482">
          <cell r="Z482" t="str">
            <v>在用</v>
          </cell>
          <cell r="AA482" t="str">
            <v>牛门洞村</v>
          </cell>
          <cell r="AB482" t="str">
            <v>王智</v>
          </cell>
        </row>
        <row r="483">
          <cell r="B483" t="str">
            <v>新庄镇泉坪村文化广场亮化工程</v>
          </cell>
          <cell r="C483" t="str">
            <v>公益性资产</v>
          </cell>
          <cell r="D483" t="str">
            <v>新庄镇</v>
          </cell>
          <cell r="E483" t="str">
            <v>财政局</v>
          </cell>
          <cell r="F483" t="str">
            <v>新庄镇</v>
          </cell>
          <cell r="G483" t="str">
            <v>泉坪村</v>
          </cell>
          <cell r="H483" t="str">
            <v>安装30WLED太阳能路灯8盏</v>
          </cell>
          <cell r="I483">
            <v>2018</v>
          </cell>
          <cell r="J483">
            <v>2018</v>
          </cell>
          <cell r="K483">
            <v>15</v>
          </cell>
          <cell r="L483" t="str">
            <v>会财发[2018]622号</v>
          </cell>
        </row>
        <row r="483">
          <cell r="Q483">
            <v>2.4</v>
          </cell>
          <cell r="R483">
            <v>2.4</v>
          </cell>
          <cell r="S483">
            <v>2.4</v>
          </cell>
          <cell r="T483" t="str">
            <v>实物资产</v>
          </cell>
          <cell r="U483" t="str">
            <v>集体</v>
          </cell>
          <cell r="V483" t="str">
            <v>泉坪村</v>
          </cell>
        </row>
        <row r="483">
          <cell r="Z483" t="str">
            <v>在用</v>
          </cell>
          <cell r="AA483" t="str">
            <v>泉坪村</v>
          </cell>
          <cell r="AB483" t="str">
            <v>武雷</v>
          </cell>
        </row>
        <row r="484">
          <cell r="B484" t="str">
            <v>新庄镇杨赵村文化广场亮化工程</v>
          </cell>
          <cell r="C484" t="str">
            <v>公益性资产</v>
          </cell>
          <cell r="D484" t="str">
            <v>新庄镇</v>
          </cell>
          <cell r="E484" t="str">
            <v>财政局</v>
          </cell>
          <cell r="F484" t="str">
            <v>新庄镇</v>
          </cell>
          <cell r="G484" t="str">
            <v>杨赵村</v>
          </cell>
          <cell r="H484" t="str">
            <v>安装30WLED太阳能路灯8盏</v>
          </cell>
          <cell r="I484">
            <v>2018</v>
          </cell>
          <cell r="J484">
            <v>2018</v>
          </cell>
          <cell r="K484">
            <v>15</v>
          </cell>
          <cell r="L484" t="str">
            <v>会财发[2018]622号</v>
          </cell>
        </row>
        <row r="484">
          <cell r="Q484">
            <v>2.4</v>
          </cell>
          <cell r="R484">
            <v>2.4</v>
          </cell>
          <cell r="S484">
            <v>2.4</v>
          </cell>
          <cell r="T484" t="str">
            <v>实物资产</v>
          </cell>
          <cell r="U484" t="str">
            <v>集体</v>
          </cell>
          <cell r="V484" t="str">
            <v>杨赵村</v>
          </cell>
        </row>
        <row r="484">
          <cell r="Z484" t="str">
            <v>在用</v>
          </cell>
          <cell r="AA484" t="str">
            <v>杨赵村</v>
          </cell>
          <cell r="AB484" t="str">
            <v>马少华</v>
          </cell>
        </row>
        <row r="485">
          <cell r="B485" t="str">
            <v>柴家门镇寺南村芦沟社文化广场亮化工程</v>
          </cell>
          <cell r="C485" t="str">
            <v>公益性资产</v>
          </cell>
          <cell r="D485" t="str">
            <v>柴家门镇</v>
          </cell>
          <cell r="E485" t="str">
            <v>财政局</v>
          </cell>
          <cell r="F485" t="str">
            <v>柴家门镇</v>
          </cell>
          <cell r="G485" t="str">
            <v>寺南村</v>
          </cell>
          <cell r="H485" t="str">
            <v>安装30WLED太阳能路灯6盏</v>
          </cell>
          <cell r="I485">
            <v>2018</v>
          </cell>
          <cell r="J485">
            <v>2018</v>
          </cell>
          <cell r="K485">
            <v>15</v>
          </cell>
          <cell r="L485" t="str">
            <v>会财发[2018]622号</v>
          </cell>
        </row>
        <row r="485">
          <cell r="Q485">
            <v>1.8</v>
          </cell>
          <cell r="R485">
            <v>1.8</v>
          </cell>
          <cell r="S485">
            <v>1.8</v>
          </cell>
          <cell r="T485" t="str">
            <v>实物资产</v>
          </cell>
          <cell r="U485" t="str">
            <v>集体</v>
          </cell>
          <cell r="V485" t="str">
            <v>寺南村</v>
          </cell>
        </row>
        <row r="485">
          <cell r="Z485" t="str">
            <v>在用</v>
          </cell>
        </row>
        <row r="486">
          <cell r="B486" t="str">
            <v>杨集镇姚坡村文化广场亮化工程</v>
          </cell>
          <cell r="C486" t="str">
            <v>公益性资产</v>
          </cell>
          <cell r="D486" t="str">
            <v>杨集镇</v>
          </cell>
          <cell r="E486" t="str">
            <v>财政局</v>
          </cell>
          <cell r="F486" t="str">
            <v>杨集镇</v>
          </cell>
          <cell r="G486" t="str">
            <v>姚坡村</v>
          </cell>
          <cell r="H486" t="str">
            <v>安装30WLED太阳能路灯8盏</v>
          </cell>
          <cell r="I486">
            <v>2018</v>
          </cell>
          <cell r="J486">
            <v>2018</v>
          </cell>
          <cell r="K486">
            <v>15</v>
          </cell>
          <cell r="L486" t="str">
            <v>会财发[2018]622号</v>
          </cell>
        </row>
        <row r="486">
          <cell r="Q486">
            <v>2.4</v>
          </cell>
          <cell r="R486">
            <v>2.4</v>
          </cell>
          <cell r="S486">
            <v>2.4</v>
          </cell>
          <cell r="T486" t="str">
            <v>实物资产</v>
          </cell>
          <cell r="U486" t="str">
            <v>集体</v>
          </cell>
          <cell r="V486" t="str">
            <v>姚坡村</v>
          </cell>
        </row>
        <row r="486">
          <cell r="Z486" t="str">
            <v>在用</v>
          </cell>
        </row>
        <row r="487">
          <cell r="B487" t="str">
            <v>翟家所镇新智村文化广场亮化工程</v>
          </cell>
          <cell r="C487" t="str">
            <v>公益性资产</v>
          </cell>
          <cell r="D487" t="str">
            <v>翟家所镇</v>
          </cell>
          <cell r="E487" t="str">
            <v>财政局</v>
          </cell>
          <cell r="F487" t="str">
            <v>翟家所镇</v>
          </cell>
          <cell r="G487" t="str">
            <v>新智村</v>
          </cell>
          <cell r="H487" t="str">
            <v>安装30WLED太阳能路灯8盏</v>
          </cell>
          <cell r="I487">
            <v>2018</v>
          </cell>
          <cell r="J487">
            <v>2018</v>
          </cell>
          <cell r="K487">
            <v>15</v>
          </cell>
          <cell r="L487" t="str">
            <v>会财发[2018]622号</v>
          </cell>
        </row>
        <row r="487">
          <cell r="Q487">
            <v>2.4</v>
          </cell>
          <cell r="R487">
            <v>2.4</v>
          </cell>
          <cell r="S487">
            <v>2.4</v>
          </cell>
          <cell r="T487" t="str">
            <v>实物资产</v>
          </cell>
          <cell r="U487" t="str">
            <v>集体</v>
          </cell>
          <cell r="V487" t="str">
            <v>新智村</v>
          </cell>
        </row>
        <row r="487">
          <cell r="Z487" t="str">
            <v>在用</v>
          </cell>
          <cell r="AA487" t="str">
            <v>新智村委会</v>
          </cell>
          <cell r="AB487" t="str">
            <v>李纪永</v>
          </cell>
        </row>
        <row r="488">
          <cell r="B488" t="str">
            <v>汉家岔镇杨山村文化广场建设工程</v>
          </cell>
          <cell r="C488" t="str">
            <v>公益性资产</v>
          </cell>
          <cell r="D488" t="str">
            <v>汉家岔镇</v>
          </cell>
          <cell r="E488" t="str">
            <v>财政局</v>
          </cell>
          <cell r="F488" t="str">
            <v>汉家岔镇</v>
          </cell>
          <cell r="G488" t="str">
            <v>杨山村</v>
          </cell>
          <cell r="H488" t="str">
            <v>新建13m*11m砖混结构文化舞台一座，并配套39㎡化妆室一座；硬化广场1800㎡，厚12cm；新建砖围墙202m；新建铁艺大门1座；新建20㎡厕所1座。</v>
          </cell>
          <cell r="I488">
            <v>2019</v>
          </cell>
          <cell r="J488">
            <v>2019</v>
          </cell>
          <cell r="K488">
            <v>15</v>
          </cell>
          <cell r="L488" t="str">
            <v>会财农发〔2019〕26 号</v>
          </cell>
        </row>
        <row r="488">
          <cell r="Q488">
            <v>60</v>
          </cell>
          <cell r="R488">
            <v>60</v>
          </cell>
          <cell r="S488">
            <v>60</v>
          </cell>
          <cell r="T488" t="str">
            <v>实物资产</v>
          </cell>
          <cell r="U488" t="str">
            <v>集体</v>
          </cell>
          <cell r="V488" t="str">
            <v>杨山村</v>
          </cell>
        </row>
        <row r="488">
          <cell r="Z488" t="str">
            <v>在用</v>
          </cell>
          <cell r="AA488" t="str">
            <v>杨山村委会</v>
          </cell>
          <cell r="AB488" t="str">
            <v>张廷财</v>
          </cell>
        </row>
        <row r="489">
          <cell r="B489" t="str">
            <v>柴家门镇阳坡村文化广场建设工程</v>
          </cell>
          <cell r="C489" t="str">
            <v>公益性资产</v>
          </cell>
          <cell r="D489" t="str">
            <v>柴家门镇</v>
          </cell>
          <cell r="E489" t="str">
            <v>财政局</v>
          </cell>
          <cell r="F489" t="str">
            <v>柴家门镇</v>
          </cell>
          <cell r="G489" t="str">
            <v>阳坡村</v>
          </cell>
          <cell r="H489" t="str">
            <v>新建（13.7*11.3）砖混结构文化舞台一座，并配套56㎡化妆室一座；硬化广场2100㎡，厚12cm；新建砖围墙200m；新建铁艺大门1座；新建20㎡厕所1座。</v>
          </cell>
          <cell r="I489">
            <v>2019</v>
          </cell>
          <cell r="J489">
            <v>2019</v>
          </cell>
          <cell r="K489">
            <v>15</v>
          </cell>
          <cell r="L489" t="str">
            <v>会财农发〔2019〕26 号</v>
          </cell>
        </row>
        <row r="489">
          <cell r="Q489">
            <v>68.7</v>
          </cell>
          <cell r="R489">
            <v>68.7</v>
          </cell>
          <cell r="S489">
            <v>68.7</v>
          </cell>
          <cell r="T489" t="str">
            <v>实物资产</v>
          </cell>
          <cell r="U489" t="str">
            <v>集体</v>
          </cell>
          <cell r="V489" t="str">
            <v>阳坡村</v>
          </cell>
        </row>
        <row r="489">
          <cell r="Z489" t="str">
            <v>在用</v>
          </cell>
        </row>
        <row r="490">
          <cell r="B490" t="str">
            <v>郭城驿镇小羊营村文化广场建设工程</v>
          </cell>
          <cell r="C490" t="str">
            <v>公益性资产</v>
          </cell>
          <cell r="D490" t="str">
            <v>郭城驿镇</v>
          </cell>
          <cell r="E490" t="str">
            <v>财政局</v>
          </cell>
          <cell r="F490" t="str">
            <v>郭城驿镇</v>
          </cell>
          <cell r="G490" t="str">
            <v>小羊营村</v>
          </cell>
          <cell r="H490" t="str">
            <v>新建文化舞台135.5㎡、并配套文化活动室67.5㎡；新建厕所20㎡，厚12cm广场硬化1900㎡，1.8m高砖围墙182m，铁艺大门1座，5㎡旗台1座。</v>
          </cell>
          <cell r="I490">
            <v>2019</v>
          </cell>
          <cell r="J490">
            <v>2019</v>
          </cell>
          <cell r="K490">
            <v>15</v>
          </cell>
          <cell r="L490" t="str">
            <v>会财农发〔2019〕26 号</v>
          </cell>
        </row>
        <row r="490">
          <cell r="Q490">
            <v>60</v>
          </cell>
          <cell r="R490">
            <v>60</v>
          </cell>
          <cell r="S490">
            <v>60</v>
          </cell>
          <cell r="T490" t="str">
            <v>实物资产</v>
          </cell>
          <cell r="U490" t="str">
            <v>集体</v>
          </cell>
          <cell r="V490" t="str">
            <v>小羊营村</v>
          </cell>
        </row>
        <row r="490">
          <cell r="Z490" t="str">
            <v>在用</v>
          </cell>
        </row>
        <row r="491">
          <cell r="B491" t="str">
            <v>郭城驿镇黑虎岔村文化广场附属工程</v>
          </cell>
          <cell r="C491" t="str">
            <v>公益性资产</v>
          </cell>
          <cell r="D491" t="str">
            <v>郭城驿镇</v>
          </cell>
          <cell r="E491" t="str">
            <v>财政局</v>
          </cell>
          <cell r="F491" t="str">
            <v>郭城驿镇</v>
          </cell>
          <cell r="G491" t="str">
            <v>黑虎岔村</v>
          </cell>
          <cell r="H491" t="str">
            <v>新建广场硬化1808㎡、厚12cm，广场铺装1065㎡，道牙130.6m。</v>
          </cell>
          <cell r="I491">
            <v>2019</v>
          </cell>
          <cell r="J491">
            <v>2019</v>
          </cell>
          <cell r="K491">
            <v>15</v>
          </cell>
          <cell r="L491" t="str">
            <v>会财农发〔2019〕26 号</v>
          </cell>
        </row>
        <row r="491">
          <cell r="Q491">
            <v>39</v>
          </cell>
          <cell r="R491">
            <v>39</v>
          </cell>
          <cell r="S491">
            <v>39</v>
          </cell>
          <cell r="T491" t="str">
            <v>实物资产</v>
          </cell>
          <cell r="U491" t="str">
            <v>集体</v>
          </cell>
          <cell r="V491" t="str">
            <v>黑虎岔村</v>
          </cell>
        </row>
        <row r="491">
          <cell r="Z491" t="str">
            <v>在用</v>
          </cell>
        </row>
        <row r="492">
          <cell r="B492" t="str">
            <v>郭城驿镇郭城村广场附属工程</v>
          </cell>
          <cell r="C492" t="str">
            <v>公益性资产</v>
          </cell>
          <cell r="D492" t="str">
            <v>郭城驿镇</v>
          </cell>
          <cell r="E492" t="str">
            <v>财政局</v>
          </cell>
          <cell r="F492" t="str">
            <v>郭城驿镇</v>
          </cell>
          <cell r="G492" t="str">
            <v>郭城村</v>
          </cell>
          <cell r="H492" t="str">
            <v>新建围栏93m；硬化广场550㎡，厚12cm；新建大门一座。</v>
          </cell>
          <cell r="I492">
            <v>2019</v>
          </cell>
          <cell r="J492">
            <v>2019</v>
          </cell>
          <cell r="K492">
            <v>15</v>
          </cell>
          <cell r="L492" t="str">
            <v>会财农发〔2019〕26 号</v>
          </cell>
        </row>
        <row r="492">
          <cell r="Q492">
            <v>6.4</v>
          </cell>
          <cell r="R492">
            <v>6.4</v>
          </cell>
          <cell r="S492">
            <v>6.4</v>
          </cell>
          <cell r="T492" t="str">
            <v>实物资产</v>
          </cell>
          <cell r="U492" t="str">
            <v>集体</v>
          </cell>
          <cell r="V492" t="str">
            <v>郭城村</v>
          </cell>
        </row>
        <row r="492">
          <cell r="Z492" t="str">
            <v>在用</v>
          </cell>
        </row>
        <row r="493">
          <cell r="B493" t="str">
            <v>丁家沟镇郝川村文化广场附属工程及郝川村亮化工程</v>
          </cell>
          <cell r="C493" t="str">
            <v>公益性资产</v>
          </cell>
          <cell r="D493" t="str">
            <v>丁家沟镇</v>
          </cell>
          <cell r="E493" t="str">
            <v>财政局</v>
          </cell>
          <cell r="F493" t="str">
            <v>丁家沟镇</v>
          </cell>
          <cell r="G493" t="str">
            <v>郝川村</v>
          </cell>
          <cell r="H493" t="str">
            <v>硬化广场2300㎡，厚度12cm；1.8m砖围墙136.6m；铁艺大门1座；厕所20㎡；安装6m高LED太阳能路灯20盏。</v>
          </cell>
          <cell r="I493">
            <v>2019</v>
          </cell>
          <cell r="J493">
            <v>2019</v>
          </cell>
          <cell r="K493">
            <v>15</v>
          </cell>
          <cell r="L493" t="str">
            <v>会财农发〔2019〕26 号</v>
          </cell>
        </row>
        <row r="493">
          <cell r="Q493">
            <v>25.6</v>
          </cell>
          <cell r="R493">
            <v>25.6</v>
          </cell>
          <cell r="S493">
            <v>25.6</v>
          </cell>
          <cell r="T493" t="str">
            <v>实物资产</v>
          </cell>
          <cell r="U493" t="str">
            <v>集体</v>
          </cell>
          <cell r="V493" t="str">
            <v>郝川村</v>
          </cell>
        </row>
        <row r="493">
          <cell r="Z493" t="str">
            <v>在用</v>
          </cell>
          <cell r="AA493" t="str">
            <v>郝家川村委会</v>
          </cell>
          <cell r="AB493" t="str">
            <v>张文江</v>
          </cell>
        </row>
        <row r="494">
          <cell r="B494" t="str">
            <v>新添回族乡新添村街道亮化工程</v>
          </cell>
          <cell r="C494" t="str">
            <v>公益性资产</v>
          </cell>
          <cell r="D494" t="str">
            <v>新添堡乡</v>
          </cell>
          <cell r="E494" t="str">
            <v>财政局</v>
          </cell>
          <cell r="F494" t="str">
            <v>新添堡乡</v>
          </cell>
          <cell r="G494" t="str">
            <v>新添村</v>
          </cell>
          <cell r="H494" t="str">
            <v>安装8米高市电路灯64盏，6米高太阳能路灯10盏。</v>
          </cell>
          <cell r="I494">
            <v>2019</v>
          </cell>
          <cell r="J494">
            <v>2019</v>
          </cell>
          <cell r="K494">
            <v>15</v>
          </cell>
          <cell r="L494" t="str">
            <v>会财农发〔2019〕26 号</v>
          </cell>
        </row>
        <row r="494">
          <cell r="Q494">
            <v>23.4</v>
          </cell>
          <cell r="R494">
            <v>23.4</v>
          </cell>
          <cell r="S494">
            <v>23.4</v>
          </cell>
          <cell r="T494" t="str">
            <v>实物资产</v>
          </cell>
          <cell r="U494" t="str">
            <v>集体</v>
          </cell>
          <cell r="V494" t="str">
            <v>新添村</v>
          </cell>
        </row>
        <row r="494">
          <cell r="Z494" t="str">
            <v>在用</v>
          </cell>
          <cell r="AA494" t="str">
            <v>新添堡村委会</v>
          </cell>
          <cell r="AB494" t="str">
            <v>马万龙</v>
          </cell>
        </row>
        <row r="495">
          <cell r="B495" t="str">
            <v>丁家沟镇漫湾村亮化工程</v>
          </cell>
          <cell r="C495" t="str">
            <v>公益性资产</v>
          </cell>
          <cell r="D495" t="str">
            <v>丁家沟镇</v>
          </cell>
          <cell r="E495" t="str">
            <v>财政局</v>
          </cell>
          <cell r="F495" t="str">
            <v>丁家沟镇</v>
          </cell>
          <cell r="G495" t="str">
            <v>漫湾村</v>
          </cell>
          <cell r="H495" t="str">
            <v>安装6米高LED太阳能路灯8盏。</v>
          </cell>
          <cell r="I495">
            <v>2019</v>
          </cell>
          <cell r="J495">
            <v>2019</v>
          </cell>
          <cell r="K495">
            <v>15</v>
          </cell>
          <cell r="L495" t="str">
            <v>会财农发〔2019〕26 号</v>
          </cell>
        </row>
        <row r="495">
          <cell r="Q495">
            <v>2.4</v>
          </cell>
          <cell r="R495">
            <v>2.4</v>
          </cell>
          <cell r="S495">
            <v>2.4</v>
          </cell>
          <cell r="T495" t="str">
            <v>实物资产</v>
          </cell>
          <cell r="U495" t="str">
            <v>集体</v>
          </cell>
          <cell r="V495" t="str">
            <v>漫湾村</v>
          </cell>
        </row>
        <row r="495">
          <cell r="Z495" t="str">
            <v>在用</v>
          </cell>
          <cell r="AA495" t="str">
            <v>慢湾村委会</v>
          </cell>
          <cell r="AB495" t="str">
            <v>秦东珍</v>
          </cell>
        </row>
        <row r="496">
          <cell r="B496" t="str">
            <v>新添堡回族乡河屲村刘寺社阳坡庄至康湾梁顶道路硬化</v>
          </cell>
          <cell r="C496" t="str">
            <v>公益性资产</v>
          </cell>
          <cell r="D496" t="str">
            <v>新添堡乡</v>
          </cell>
          <cell r="E496" t="str">
            <v>财政局</v>
          </cell>
          <cell r="F496" t="str">
            <v>新添堡乡</v>
          </cell>
          <cell r="G496" t="str">
            <v>河屲村</v>
          </cell>
          <cell r="H496" t="str">
            <v>硬化道路1.1km，厚度18cm，路面宽3.5m。</v>
          </cell>
          <cell r="I496">
            <v>2019</v>
          </cell>
          <cell r="J496">
            <v>2019</v>
          </cell>
          <cell r="K496">
            <v>15</v>
          </cell>
          <cell r="L496" t="str">
            <v>会财农发〔2019〕26 号</v>
          </cell>
        </row>
        <row r="496">
          <cell r="Q496">
            <v>33</v>
          </cell>
          <cell r="R496">
            <v>33</v>
          </cell>
          <cell r="S496">
            <v>33</v>
          </cell>
          <cell r="T496" t="str">
            <v>实物资产</v>
          </cell>
          <cell r="U496" t="str">
            <v>集体</v>
          </cell>
          <cell r="V496" t="str">
            <v>河屲村</v>
          </cell>
        </row>
        <row r="496">
          <cell r="Z496" t="str">
            <v>在用</v>
          </cell>
          <cell r="AA496" t="str">
            <v>河屲村委会</v>
          </cell>
          <cell r="AB496" t="str">
            <v>郭军</v>
          </cell>
        </row>
        <row r="497">
          <cell r="B497" t="str">
            <v>河畔镇两迎水村247路口至汶坪坡口道路硬化工程</v>
          </cell>
          <cell r="C497" t="str">
            <v>公益性资产</v>
          </cell>
          <cell r="D497" t="str">
            <v>河畔镇</v>
          </cell>
          <cell r="E497" t="str">
            <v>财政局</v>
          </cell>
          <cell r="F497" t="str">
            <v>河畔镇</v>
          </cell>
          <cell r="G497" t="str">
            <v>两迎水村</v>
          </cell>
          <cell r="H497" t="str">
            <v>硬化道路1.75km，厚度18cm，路面宽3.5m,边沟850m。</v>
          </cell>
          <cell r="I497">
            <v>2019</v>
          </cell>
          <cell r="J497">
            <v>2019</v>
          </cell>
          <cell r="K497">
            <v>15</v>
          </cell>
          <cell r="L497" t="str">
            <v>会财农发〔2019〕26 号</v>
          </cell>
        </row>
        <row r="497">
          <cell r="Q497">
            <v>60</v>
          </cell>
          <cell r="R497">
            <v>60</v>
          </cell>
          <cell r="S497">
            <v>60</v>
          </cell>
          <cell r="T497" t="str">
            <v>实物资产</v>
          </cell>
          <cell r="U497" t="str">
            <v>集体</v>
          </cell>
          <cell r="V497" t="str">
            <v>两迎水村</v>
          </cell>
        </row>
        <row r="497">
          <cell r="Z497" t="str">
            <v>在用</v>
          </cell>
          <cell r="AA497" t="str">
            <v>两迎水村</v>
          </cell>
          <cell r="AB497" t="str">
            <v>何生林</v>
          </cell>
        </row>
        <row r="498">
          <cell r="B498" t="str">
            <v>汉家岔镇杨山村上庄社道路硬化工程</v>
          </cell>
          <cell r="C498" t="str">
            <v>公益性资产</v>
          </cell>
          <cell r="D498" t="str">
            <v>汉家岔镇</v>
          </cell>
          <cell r="E498" t="str">
            <v>财政局</v>
          </cell>
          <cell r="F498" t="str">
            <v>汉家岔镇</v>
          </cell>
          <cell r="G498" t="str">
            <v>杨山村</v>
          </cell>
          <cell r="H498" t="str">
            <v>硬化道路3km，厚度18cm，路面宽3.5m。</v>
          </cell>
          <cell r="I498">
            <v>2019</v>
          </cell>
          <cell r="J498">
            <v>2019</v>
          </cell>
          <cell r="K498">
            <v>15</v>
          </cell>
          <cell r="L498" t="str">
            <v>会财农发〔2019〕26 号</v>
          </cell>
        </row>
        <row r="498">
          <cell r="Q498">
            <v>90</v>
          </cell>
          <cell r="R498">
            <v>90</v>
          </cell>
          <cell r="S498">
            <v>90</v>
          </cell>
          <cell r="T498" t="str">
            <v>实物资产</v>
          </cell>
          <cell r="U498" t="str">
            <v>集体</v>
          </cell>
          <cell r="V498" t="str">
            <v>杨山村</v>
          </cell>
        </row>
        <row r="498">
          <cell r="Z498" t="str">
            <v>在用</v>
          </cell>
          <cell r="AA498" t="str">
            <v>杨山村委会</v>
          </cell>
          <cell r="AB498" t="str">
            <v>张廷财</v>
          </cell>
        </row>
        <row r="499">
          <cell r="B499" t="str">
            <v>大沟镇大沟村郡湾至309线道路硬化工程</v>
          </cell>
          <cell r="C499" t="str">
            <v>公益性资产</v>
          </cell>
          <cell r="D499" t="str">
            <v>大沟镇</v>
          </cell>
          <cell r="E499" t="str">
            <v>财政局</v>
          </cell>
          <cell r="F499" t="str">
            <v>大沟镇</v>
          </cell>
          <cell r="G499" t="str">
            <v>大沟村</v>
          </cell>
          <cell r="H499" t="str">
            <v>硬化道路1.4km，厚度18cm，路面宽4.5m。</v>
          </cell>
          <cell r="I499">
            <v>2019</v>
          </cell>
          <cell r="J499">
            <v>2019</v>
          </cell>
          <cell r="K499">
            <v>15</v>
          </cell>
          <cell r="L499" t="str">
            <v>会财农发〔2019〕26 号</v>
          </cell>
        </row>
        <row r="499">
          <cell r="Q499">
            <v>54</v>
          </cell>
          <cell r="R499">
            <v>54</v>
          </cell>
          <cell r="S499">
            <v>54</v>
          </cell>
          <cell r="T499" t="str">
            <v>实物资产</v>
          </cell>
          <cell r="U499" t="str">
            <v>集体</v>
          </cell>
          <cell r="V499" t="str">
            <v>大沟村</v>
          </cell>
        </row>
        <row r="499">
          <cell r="Z499" t="str">
            <v>在用</v>
          </cell>
        </row>
        <row r="500">
          <cell r="B500" t="str">
            <v>八里湾乡团结村贺山社至芦坪社道路硬化工程</v>
          </cell>
          <cell r="C500" t="str">
            <v>公益性资产</v>
          </cell>
          <cell r="D500" t="str">
            <v>八里湾乡</v>
          </cell>
          <cell r="E500" t="str">
            <v>财政局</v>
          </cell>
          <cell r="F500" t="str">
            <v>八里湾乡</v>
          </cell>
          <cell r="G500" t="str">
            <v>团结村</v>
          </cell>
          <cell r="H500" t="str">
            <v>硬化道路2.6km，厚度18cm，路面宽3.5m；硬化边沟1.2km；铺设600涵管20m。</v>
          </cell>
          <cell r="I500">
            <v>2019</v>
          </cell>
          <cell r="J500">
            <v>2019</v>
          </cell>
          <cell r="K500">
            <v>15</v>
          </cell>
          <cell r="L500" t="str">
            <v>会财农发〔2019〕26 号</v>
          </cell>
        </row>
        <row r="500">
          <cell r="Q500">
            <v>85</v>
          </cell>
          <cell r="R500">
            <v>85</v>
          </cell>
          <cell r="S500">
            <v>85</v>
          </cell>
          <cell r="T500" t="str">
            <v>实物资产</v>
          </cell>
          <cell r="U500" t="str">
            <v>集体</v>
          </cell>
          <cell r="V500" t="str">
            <v>团结村</v>
          </cell>
        </row>
        <row r="500">
          <cell r="Z500" t="str">
            <v>在用</v>
          </cell>
          <cell r="AA500" t="str">
            <v>团结村委会</v>
          </cell>
          <cell r="AB500" t="str">
            <v>李勇</v>
          </cell>
        </row>
        <row r="501">
          <cell r="B501" t="str">
            <v>丁家沟镇窑沟村曹坡社道路硬化工程</v>
          </cell>
          <cell r="C501" t="str">
            <v>公益性资产</v>
          </cell>
          <cell r="D501" t="str">
            <v>丁家沟镇</v>
          </cell>
          <cell r="E501" t="str">
            <v>财政局</v>
          </cell>
          <cell r="F501" t="str">
            <v>丁家沟镇</v>
          </cell>
          <cell r="G501" t="str">
            <v>窑沟村</v>
          </cell>
          <cell r="H501" t="str">
            <v>硬化道路2km（7000㎡），厚度18cm，路面宽3.5m。</v>
          </cell>
          <cell r="I501">
            <v>2019</v>
          </cell>
          <cell r="J501">
            <v>2019</v>
          </cell>
          <cell r="K501">
            <v>15</v>
          </cell>
          <cell r="L501" t="str">
            <v>会财农发〔2019〕26 号</v>
          </cell>
        </row>
        <row r="501">
          <cell r="Q501">
            <v>60</v>
          </cell>
          <cell r="R501">
            <v>60</v>
          </cell>
          <cell r="S501">
            <v>60</v>
          </cell>
          <cell r="T501" t="str">
            <v>实物资产</v>
          </cell>
          <cell r="U501" t="str">
            <v>集体</v>
          </cell>
          <cell r="V501" t="str">
            <v>窑沟村</v>
          </cell>
        </row>
        <row r="501">
          <cell r="Z501" t="str">
            <v>在用</v>
          </cell>
          <cell r="AA501" t="str">
            <v>窑沟村委会</v>
          </cell>
          <cell r="AB501" t="str">
            <v>高彦飞</v>
          </cell>
        </row>
        <row r="502">
          <cell r="B502" t="str">
            <v>丁家沟镇荔峡村荔峡社道路硬化工程</v>
          </cell>
          <cell r="C502" t="str">
            <v>公益性资产</v>
          </cell>
          <cell r="D502" t="str">
            <v>丁家沟镇</v>
          </cell>
          <cell r="E502" t="str">
            <v>财政局</v>
          </cell>
          <cell r="F502" t="str">
            <v>丁家沟镇</v>
          </cell>
          <cell r="G502" t="str">
            <v>荔峡村</v>
          </cell>
          <cell r="H502" t="str">
            <v>硬化道路1km、厚度18cm、路面宽3.5m。</v>
          </cell>
          <cell r="I502">
            <v>2019</v>
          </cell>
          <cell r="J502">
            <v>2019</v>
          </cell>
          <cell r="K502">
            <v>15</v>
          </cell>
          <cell r="L502" t="str">
            <v>会财农发〔2019〕26 号</v>
          </cell>
        </row>
        <row r="502">
          <cell r="Q502">
            <v>30</v>
          </cell>
          <cell r="R502">
            <v>30</v>
          </cell>
          <cell r="S502">
            <v>30</v>
          </cell>
          <cell r="T502" t="str">
            <v>实物资产</v>
          </cell>
          <cell r="U502" t="str">
            <v>集体</v>
          </cell>
          <cell r="V502" t="str">
            <v>荔峡村</v>
          </cell>
        </row>
        <row r="502">
          <cell r="Z502" t="str">
            <v>在用</v>
          </cell>
          <cell r="AA502" t="str">
            <v>荔家峡村委会</v>
          </cell>
          <cell r="AB502" t="str">
            <v>陈凤</v>
          </cell>
        </row>
        <row r="503">
          <cell r="B503" t="str">
            <v>翟所镇六房村村级综合服务中心建设项目</v>
          </cell>
          <cell r="C503" t="str">
            <v>公益性资产</v>
          </cell>
          <cell r="D503" t="str">
            <v>翟所镇</v>
          </cell>
          <cell r="E503" t="str">
            <v>财政局</v>
          </cell>
          <cell r="F503" t="str">
            <v>翟所镇</v>
          </cell>
          <cell r="G503" t="str">
            <v>六房村</v>
          </cell>
          <cell r="H503" t="str">
            <v>新建砖混木结构村级综合服务中心180㎡。</v>
          </cell>
          <cell r="I503">
            <v>2019</v>
          </cell>
          <cell r="J503">
            <v>2019</v>
          </cell>
          <cell r="K503">
            <v>15</v>
          </cell>
          <cell r="L503" t="str">
            <v>会财农发〔2019〕26 号</v>
          </cell>
        </row>
        <row r="503">
          <cell r="Q503">
            <v>25</v>
          </cell>
          <cell r="R503">
            <v>25</v>
          </cell>
          <cell r="S503">
            <v>25</v>
          </cell>
          <cell r="T503" t="str">
            <v>实物资产</v>
          </cell>
          <cell r="U503" t="str">
            <v>集体</v>
          </cell>
          <cell r="V503" t="str">
            <v>六房村</v>
          </cell>
        </row>
        <row r="503">
          <cell r="Z503" t="str">
            <v>在用</v>
          </cell>
          <cell r="AA503" t="str">
            <v>六房岔村委会</v>
          </cell>
          <cell r="AB503" t="str">
            <v>李续红</v>
          </cell>
        </row>
        <row r="504">
          <cell r="B504" t="str">
            <v>翟所镇夏阳村便民广场及村级综合服务中心建设项目</v>
          </cell>
          <cell r="C504" t="str">
            <v>公益性资产</v>
          </cell>
          <cell r="D504" t="str">
            <v>翟所镇</v>
          </cell>
          <cell r="E504" t="str">
            <v>财政局</v>
          </cell>
          <cell r="F504" t="str">
            <v>翟所镇</v>
          </cell>
          <cell r="G504" t="str">
            <v>夏阳村</v>
          </cell>
          <cell r="H504" t="str">
            <v>1、新建（13.2m*10.8m）文化舞台一座、配套（3.6m*7.2m*2）化妆间；2、硬化12㎝厚广场1800㎡；3、新建砖围墙围墙88m，围栏85m；4、新建30㎡（20㎡旱厕、10㎡无害化厕所）厕所一座；5、铁艺大门一座；6、安装太阳能路灯20盏；7、种植高2.5m的侧柏40棵、胸径10-15cm的垂柳47棵；8、新建村级综合服务中心180㎡。</v>
          </cell>
          <cell r="I504">
            <v>2019</v>
          </cell>
          <cell r="J504">
            <v>2019</v>
          </cell>
          <cell r="K504">
            <v>15</v>
          </cell>
          <cell r="L504" t="str">
            <v>会财农发〔2019〕26 号</v>
          </cell>
        </row>
        <row r="504">
          <cell r="Q504">
            <v>90</v>
          </cell>
          <cell r="R504">
            <v>90</v>
          </cell>
          <cell r="S504">
            <v>90</v>
          </cell>
          <cell r="T504" t="str">
            <v>实物资产</v>
          </cell>
          <cell r="U504" t="str">
            <v>集体</v>
          </cell>
          <cell r="V504" t="str">
            <v>夏阳村</v>
          </cell>
        </row>
        <row r="504">
          <cell r="Z504" t="str">
            <v>在用</v>
          </cell>
          <cell r="AA504" t="str">
            <v>夏阳村委会</v>
          </cell>
          <cell r="AB504" t="str">
            <v>席茂堂</v>
          </cell>
        </row>
        <row r="505">
          <cell r="B505" t="str">
            <v>汉家岔镇双庙村便民广场建设项目</v>
          </cell>
          <cell r="C505" t="str">
            <v>公益性资产</v>
          </cell>
          <cell r="D505" t="str">
            <v>汉家岔镇</v>
          </cell>
          <cell r="E505" t="str">
            <v>财政局</v>
          </cell>
          <cell r="F505" t="str">
            <v>汉家岔镇</v>
          </cell>
          <cell r="G505" t="str">
            <v>双庙村</v>
          </cell>
          <cell r="H505" t="str">
            <v>1、新建（13.2m*10.8m）文化舞台一座、配套（13.2m*3.3m）化妆间；2、新建2m高围墙63m；3、新建30㎡厕所一座；4、新建砖混木结构文化活动室180㎡。</v>
          </cell>
          <cell r="I505">
            <v>2019</v>
          </cell>
          <cell r="J505">
            <v>2019</v>
          </cell>
          <cell r="K505">
            <v>15</v>
          </cell>
          <cell r="L505" t="str">
            <v>会财农发〔2019〕26 号</v>
          </cell>
        </row>
        <row r="505">
          <cell r="Q505">
            <v>65</v>
          </cell>
          <cell r="R505">
            <v>65</v>
          </cell>
          <cell r="S505">
            <v>65</v>
          </cell>
          <cell r="T505" t="str">
            <v>实物资产</v>
          </cell>
          <cell r="U505" t="str">
            <v>集体</v>
          </cell>
          <cell r="V505" t="str">
            <v>双庙村</v>
          </cell>
        </row>
        <row r="505">
          <cell r="Z505" t="str">
            <v>在用</v>
          </cell>
          <cell r="AA505" t="str">
            <v>双庙村委会</v>
          </cell>
          <cell r="AB505" t="str">
            <v>席治忠</v>
          </cell>
        </row>
        <row r="506">
          <cell r="B506" t="str">
            <v>汉家岔镇塔岔村便民广场建设项目</v>
          </cell>
          <cell r="C506" t="str">
            <v>公益性资产</v>
          </cell>
          <cell r="D506" t="str">
            <v>汉家岔镇</v>
          </cell>
          <cell r="E506" t="str">
            <v>财政局</v>
          </cell>
          <cell r="F506" t="str">
            <v>汉家岔镇</v>
          </cell>
          <cell r="G506" t="str">
            <v>塔岔村</v>
          </cell>
          <cell r="H506" t="str">
            <v>1、新建（13.2m*10.8m）文化舞台一座、配套（13.2m*3.3m）化妆间；2、新建2m高围墙63m；3、新建30㎡厕所一座；4、新建二层平板房文化活动室180㎡。</v>
          </cell>
          <cell r="I506">
            <v>2019</v>
          </cell>
          <cell r="J506">
            <v>2019</v>
          </cell>
          <cell r="K506">
            <v>15</v>
          </cell>
          <cell r="L506" t="str">
            <v>会财农发〔2019〕26 号</v>
          </cell>
        </row>
        <row r="506">
          <cell r="Q506">
            <v>65</v>
          </cell>
          <cell r="R506">
            <v>65</v>
          </cell>
          <cell r="S506">
            <v>65</v>
          </cell>
          <cell r="T506" t="str">
            <v>实物资产</v>
          </cell>
          <cell r="U506" t="str">
            <v>集体</v>
          </cell>
          <cell r="V506" t="str">
            <v>塔岔村</v>
          </cell>
        </row>
        <row r="506">
          <cell r="Z506" t="str">
            <v>在用</v>
          </cell>
          <cell r="AA506" t="str">
            <v>塔岔村委会</v>
          </cell>
          <cell r="AB506" t="str">
            <v>成军</v>
          </cell>
        </row>
        <row r="507">
          <cell r="B507" t="str">
            <v>汉家岔镇细岔村村级综合服务中心建设项目</v>
          </cell>
          <cell r="C507" t="str">
            <v>公益性资产</v>
          </cell>
          <cell r="D507" t="str">
            <v>汉家岔镇</v>
          </cell>
          <cell r="E507" t="str">
            <v>财政局</v>
          </cell>
          <cell r="F507" t="str">
            <v>汉家岔镇</v>
          </cell>
          <cell r="G507" t="str">
            <v>细岔村</v>
          </cell>
          <cell r="H507" t="str">
            <v>新建砖混结构二层平板房180㎡。</v>
          </cell>
          <cell r="I507">
            <v>2019</v>
          </cell>
          <cell r="J507">
            <v>2019</v>
          </cell>
          <cell r="K507">
            <v>15</v>
          </cell>
          <cell r="L507" t="str">
            <v>会财农发〔2019〕26 号</v>
          </cell>
        </row>
        <row r="507">
          <cell r="Q507">
            <v>25</v>
          </cell>
          <cell r="R507">
            <v>25</v>
          </cell>
          <cell r="S507">
            <v>25</v>
          </cell>
          <cell r="T507" t="str">
            <v>实物资产</v>
          </cell>
          <cell r="U507" t="str">
            <v>集体</v>
          </cell>
          <cell r="V507" t="str">
            <v>细岔村</v>
          </cell>
        </row>
        <row r="507">
          <cell r="Z507" t="str">
            <v>在用</v>
          </cell>
          <cell r="AA507" t="str">
            <v>细岔村委会</v>
          </cell>
          <cell r="AB507" t="str">
            <v>张彦龙</v>
          </cell>
        </row>
        <row r="508">
          <cell r="B508" t="str">
            <v>汉家岔镇王马山村村级综合服务中心建设项目</v>
          </cell>
          <cell r="C508" t="str">
            <v>公益性资产</v>
          </cell>
          <cell r="D508" t="str">
            <v>汉家岔镇</v>
          </cell>
          <cell r="E508" t="str">
            <v>财政局</v>
          </cell>
          <cell r="F508" t="str">
            <v>汉家岔镇</v>
          </cell>
          <cell r="G508" t="str">
            <v>王马山村</v>
          </cell>
          <cell r="H508" t="str">
            <v>新建砖混结构二层平板房180㎡。</v>
          </cell>
          <cell r="I508">
            <v>2019</v>
          </cell>
          <cell r="J508">
            <v>2019</v>
          </cell>
          <cell r="K508">
            <v>15</v>
          </cell>
          <cell r="L508" t="str">
            <v>会财农发〔2019〕26 号</v>
          </cell>
        </row>
        <row r="508">
          <cell r="Q508">
            <v>25</v>
          </cell>
          <cell r="R508">
            <v>25</v>
          </cell>
          <cell r="S508">
            <v>25</v>
          </cell>
          <cell r="T508" t="str">
            <v>实物资产</v>
          </cell>
          <cell r="U508" t="str">
            <v>集体</v>
          </cell>
          <cell r="V508" t="str">
            <v>王马山村</v>
          </cell>
        </row>
        <row r="508">
          <cell r="Z508" t="str">
            <v>在用</v>
          </cell>
          <cell r="AA508" t="str">
            <v>王马山村委会</v>
          </cell>
          <cell r="AB508" t="str">
            <v>牛旭鹏</v>
          </cell>
        </row>
        <row r="509">
          <cell r="B509" t="str">
            <v>新庄镇中吊村村便民广场建设项目</v>
          </cell>
          <cell r="C509" t="str">
            <v>公益性资产</v>
          </cell>
          <cell r="D509" t="str">
            <v>新庄镇</v>
          </cell>
          <cell r="E509" t="str">
            <v>财政局</v>
          </cell>
          <cell r="F509" t="str">
            <v>新庄镇</v>
          </cell>
          <cell r="G509" t="str">
            <v>中吊村</v>
          </cell>
          <cell r="H509" t="str">
            <v>1、新建（13.2m*10.8m）文化舞台一座、配套（3.6m*7.2m*2）化妆间；2、硬化12㎝厚广场1800㎡；3、新建砖围墙52m、围栏93m；4、新建30㎡厕所一座；5、铁艺大门一座；6、安装太阳能路灯10盏；7、新建文化活动室50㎡。</v>
          </cell>
          <cell r="I509">
            <v>2019</v>
          </cell>
          <cell r="J509">
            <v>2019</v>
          </cell>
          <cell r="K509">
            <v>15</v>
          </cell>
          <cell r="L509" t="str">
            <v>会财农发〔2019〕26 号</v>
          </cell>
        </row>
        <row r="509">
          <cell r="Q509">
            <v>65</v>
          </cell>
          <cell r="R509">
            <v>65</v>
          </cell>
          <cell r="S509">
            <v>65</v>
          </cell>
          <cell r="T509" t="str">
            <v>实物资产</v>
          </cell>
          <cell r="U509" t="str">
            <v>集体</v>
          </cell>
          <cell r="V509" t="str">
            <v>中吊村</v>
          </cell>
        </row>
        <row r="509">
          <cell r="Z509" t="str">
            <v>在用</v>
          </cell>
          <cell r="AA509" t="str">
            <v>中吊村</v>
          </cell>
          <cell r="AB509" t="str">
            <v>武振伟</v>
          </cell>
        </row>
        <row r="510">
          <cell r="B510" t="str">
            <v>老君坡镇柳岔村便民广场及村级综合服务中心建设工程</v>
          </cell>
          <cell r="C510" t="str">
            <v>公益性资产</v>
          </cell>
          <cell r="D510" t="str">
            <v>老君坡镇</v>
          </cell>
          <cell r="E510" t="str">
            <v>财政局</v>
          </cell>
          <cell r="F510" t="str">
            <v>老君坡镇</v>
          </cell>
          <cell r="G510" t="str">
            <v>柳岔村</v>
          </cell>
          <cell r="H510" t="str">
            <v>1、新建（13.2m*10.8m）文化舞台一座、配套（13.2m*3.3m）化妆间；2、硬化12㎝厚广场1500㎡；3、新建2m高围墙100m；4、新建30㎡（20㎡旱厕、10㎡无害化厕所）厕所一座；5、铁艺大门一座；6、安装太阳能路灯15盏；7、种植高2m的云杉101棵；8、新建文化活动室27㎡；9、新建村级综合服务中心180㎡。</v>
          </cell>
          <cell r="I510">
            <v>2019</v>
          </cell>
          <cell r="J510">
            <v>2019</v>
          </cell>
          <cell r="K510">
            <v>15</v>
          </cell>
          <cell r="L510" t="str">
            <v>会财农发〔2019〕26 号</v>
          </cell>
        </row>
        <row r="510">
          <cell r="Q510">
            <v>90</v>
          </cell>
          <cell r="R510">
            <v>90</v>
          </cell>
          <cell r="S510">
            <v>90</v>
          </cell>
          <cell r="T510" t="str">
            <v>实物资产</v>
          </cell>
          <cell r="U510" t="str">
            <v>集体</v>
          </cell>
          <cell r="V510" t="str">
            <v>柳岔村</v>
          </cell>
        </row>
        <row r="510">
          <cell r="Z510" t="str">
            <v>在用</v>
          </cell>
          <cell r="AA510" t="str">
            <v>柳岔村</v>
          </cell>
          <cell r="AB510" t="str">
            <v>高静云</v>
          </cell>
        </row>
        <row r="511">
          <cell r="B511" t="str">
            <v>老君坡镇谢岔村便民广场及村级综合服务中心建设工程</v>
          </cell>
          <cell r="C511" t="str">
            <v>公益性资产</v>
          </cell>
          <cell r="D511" t="str">
            <v>老君坡镇</v>
          </cell>
          <cell r="E511" t="str">
            <v>财政局</v>
          </cell>
          <cell r="F511" t="str">
            <v>老君坡镇</v>
          </cell>
          <cell r="G511" t="str">
            <v>谢岔村</v>
          </cell>
          <cell r="H511" t="str">
            <v>1、新建（13.2m*10.8m）文化舞台一座、配套（13.2m*3.3m）化妆间；2、硬化12㎝厚广场1500㎡；3、新建2m高围墙114m；4、新建30㎡（20㎡旱厕、10㎡无害化厕所）厕所一座；5、铁艺大门一座；6、安装太阳能路灯15盏；7、种植高2m的云杉101棵；8、新建文化活动室23㎡；9、新建村级综合服务中心180㎡。</v>
          </cell>
          <cell r="I511">
            <v>2019</v>
          </cell>
          <cell r="J511">
            <v>2019</v>
          </cell>
          <cell r="K511">
            <v>15</v>
          </cell>
          <cell r="L511" t="str">
            <v>会财农发〔2019〕26 号</v>
          </cell>
        </row>
        <row r="511">
          <cell r="Q511">
            <v>90</v>
          </cell>
          <cell r="R511">
            <v>90</v>
          </cell>
          <cell r="S511">
            <v>90</v>
          </cell>
          <cell r="T511" t="str">
            <v>实物资产</v>
          </cell>
          <cell r="U511" t="str">
            <v>集体</v>
          </cell>
          <cell r="V511" t="str">
            <v>谢岔村</v>
          </cell>
        </row>
        <row r="511">
          <cell r="Z511" t="str">
            <v>在用</v>
          </cell>
          <cell r="AA511" t="str">
            <v>谢岔村</v>
          </cell>
          <cell r="AB511" t="str">
            <v>李森虎</v>
          </cell>
        </row>
        <row r="512">
          <cell r="B512" t="str">
            <v>老君坡镇文岔村村级综合服务中心建设工程</v>
          </cell>
          <cell r="C512" t="str">
            <v>公益性资产</v>
          </cell>
          <cell r="D512" t="str">
            <v>老君坡镇</v>
          </cell>
          <cell r="E512" t="str">
            <v>财政局</v>
          </cell>
          <cell r="F512" t="str">
            <v>老君坡镇</v>
          </cell>
          <cell r="G512" t="str">
            <v>文岔村</v>
          </cell>
          <cell r="H512" t="str">
            <v>新建砖混木结构村级综合服务中心180㎡。</v>
          </cell>
          <cell r="I512">
            <v>2019</v>
          </cell>
          <cell r="J512">
            <v>2019</v>
          </cell>
          <cell r="K512">
            <v>15</v>
          </cell>
          <cell r="L512" t="str">
            <v>会财农发〔2019〕26 号</v>
          </cell>
        </row>
        <row r="512">
          <cell r="Q512">
            <v>25</v>
          </cell>
          <cell r="R512">
            <v>25</v>
          </cell>
          <cell r="S512">
            <v>25</v>
          </cell>
          <cell r="T512" t="str">
            <v>实物资产</v>
          </cell>
          <cell r="U512" t="str">
            <v>集体</v>
          </cell>
          <cell r="V512" t="str">
            <v>文岔村</v>
          </cell>
        </row>
        <row r="512">
          <cell r="Z512" t="str">
            <v>在用</v>
          </cell>
          <cell r="AA512" t="str">
            <v>文岔村</v>
          </cell>
          <cell r="AB512" t="str">
            <v>杨俊毅</v>
          </cell>
        </row>
        <row r="513">
          <cell r="B513" t="str">
            <v>老君坡镇河口村村级综合服务中心建设工程</v>
          </cell>
          <cell r="C513" t="str">
            <v>公益性资产</v>
          </cell>
          <cell r="D513" t="str">
            <v>老君坡镇</v>
          </cell>
          <cell r="E513" t="str">
            <v>财政局</v>
          </cell>
          <cell r="F513" t="str">
            <v>老君坡镇</v>
          </cell>
          <cell r="G513" t="str">
            <v>河口村</v>
          </cell>
          <cell r="H513" t="str">
            <v>新建砖混木结构村级综合服务中心180㎡。</v>
          </cell>
          <cell r="I513">
            <v>2019</v>
          </cell>
          <cell r="J513">
            <v>2019</v>
          </cell>
          <cell r="K513">
            <v>15</v>
          </cell>
          <cell r="L513" t="str">
            <v>会财农发〔2019〕26 号</v>
          </cell>
        </row>
        <row r="513">
          <cell r="Q513">
            <v>25</v>
          </cell>
          <cell r="R513">
            <v>25</v>
          </cell>
          <cell r="S513">
            <v>25</v>
          </cell>
          <cell r="T513" t="str">
            <v>实物资产</v>
          </cell>
          <cell r="U513" t="str">
            <v>集体</v>
          </cell>
          <cell r="V513" t="str">
            <v>河口村</v>
          </cell>
        </row>
        <row r="513">
          <cell r="Z513" t="str">
            <v>在用</v>
          </cell>
          <cell r="AA513" t="str">
            <v>河口村</v>
          </cell>
          <cell r="AB513" t="str">
            <v>周剑</v>
          </cell>
        </row>
        <row r="514">
          <cell r="B514" t="str">
            <v>草滩镇油坊沟村村级综合服务中心建设工程</v>
          </cell>
          <cell r="C514" t="str">
            <v>公益性资产</v>
          </cell>
          <cell r="D514" t="str">
            <v>草滩镇</v>
          </cell>
          <cell r="E514" t="str">
            <v>财政局</v>
          </cell>
          <cell r="F514" t="str">
            <v>草滩镇</v>
          </cell>
          <cell r="G514" t="str">
            <v>油坊沟村</v>
          </cell>
          <cell r="H514" t="str">
            <v>新建砖混木结构村级综合服务中心180㎡。</v>
          </cell>
          <cell r="I514">
            <v>2019</v>
          </cell>
          <cell r="J514">
            <v>2019</v>
          </cell>
          <cell r="K514">
            <v>15</v>
          </cell>
          <cell r="L514" t="str">
            <v>会财农发〔2019〕26 号</v>
          </cell>
        </row>
        <row r="514">
          <cell r="Q514">
            <v>25</v>
          </cell>
          <cell r="R514">
            <v>25</v>
          </cell>
          <cell r="S514">
            <v>25</v>
          </cell>
          <cell r="T514" t="str">
            <v>实物资产</v>
          </cell>
          <cell r="U514" t="str">
            <v>集体</v>
          </cell>
          <cell r="V514" t="str">
            <v>油坊沟村</v>
          </cell>
        </row>
        <row r="514">
          <cell r="Z514" t="str">
            <v>在用</v>
          </cell>
        </row>
        <row r="515">
          <cell r="B515" t="str">
            <v>草滩镇姚岔村便民广场及村级综合服务中心建设工程</v>
          </cell>
          <cell r="C515" t="str">
            <v>公益性资产</v>
          </cell>
          <cell r="D515" t="str">
            <v>草滩镇</v>
          </cell>
          <cell r="E515" t="str">
            <v>财政局</v>
          </cell>
          <cell r="F515" t="str">
            <v>草滩镇</v>
          </cell>
          <cell r="G515" t="str">
            <v>姚岔村</v>
          </cell>
          <cell r="H515" t="str">
            <v>1、新建（13.2m*10.8m）文化舞台一座、配套（3.6m*7.2m*2）化妆间；2、硬化12㎝厚广场2000㎡；3、新建2m高围墙200m；4、新建30㎡（20㎡旱厕、10㎡无害化厕所）厕所一座；5、铁艺大门一座；6、安装太阳能路灯12盏；7、种植胸径10-15cm的垂柳45棵；8、新建村级综合服务中心180㎡。</v>
          </cell>
          <cell r="I515">
            <v>2019</v>
          </cell>
          <cell r="J515">
            <v>2019</v>
          </cell>
          <cell r="K515">
            <v>15</v>
          </cell>
          <cell r="L515" t="str">
            <v>会财农发〔2019〕26 号</v>
          </cell>
        </row>
        <row r="515">
          <cell r="Q515">
            <v>90</v>
          </cell>
          <cell r="R515">
            <v>90</v>
          </cell>
          <cell r="S515">
            <v>90</v>
          </cell>
          <cell r="T515" t="str">
            <v>实物资产</v>
          </cell>
          <cell r="U515" t="str">
            <v>集体</v>
          </cell>
          <cell r="V515" t="str">
            <v>姚岔村</v>
          </cell>
        </row>
        <row r="515">
          <cell r="Z515" t="str">
            <v>在用</v>
          </cell>
        </row>
        <row r="516">
          <cell r="B516" t="str">
            <v>草滩镇麦李村村级综合服务中心建设工程</v>
          </cell>
          <cell r="C516" t="str">
            <v>公益性资产</v>
          </cell>
          <cell r="D516" t="str">
            <v>草滩镇</v>
          </cell>
          <cell r="E516" t="str">
            <v>财政局</v>
          </cell>
          <cell r="F516" t="str">
            <v>草滩镇</v>
          </cell>
          <cell r="G516" t="str">
            <v>麦李村</v>
          </cell>
          <cell r="H516" t="str">
            <v>新建砖混木结构村级综合服务中心180㎡。</v>
          </cell>
          <cell r="I516">
            <v>2019</v>
          </cell>
          <cell r="J516">
            <v>2019</v>
          </cell>
          <cell r="K516">
            <v>15</v>
          </cell>
          <cell r="L516" t="str">
            <v>会财农发〔2019〕26 号</v>
          </cell>
        </row>
        <row r="516">
          <cell r="Q516">
            <v>25</v>
          </cell>
          <cell r="R516">
            <v>25</v>
          </cell>
          <cell r="S516">
            <v>25</v>
          </cell>
          <cell r="T516" t="str">
            <v>实物资产</v>
          </cell>
          <cell r="U516" t="str">
            <v>集体</v>
          </cell>
          <cell r="V516" t="str">
            <v>麦李村</v>
          </cell>
        </row>
        <row r="516">
          <cell r="Z516" t="str">
            <v>在用</v>
          </cell>
        </row>
        <row r="517">
          <cell r="B517" t="str">
            <v>杨崖集镇红土村便民广场及村级综合服务中心建设工程</v>
          </cell>
          <cell r="C517" t="str">
            <v>公益性资产</v>
          </cell>
          <cell r="D517" t="str">
            <v>杨崖集镇</v>
          </cell>
          <cell r="E517" t="str">
            <v>财政局</v>
          </cell>
          <cell r="F517" t="str">
            <v>杨崖集镇</v>
          </cell>
          <cell r="G517" t="str">
            <v>红土村</v>
          </cell>
          <cell r="H517" t="str">
            <v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v>
          </cell>
          <cell r="I517">
            <v>2019</v>
          </cell>
          <cell r="J517">
            <v>2019</v>
          </cell>
          <cell r="K517">
            <v>15</v>
          </cell>
          <cell r="L517" t="str">
            <v>会财农发〔2019〕26 号</v>
          </cell>
        </row>
        <row r="517">
          <cell r="Q517">
            <v>90</v>
          </cell>
          <cell r="R517">
            <v>90</v>
          </cell>
          <cell r="S517">
            <v>90</v>
          </cell>
          <cell r="T517" t="str">
            <v>实物资产</v>
          </cell>
          <cell r="U517" t="str">
            <v>集体</v>
          </cell>
          <cell r="V517" t="str">
            <v>红土村</v>
          </cell>
        </row>
        <row r="517">
          <cell r="Z517" t="str">
            <v>在用</v>
          </cell>
        </row>
        <row r="518">
          <cell r="B518" t="str">
            <v>杨崖集镇陇川村村级综合服务中心建设工程</v>
          </cell>
          <cell r="C518" t="str">
            <v>公益性资产</v>
          </cell>
          <cell r="D518" t="str">
            <v>杨崖集镇</v>
          </cell>
          <cell r="E518" t="str">
            <v>财政局</v>
          </cell>
          <cell r="F518" t="str">
            <v>杨崖集镇</v>
          </cell>
          <cell r="G518" t="str">
            <v>陇川村</v>
          </cell>
          <cell r="H518" t="str">
            <v>新建砖混木结构村级综合服务中心180㎡。</v>
          </cell>
          <cell r="I518">
            <v>2019</v>
          </cell>
          <cell r="J518">
            <v>2019</v>
          </cell>
          <cell r="K518">
            <v>15</v>
          </cell>
          <cell r="L518" t="str">
            <v>会财农发〔2019〕26 号</v>
          </cell>
        </row>
        <row r="518">
          <cell r="Q518">
            <v>25</v>
          </cell>
          <cell r="R518">
            <v>25</v>
          </cell>
          <cell r="S518">
            <v>25</v>
          </cell>
          <cell r="T518" t="str">
            <v>实物资产</v>
          </cell>
          <cell r="U518" t="str">
            <v>集体</v>
          </cell>
          <cell r="V518" t="str">
            <v>陇川村</v>
          </cell>
        </row>
        <row r="518">
          <cell r="Z518" t="str">
            <v>在用</v>
          </cell>
        </row>
        <row r="519">
          <cell r="B519" t="str">
            <v>丁家沟镇梁庄村村级综合服务中心建设工程</v>
          </cell>
          <cell r="C519" t="str">
            <v>公益性资产</v>
          </cell>
          <cell r="D519" t="str">
            <v>丁家沟镇</v>
          </cell>
          <cell r="E519" t="str">
            <v>财政局</v>
          </cell>
          <cell r="F519" t="str">
            <v>丁家沟镇</v>
          </cell>
          <cell r="G519" t="str">
            <v>梁庄村</v>
          </cell>
          <cell r="H519" t="str">
            <v>新建砖混木结构平房180m2。</v>
          </cell>
          <cell r="I519">
            <v>2019</v>
          </cell>
          <cell r="J519">
            <v>2019</v>
          </cell>
          <cell r="K519">
            <v>15</v>
          </cell>
          <cell r="L519" t="str">
            <v>会财农发〔2019〕26 号</v>
          </cell>
        </row>
        <row r="519">
          <cell r="Q519">
            <v>25</v>
          </cell>
          <cell r="R519">
            <v>25</v>
          </cell>
          <cell r="S519">
            <v>25</v>
          </cell>
          <cell r="T519" t="str">
            <v>实物资产</v>
          </cell>
          <cell r="U519" t="str">
            <v>集体</v>
          </cell>
          <cell r="V519" t="str">
            <v>梁庄村</v>
          </cell>
        </row>
        <row r="519">
          <cell r="Z519" t="str">
            <v>在用</v>
          </cell>
          <cell r="AA519" t="str">
            <v>梁庄村委会</v>
          </cell>
          <cell r="AB519" t="str">
            <v>牛佳</v>
          </cell>
        </row>
        <row r="520">
          <cell r="B520" t="str">
            <v>丁家沟镇沈屲村村级综合服务中心建设工程</v>
          </cell>
          <cell r="C520" t="str">
            <v>公益性资产</v>
          </cell>
          <cell r="D520" t="str">
            <v>丁家沟镇</v>
          </cell>
          <cell r="E520" t="str">
            <v>财政局</v>
          </cell>
          <cell r="F520" t="str">
            <v>丁家沟镇</v>
          </cell>
          <cell r="G520" t="str">
            <v>沈屲村</v>
          </cell>
          <cell r="H520" t="str">
            <v>新建砖混木结构平房180m2。</v>
          </cell>
          <cell r="I520">
            <v>2019</v>
          </cell>
          <cell r="J520">
            <v>2019</v>
          </cell>
          <cell r="K520">
            <v>15</v>
          </cell>
          <cell r="L520" t="str">
            <v>会财农发〔2019〕26 号</v>
          </cell>
        </row>
        <row r="520">
          <cell r="Q520">
            <v>25</v>
          </cell>
          <cell r="R520">
            <v>25</v>
          </cell>
          <cell r="S520">
            <v>25</v>
          </cell>
          <cell r="T520" t="str">
            <v>实物资产</v>
          </cell>
          <cell r="U520" t="str">
            <v>集体</v>
          </cell>
          <cell r="V520" t="str">
            <v>沈屲村</v>
          </cell>
        </row>
        <row r="520">
          <cell r="Z520" t="str">
            <v>在用</v>
          </cell>
          <cell r="AA520" t="str">
            <v>沈家屲村委会</v>
          </cell>
          <cell r="AB520" t="str">
            <v>朱国栋</v>
          </cell>
        </row>
        <row r="521">
          <cell r="B521" t="str">
            <v>丁家沟镇荔峡村便民广场及村级综合服务中心建设工程</v>
          </cell>
          <cell r="C521" t="str">
            <v>公益性资产</v>
          </cell>
          <cell r="D521" t="str">
            <v>丁家沟镇</v>
          </cell>
          <cell r="E521" t="str">
            <v>财政局</v>
          </cell>
          <cell r="F521" t="str">
            <v>丁家沟镇</v>
          </cell>
          <cell r="G521" t="str">
            <v>荔峡村</v>
          </cell>
          <cell r="H521" t="str">
            <v>1、新建（13.2m*10.8m）文化舞台一座、配套（3.6m*7.2m*2）化妆间；2、硬化12㎝厚广场1600㎡；3、新建2m高围墙150m；4、新建30㎡（20㎡旱厕、10㎡无害化厕所）厕所一座；5、铁艺大门一座；6、安装太阳能路灯27盏；7、种植高2.5m的侧柏31棵；8、新建村级综合服务中心180㎡。</v>
          </cell>
          <cell r="I521">
            <v>2019</v>
          </cell>
          <cell r="J521">
            <v>2019</v>
          </cell>
          <cell r="K521">
            <v>15</v>
          </cell>
          <cell r="L521" t="str">
            <v>会财农发〔2019〕26 号</v>
          </cell>
        </row>
        <row r="521">
          <cell r="Q521">
            <v>90</v>
          </cell>
          <cell r="R521">
            <v>90</v>
          </cell>
          <cell r="S521">
            <v>90</v>
          </cell>
          <cell r="T521" t="str">
            <v>实物资产</v>
          </cell>
          <cell r="U521" t="str">
            <v>集体</v>
          </cell>
          <cell r="V521" t="str">
            <v>荔峡村</v>
          </cell>
        </row>
        <row r="521">
          <cell r="Z521" t="str">
            <v>在用</v>
          </cell>
          <cell r="AA521" t="str">
            <v>荔家峡村委会</v>
          </cell>
          <cell r="AB521" t="str">
            <v>陈凤</v>
          </cell>
        </row>
        <row r="522">
          <cell r="B522" t="str">
            <v>土高山乡红湾村村级综合服务中心建设工程</v>
          </cell>
          <cell r="C522" t="str">
            <v>公益性资产</v>
          </cell>
          <cell r="D522" t="str">
            <v>土高山乡</v>
          </cell>
          <cell r="E522" t="str">
            <v>财政局</v>
          </cell>
          <cell r="F522" t="str">
            <v>土高山乡</v>
          </cell>
          <cell r="G522" t="str">
            <v>红湾村</v>
          </cell>
          <cell r="H522" t="str">
            <v>1、新建（13.2m*10.8m）文化舞台一座（28.51万元）、配套（3.6m*7.2m*2）化妆间（6.74万元）；2、硬化12㎝厚广场2020㎡（14.15万元）；3、新建2m高围墙150m（5.4万元）；4、新建30㎡厕所一座（3.6万元）；5、铁艺大门一座（0.5万元）；6、安装太阳能路灯17盏（5.1万元）；7、种植高1.5m的侧柏200棵（1万元）。</v>
          </cell>
          <cell r="I522">
            <v>2019</v>
          </cell>
          <cell r="J522">
            <v>2019</v>
          </cell>
          <cell r="K522">
            <v>15</v>
          </cell>
          <cell r="L522" t="str">
            <v>会财农发〔2019〕26 号</v>
          </cell>
        </row>
        <row r="522">
          <cell r="Q522">
            <v>65</v>
          </cell>
          <cell r="R522">
            <v>65</v>
          </cell>
          <cell r="S522">
            <v>65</v>
          </cell>
          <cell r="T522" t="str">
            <v>实物资产</v>
          </cell>
          <cell r="U522" t="str">
            <v>集体</v>
          </cell>
          <cell r="V522" t="str">
            <v>红湾村</v>
          </cell>
        </row>
        <row r="522">
          <cell r="Z522" t="str">
            <v>在用</v>
          </cell>
          <cell r="AA522" t="str">
            <v>红湾村委会</v>
          </cell>
          <cell r="AB522" t="str">
            <v>胡永平</v>
          </cell>
        </row>
        <row r="523">
          <cell r="B523" t="str">
            <v>土高山乡上沟村便民广场及村级综合服务中心建设工程</v>
          </cell>
          <cell r="C523" t="str">
            <v>公益性资产</v>
          </cell>
          <cell r="D523" t="str">
            <v>土高山乡</v>
          </cell>
          <cell r="E523" t="str">
            <v>财政局</v>
          </cell>
          <cell r="F523" t="str">
            <v>土高山乡</v>
          </cell>
          <cell r="G523" t="str">
            <v>上沟村</v>
          </cell>
          <cell r="H523" t="str">
            <v>1、新建（13.2m*10.8m）文化舞台一座、配套（3.6m*7.2m*2）化妆间；2、硬化12㎝厚广场2265㎡；3、新建2m高围墙150m；4、新建30㎡（20㎡旱厕、10㎡无害化厕所）厕所一座；5、铁艺大门一座；6、安装太阳能路灯10盏；7、种植高1.5m的侧柏200棵；8、新建村级综合服务中心180㎡。</v>
          </cell>
          <cell r="I523">
            <v>2019</v>
          </cell>
          <cell r="J523">
            <v>2019</v>
          </cell>
          <cell r="K523">
            <v>15</v>
          </cell>
          <cell r="L523" t="str">
            <v>会财农发〔2019〕26 号</v>
          </cell>
        </row>
        <row r="523">
          <cell r="Q523">
            <v>90</v>
          </cell>
          <cell r="R523">
            <v>90</v>
          </cell>
          <cell r="S523">
            <v>90</v>
          </cell>
          <cell r="T523" t="str">
            <v>实物资产</v>
          </cell>
          <cell r="U523" t="str">
            <v>集体</v>
          </cell>
          <cell r="V523" t="str">
            <v>上沟村</v>
          </cell>
        </row>
        <row r="523">
          <cell r="Z523" t="str">
            <v>在用</v>
          </cell>
          <cell r="AA523" t="str">
            <v>上沟村委会</v>
          </cell>
          <cell r="AB523" t="str">
            <v>王建彬</v>
          </cell>
        </row>
        <row r="524">
          <cell r="B524" t="str">
            <v>土门岘镇张门村村级综合服务中心建设工程</v>
          </cell>
          <cell r="C524" t="str">
            <v>公益性资产</v>
          </cell>
          <cell r="D524" t="str">
            <v>土门岘镇</v>
          </cell>
          <cell r="E524" t="str">
            <v>财政局</v>
          </cell>
          <cell r="F524" t="str">
            <v>土门岘镇</v>
          </cell>
          <cell r="G524" t="str">
            <v>张门村</v>
          </cell>
          <cell r="H524" t="str">
            <v>新建砖混木结构村级综合服务中心180㎡。</v>
          </cell>
          <cell r="I524">
            <v>2019</v>
          </cell>
          <cell r="J524">
            <v>2019</v>
          </cell>
          <cell r="K524">
            <v>15</v>
          </cell>
          <cell r="L524" t="str">
            <v>会财农发〔2019〕26 号</v>
          </cell>
        </row>
        <row r="524">
          <cell r="Q524">
            <v>25</v>
          </cell>
          <cell r="R524">
            <v>25</v>
          </cell>
          <cell r="S524">
            <v>25</v>
          </cell>
          <cell r="T524" t="str">
            <v>实物资产</v>
          </cell>
          <cell r="U524" t="str">
            <v>集体</v>
          </cell>
          <cell r="V524" t="str">
            <v>张门村</v>
          </cell>
        </row>
        <row r="524">
          <cell r="Z524" t="str">
            <v>在用</v>
          </cell>
        </row>
        <row r="525">
          <cell r="B525" t="str">
            <v>土门岘镇安坡村便民广场建设工程</v>
          </cell>
          <cell r="C525" t="str">
            <v>公益性资产</v>
          </cell>
          <cell r="D525" t="str">
            <v>土门岘镇</v>
          </cell>
          <cell r="E525" t="str">
            <v>财政局</v>
          </cell>
          <cell r="F525" t="str">
            <v>土门岘镇</v>
          </cell>
          <cell r="G525" t="str">
            <v>安坡村</v>
          </cell>
          <cell r="H525" t="str">
            <v>1、新建（13.2m*10.8m）文化舞台一座、配套（3.6m*7.2m*2）化妆间；2、硬化12㎝厚广场1500㎡；3、新建2m高围墙200m；4、新建30㎡厕所一座；5、铁艺大门一座；6、安装太阳能路灯22盏；7、种植胸径10-15cm的垂柳135棵。</v>
          </cell>
          <cell r="I525">
            <v>2019</v>
          </cell>
          <cell r="J525">
            <v>2019</v>
          </cell>
          <cell r="K525">
            <v>15</v>
          </cell>
          <cell r="L525" t="str">
            <v>会财农发〔2019〕26 号</v>
          </cell>
        </row>
        <row r="525">
          <cell r="Q525">
            <v>65</v>
          </cell>
          <cell r="R525">
            <v>65</v>
          </cell>
          <cell r="S525">
            <v>65</v>
          </cell>
          <cell r="T525" t="str">
            <v>实物资产</v>
          </cell>
          <cell r="U525" t="str">
            <v>集体</v>
          </cell>
          <cell r="V525" t="str">
            <v>安坡村</v>
          </cell>
        </row>
        <row r="525">
          <cell r="Z525" t="str">
            <v>在用</v>
          </cell>
        </row>
        <row r="526">
          <cell r="B526" t="str">
            <v>大沟镇掌里村便民广场及村级综合服务中心建设工程</v>
          </cell>
          <cell r="C526" t="str">
            <v>公益性资产</v>
          </cell>
          <cell r="D526" t="str">
            <v>大沟镇</v>
          </cell>
          <cell r="E526" t="str">
            <v>财政局</v>
          </cell>
          <cell r="F526" t="str">
            <v>大沟镇</v>
          </cell>
          <cell r="G526" t="str">
            <v>掌里村</v>
          </cell>
          <cell r="H526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6">
            <v>2019</v>
          </cell>
          <cell r="J526">
            <v>2019</v>
          </cell>
          <cell r="K526">
            <v>15</v>
          </cell>
          <cell r="L526" t="str">
            <v>会财农发〔2019〕26 号</v>
          </cell>
        </row>
        <row r="526">
          <cell r="Q526">
            <v>90</v>
          </cell>
          <cell r="R526">
            <v>90</v>
          </cell>
          <cell r="S526">
            <v>90</v>
          </cell>
          <cell r="T526" t="str">
            <v>实物资产</v>
          </cell>
          <cell r="U526" t="str">
            <v>集体</v>
          </cell>
          <cell r="V526" t="str">
            <v>掌里村</v>
          </cell>
        </row>
        <row r="526">
          <cell r="Z526" t="str">
            <v>在用</v>
          </cell>
        </row>
        <row r="527">
          <cell r="B527" t="str">
            <v>大沟镇庄湾村便民广场及村级综合服务中心建设工程</v>
          </cell>
          <cell r="C527" t="str">
            <v>公益性资产</v>
          </cell>
          <cell r="D527" t="str">
            <v>大沟镇</v>
          </cell>
          <cell r="E527" t="str">
            <v>财政局</v>
          </cell>
          <cell r="F527" t="str">
            <v>大沟镇</v>
          </cell>
          <cell r="G527" t="str">
            <v>庄湾村</v>
          </cell>
          <cell r="H527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7">
            <v>2019</v>
          </cell>
          <cell r="J527">
            <v>2019</v>
          </cell>
          <cell r="K527">
            <v>15</v>
          </cell>
          <cell r="L527" t="str">
            <v>会财农发〔2019〕26 号</v>
          </cell>
        </row>
        <row r="527">
          <cell r="Q527">
            <v>90</v>
          </cell>
          <cell r="R527">
            <v>90</v>
          </cell>
          <cell r="S527">
            <v>90</v>
          </cell>
          <cell r="T527" t="str">
            <v>实物资产</v>
          </cell>
          <cell r="U527" t="str">
            <v>集体</v>
          </cell>
          <cell r="V527" t="str">
            <v>庄湾村</v>
          </cell>
        </row>
        <row r="527">
          <cell r="Z527" t="str">
            <v>在用</v>
          </cell>
        </row>
        <row r="528">
          <cell r="B528" t="str">
            <v>大沟镇厍曲村村级综合服务中心建设工程</v>
          </cell>
          <cell r="C528" t="str">
            <v>公益性资产</v>
          </cell>
          <cell r="D528" t="str">
            <v>大沟镇</v>
          </cell>
          <cell r="E528" t="str">
            <v>财政局</v>
          </cell>
          <cell r="F528" t="str">
            <v>大沟镇</v>
          </cell>
          <cell r="G528" t="str">
            <v>厍曲村</v>
          </cell>
          <cell r="H528" t="str">
            <v>新建砖混二层楼村级综合服务中心340㎡。</v>
          </cell>
          <cell r="I528">
            <v>2019</v>
          </cell>
          <cell r="J528">
            <v>2019</v>
          </cell>
          <cell r="K528">
            <v>15</v>
          </cell>
          <cell r="L528" t="str">
            <v>会财农发〔2019〕26 号</v>
          </cell>
        </row>
        <row r="528">
          <cell r="Q528">
            <v>25</v>
          </cell>
          <cell r="R528">
            <v>25</v>
          </cell>
          <cell r="S528">
            <v>25</v>
          </cell>
          <cell r="T528" t="str">
            <v>实物资产</v>
          </cell>
          <cell r="U528" t="str">
            <v>集体</v>
          </cell>
          <cell r="V528" t="str">
            <v>厍曲村</v>
          </cell>
        </row>
        <row r="528">
          <cell r="Z528" t="str">
            <v>在用</v>
          </cell>
        </row>
        <row r="529">
          <cell r="B529" t="str">
            <v>太平店镇贾铺村村级综合服务中心建设工程</v>
          </cell>
          <cell r="C529" t="str">
            <v>公益性资产</v>
          </cell>
          <cell r="D529" t="str">
            <v>太平店镇</v>
          </cell>
          <cell r="E529" t="str">
            <v>财政局</v>
          </cell>
          <cell r="F529" t="str">
            <v>太平店镇</v>
          </cell>
          <cell r="G529" t="str">
            <v>贾铺村</v>
          </cell>
          <cell r="H529" t="str">
            <v>新建砖混木结构村级综合服务中心180㎡。</v>
          </cell>
          <cell r="I529">
            <v>2019</v>
          </cell>
          <cell r="J529">
            <v>2019</v>
          </cell>
          <cell r="K529">
            <v>15</v>
          </cell>
          <cell r="L529" t="str">
            <v>会财农发〔2019〕26 号</v>
          </cell>
        </row>
        <row r="529">
          <cell r="Q529">
            <v>25</v>
          </cell>
          <cell r="R529">
            <v>25</v>
          </cell>
          <cell r="S529">
            <v>25</v>
          </cell>
          <cell r="T529" t="str">
            <v>实物资产</v>
          </cell>
          <cell r="U529" t="str">
            <v>集体</v>
          </cell>
          <cell r="V529" t="str">
            <v>贾铺村</v>
          </cell>
        </row>
        <row r="529">
          <cell r="Z529" t="str">
            <v>在用</v>
          </cell>
        </row>
        <row r="530">
          <cell r="B530" t="str">
            <v>平头川镇柳树沟村村级综合服务中心建设工程</v>
          </cell>
          <cell r="C530" t="str">
            <v>公益性资产</v>
          </cell>
          <cell r="D530" t="str">
            <v>平头川镇</v>
          </cell>
          <cell r="E530" t="str">
            <v>财政局</v>
          </cell>
          <cell r="F530" t="str">
            <v>平头川镇</v>
          </cell>
          <cell r="G530" t="str">
            <v>柳树沟村</v>
          </cell>
          <cell r="H530" t="str">
            <v>新建砖混木结构村级综合服务中心180㎡。</v>
          </cell>
          <cell r="I530">
            <v>2019</v>
          </cell>
          <cell r="J530">
            <v>2019</v>
          </cell>
          <cell r="K530">
            <v>15</v>
          </cell>
          <cell r="L530" t="str">
            <v>会财农发〔2019〕26 号</v>
          </cell>
        </row>
        <row r="530">
          <cell r="Q530">
            <v>25</v>
          </cell>
          <cell r="R530">
            <v>25</v>
          </cell>
          <cell r="S530">
            <v>25</v>
          </cell>
          <cell r="T530" t="str">
            <v>实物资产</v>
          </cell>
          <cell r="U530" t="str">
            <v>集体</v>
          </cell>
          <cell r="V530" t="str">
            <v>柳树沟村</v>
          </cell>
        </row>
        <row r="530">
          <cell r="Z530" t="str">
            <v>在用</v>
          </cell>
        </row>
        <row r="531">
          <cell r="B531" t="str">
            <v>平头川镇万曲村便民广场及村级综合服务中心建设工程</v>
          </cell>
          <cell r="C531" t="str">
            <v>公益性资产</v>
          </cell>
          <cell r="D531" t="str">
            <v>平头川镇</v>
          </cell>
          <cell r="E531" t="str">
            <v>财政局</v>
          </cell>
          <cell r="F531" t="str">
            <v>平头川镇</v>
          </cell>
          <cell r="G531" t="str">
            <v>万曲村</v>
          </cell>
          <cell r="H531" t="str">
            <v>1、新建（13.2m*10.8m）文化舞台一座、配套（13.2*3.3）化妆间；2、硬化12㎝厚广场2133㎡；3、新建砖围墙150m；4、新建50㎡（40㎡旱厕、10㎡无害化厕所）厕所一座；5、铁艺大门一座；6、安装太阳能路灯12盏；7、新建村级综合服务中心180㎡。</v>
          </cell>
          <cell r="I531">
            <v>2019</v>
          </cell>
          <cell r="J531">
            <v>2019</v>
          </cell>
          <cell r="K531">
            <v>15</v>
          </cell>
          <cell r="L531" t="str">
            <v>会财农发〔2019〕26 号</v>
          </cell>
        </row>
        <row r="531">
          <cell r="Q531">
            <v>90</v>
          </cell>
          <cell r="R531">
            <v>90</v>
          </cell>
          <cell r="S531">
            <v>90</v>
          </cell>
          <cell r="T531" t="str">
            <v>实物资产</v>
          </cell>
          <cell r="U531" t="str">
            <v>集体</v>
          </cell>
          <cell r="V531" t="str">
            <v>万曲村</v>
          </cell>
        </row>
        <row r="531">
          <cell r="Z531" t="str">
            <v>在用</v>
          </cell>
        </row>
        <row r="532">
          <cell r="B532" t="str">
            <v>平头川镇李湾村村级综合服务中心建设工程</v>
          </cell>
          <cell r="C532" t="str">
            <v>公益性资产</v>
          </cell>
          <cell r="D532" t="str">
            <v>平头川镇</v>
          </cell>
          <cell r="E532" t="str">
            <v>财政局</v>
          </cell>
          <cell r="F532" t="str">
            <v>平头川镇</v>
          </cell>
          <cell r="G532" t="str">
            <v>李湾村</v>
          </cell>
          <cell r="H532" t="str">
            <v>新建砖混木结构村级综合服务中心180㎡。</v>
          </cell>
          <cell r="I532">
            <v>2019</v>
          </cell>
          <cell r="J532">
            <v>2019</v>
          </cell>
          <cell r="K532">
            <v>15</v>
          </cell>
          <cell r="L532" t="str">
            <v>会财农发〔2019〕26 号</v>
          </cell>
        </row>
        <row r="532">
          <cell r="Q532">
            <v>25</v>
          </cell>
          <cell r="R532">
            <v>25</v>
          </cell>
          <cell r="S532">
            <v>25</v>
          </cell>
          <cell r="T532" t="str">
            <v>实物资产</v>
          </cell>
          <cell r="U532" t="str">
            <v>集体</v>
          </cell>
          <cell r="V532" t="str">
            <v>李湾村</v>
          </cell>
        </row>
        <row r="532">
          <cell r="Z532" t="str">
            <v>在用</v>
          </cell>
        </row>
        <row r="533">
          <cell r="B533" t="str">
            <v>河畔镇两迎水村文化广场建设项目</v>
          </cell>
          <cell r="C533" t="str">
            <v>公益性资产</v>
          </cell>
          <cell r="D533" t="str">
            <v>河畔镇</v>
          </cell>
          <cell r="E533" t="str">
            <v>财政局</v>
          </cell>
          <cell r="F533" t="str">
            <v>河畔镇</v>
          </cell>
          <cell r="G533" t="str">
            <v>两迎水村</v>
          </cell>
          <cell r="H533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  <cell r="I533">
            <v>2020</v>
          </cell>
          <cell r="J533">
            <v>2020</v>
          </cell>
          <cell r="K533">
            <v>15</v>
          </cell>
          <cell r="L533" t="str">
            <v>会财农发[2020]20号</v>
          </cell>
        </row>
        <row r="533">
          <cell r="Q533">
            <v>90</v>
          </cell>
          <cell r="R533">
            <v>90</v>
          </cell>
          <cell r="S533">
            <v>90</v>
          </cell>
          <cell r="T533" t="str">
            <v>实物资产</v>
          </cell>
          <cell r="U533" t="str">
            <v>集体</v>
          </cell>
          <cell r="V533" t="str">
            <v>两迎水村</v>
          </cell>
        </row>
        <row r="533">
          <cell r="Z533" t="str">
            <v>在用</v>
          </cell>
          <cell r="AA533" t="str">
            <v>两迎水村</v>
          </cell>
          <cell r="AB533" t="str">
            <v>何生林</v>
          </cell>
        </row>
        <row r="534">
          <cell r="B534" t="str">
            <v>头寨子镇八岔村文化广场建设工程</v>
          </cell>
          <cell r="C534" t="str">
            <v>公益性资产</v>
          </cell>
          <cell r="D534" t="str">
            <v>头寨子</v>
          </cell>
          <cell r="E534" t="str">
            <v>财政局</v>
          </cell>
          <cell r="F534" t="str">
            <v>头寨子</v>
          </cell>
          <cell r="G534" t="str">
            <v>八岔村</v>
          </cell>
          <cell r="H534" t="str">
            <v>新建（13.7m*11.3m）砖混结构文化舞台一座并配套63.6㎡化妆室一座，屋面为钢木结构；硬化广场1970㎡；新砌高1.8米砖围墙52m，新建铁艺围栏108m。</v>
          </cell>
          <cell r="I534">
            <v>2020</v>
          </cell>
          <cell r="J534">
            <v>2020</v>
          </cell>
          <cell r="K534">
            <v>15</v>
          </cell>
          <cell r="L534" t="str">
            <v>会财农发[2020]20号</v>
          </cell>
        </row>
        <row r="534">
          <cell r="Q534">
            <v>60</v>
          </cell>
          <cell r="R534">
            <v>60</v>
          </cell>
          <cell r="S534">
            <v>60</v>
          </cell>
          <cell r="T534" t="str">
            <v>实物资产</v>
          </cell>
          <cell r="U534" t="str">
            <v>集体</v>
          </cell>
          <cell r="V534" t="str">
            <v>八岔村</v>
          </cell>
        </row>
        <row r="534">
          <cell r="Z534" t="str">
            <v>在用</v>
          </cell>
          <cell r="AA534" t="str">
            <v>八家岔村</v>
          </cell>
          <cell r="AB534" t="str">
            <v>马成彦</v>
          </cell>
        </row>
        <row r="535">
          <cell r="B535" t="str">
            <v>新庄塬镇杜岘村文化广场建设工程</v>
          </cell>
          <cell r="C535" t="str">
            <v>公益性资产</v>
          </cell>
          <cell r="D535" t="str">
            <v>新庄塬</v>
          </cell>
          <cell r="E535" t="str">
            <v>财政局</v>
          </cell>
          <cell r="F535" t="str">
            <v>新庄塬</v>
          </cell>
          <cell r="G535" t="str">
            <v>杜岘村</v>
          </cell>
          <cell r="H535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  <cell r="I535">
            <v>2020</v>
          </cell>
          <cell r="J535">
            <v>2020</v>
          </cell>
          <cell r="K535">
            <v>15</v>
          </cell>
          <cell r="L535" t="str">
            <v>会财农发[2020]20号</v>
          </cell>
        </row>
        <row r="535">
          <cell r="Q535">
            <v>60</v>
          </cell>
          <cell r="R535">
            <v>60</v>
          </cell>
          <cell r="S535">
            <v>60</v>
          </cell>
          <cell r="T535" t="str">
            <v>实物资产</v>
          </cell>
          <cell r="U535" t="str">
            <v>集体</v>
          </cell>
          <cell r="V535" t="str">
            <v>杜岘村</v>
          </cell>
        </row>
        <row r="535">
          <cell r="Z535" t="str">
            <v>在用</v>
          </cell>
          <cell r="AA535" t="str">
            <v>杜岘村</v>
          </cell>
          <cell r="AB535" t="str">
            <v>杨廷秀</v>
          </cell>
        </row>
        <row r="536">
          <cell r="B536" t="str">
            <v>郭城驿镇新堡子村文化广场建设工程</v>
          </cell>
          <cell r="C536" t="str">
            <v>公益性资产</v>
          </cell>
          <cell r="D536" t="str">
            <v>郭城驿</v>
          </cell>
          <cell r="E536" t="str">
            <v>财政局</v>
          </cell>
          <cell r="F536" t="str">
            <v>郭城驿</v>
          </cell>
          <cell r="G536" t="str">
            <v>新堡子村</v>
          </cell>
          <cell r="H536" t="str">
            <v>新建文化活动室360㎡，硬化广场2000㎡。</v>
          </cell>
          <cell r="I536">
            <v>2020</v>
          </cell>
          <cell r="J536">
            <v>2020</v>
          </cell>
          <cell r="K536">
            <v>15</v>
          </cell>
          <cell r="L536" t="str">
            <v>会财农发[2020]20号</v>
          </cell>
        </row>
        <row r="536">
          <cell r="Q536">
            <v>60</v>
          </cell>
          <cell r="R536">
            <v>60</v>
          </cell>
          <cell r="S536">
            <v>60</v>
          </cell>
          <cell r="T536" t="str">
            <v>实物资产</v>
          </cell>
          <cell r="U536" t="str">
            <v>集体</v>
          </cell>
          <cell r="V536" t="str">
            <v>新堡子村</v>
          </cell>
        </row>
        <row r="536">
          <cell r="Z536" t="str">
            <v>在用</v>
          </cell>
        </row>
        <row r="537">
          <cell r="B537" t="str">
            <v>甘沟驿镇修岔村文化广场建设工程</v>
          </cell>
          <cell r="C537" t="str">
            <v>公益性资产</v>
          </cell>
          <cell r="D537" t="str">
            <v>甘沟驿</v>
          </cell>
          <cell r="E537" t="str">
            <v>财政局</v>
          </cell>
          <cell r="F537" t="str">
            <v>甘沟驿</v>
          </cell>
          <cell r="G537" t="str">
            <v>修岔村</v>
          </cell>
          <cell r="H537" t="str">
            <v>新建13.7*11.3文化舞台一座，硬化广场2000㎡，新建铁艺大门1个，安装太阳能路灯33盏。</v>
          </cell>
          <cell r="I537">
            <v>2020</v>
          </cell>
          <cell r="J537">
            <v>2020</v>
          </cell>
          <cell r="K537">
            <v>15</v>
          </cell>
          <cell r="L537" t="str">
            <v>会财农发[2020]20号</v>
          </cell>
        </row>
        <row r="537">
          <cell r="Q537">
            <v>60</v>
          </cell>
          <cell r="R537">
            <v>60</v>
          </cell>
          <cell r="S537">
            <v>60</v>
          </cell>
          <cell r="T537" t="str">
            <v>实物资产</v>
          </cell>
          <cell r="U537" t="str">
            <v>集体</v>
          </cell>
          <cell r="V537" t="str">
            <v>修岔村</v>
          </cell>
        </row>
        <row r="537">
          <cell r="Z537" t="str">
            <v>在用</v>
          </cell>
          <cell r="AA537" t="str">
            <v>修岔村委会</v>
          </cell>
          <cell r="AB537" t="str">
            <v>袁宏</v>
          </cell>
        </row>
        <row r="538">
          <cell r="B538" t="str">
            <v>汉岔镇南湾村文化广场建设工程</v>
          </cell>
          <cell r="C538" t="str">
            <v>公益性资产</v>
          </cell>
          <cell r="D538" t="str">
            <v>汉岔镇</v>
          </cell>
          <cell r="E538" t="str">
            <v>财政局</v>
          </cell>
          <cell r="F538" t="str">
            <v>汉岔镇</v>
          </cell>
          <cell r="G538" t="str">
            <v>南湾村</v>
          </cell>
          <cell r="H538" t="str">
            <v>新建13m*11m砖混结构文化舞台一座，并配套39㎡化妆室一座；硬化广场1200㎡，厚12cm；新建20㎡厕所一座；新建文化活动室85㎡。</v>
          </cell>
          <cell r="I538">
            <v>2020</v>
          </cell>
          <cell r="J538">
            <v>2020</v>
          </cell>
          <cell r="K538">
            <v>15</v>
          </cell>
          <cell r="L538" t="str">
            <v>会财农发[2020]20号</v>
          </cell>
        </row>
        <row r="538">
          <cell r="Q538">
            <v>60</v>
          </cell>
          <cell r="R538">
            <v>60</v>
          </cell>
          <cell r="S538">
            <v>60</v>
          </cell>
          <cell r="T538" t="str">
            <v>实物资产</v>
          </cell>
          <cell r="U538" t="str">
            <v>集体</v>
          </cell>
          <cell r="V538" t="str">
            <v>南湾村</v>
          </cell>
        </row>
        <row r="538">
          <cell r="Z538" t="str">
            <v>在用</v>
          </cell>
          <cell r="AA538" t="str">
            <v>南湾村委会</v>
          </cell>
          <cell r="AB538" t="str">
            <v>何瑞琦</v>
          </cell>
        </row>
        <row r="539">
          <cell r="B539" t="str">
            <v>刘家寨子镇李寨村文化广场建设工程</v>
          </cell>
          <cell r="C539" t="str">
            <v>公益性资产</v>
          </cell>
          <cell r="D539" t="str">
            <v>刘家寨子</v>
          </cell>
          <cell r="E539" t="str">
            <v>财政局</v>
          </cell>
          <cell r="F539" t="str">
            <v>刘家寨子</v>
          </cell>
          <cell r="G539" t="str">
            <v>李寨村</v>
          </cell>
          <cell r="H539" t="str">
            <v>新建(长13.7米*宽11.3米)砖混结构文化舞台一座并配套63.6平方化妆室一座，屋面为钢木结构；新建厕所20m²；硬化广场面积1200m²、厚12cm；新砌高1.8米砖围墙150m；通透式围栏70m；新建铁艺大门一座,</v>
          </cell>
          <cell r="I539">
            <v>2020</v>
          </cell>
          <cell r="J539">
            <v>2020</v>
          </cell>
          <cell r="K539">
            <v>15</v>
          </cell>
          <cell r="L539" t="str">
            <v>会财农发[2020]20号</v>
          </cell>
        </row>
        <row r="539">
          <cell r="Q539">
            <v>60</v>
          </cell>
          <cell r="R539">
            <v>60</v>
          </cell>
          <cell r="S539">
            <v>60</v>
          </cell>
          <cell r="T539" t="str">
            <v>实物资产</v>
          </cell>
          <cell r="U539" t="str">
            <v>集体</v>
          </cell>
          <cell r="V539" t="str">
            <v>李寨村</v>
          </cell>
        </row>
        <row r="539">
          <cell r="Z539" t="str">
            <v>在用</v>
          </cell>
        </row>
        <row r="540">
          <cell r="B540" t="str">
            <v>刘家寨子镇甜水井村综合文化服务中心工程</v>
          </cell>
          <cell r="C540" t="str">
            <v>公益性资产</v>
          </cell>
          <cell r="D540" t="str">
            <v>刘家寨子</v>
          </cell>
          <cell r="E540" t="str">
            <v>财政局</v>
          </cell>
          <cell r="F540" t="str">
            <v>刘家寨子</v>
          </cell>
          <cell r="G540" t="str">
            <v>甜水井村</v>
          </cell>
          <cell r="H540" t="str">
            <v>新建文化活动室160m²</v>
          </cell>
          <cell r="I540">
            <v>2020</v>
          </cell>
          <cell r="J540">
            <v>2020</v>
          </cell>
          <cell r="K540">
            <v>15</v>
          </cell>
          <cell r="L540" t="str">
            <v>会财农发[2020]20号</v>
          </cell>
        </row>
        <row r="540">
          <cell r="Q540">
            <v>20</v>
          </cell>
          <cell r="R540">
            <v>20</v>
          </cell>
          <cell r="S540">
            <v>20</v>
          </cell>
          <cell r="T540" t="str">
            <v>实物资产</v>
          </cell>
          <cell r="U540" t="str">
            <v>集体</v>
          </cell>
          <cell r="V540" t="str">
            <v>甜水井村</v>
          </cell>
        </row>
        <row r="540">
          <cell r="Z540" t="str">
            <v>在用</v>
          </cell>
        </row>
        <row r="541">
          <cell r="B541" t="str">
            <v>草滩镇殿坪村文化广场建设工程</v>
          </cell>
          <cell r="C541" t="str">
            <v>公益性资产</v>
          </cell>
          <cell r="D541" t="str">
            <v>草滩镇</v>
          </cell>
          <cell r="E541" t="str">
            <v>财政局</v>
          </cell>
          <cell r="F541" t="str">
            <v>草滩镇</v>
          </cell>
          <cell r="G541" t="str">
            <v>殿坪村</v>
          </cell>
          <cell r="H541" t="str">
            <v>修建长13*11m砖混结构设施文化舞台一座，屋面为钢木结构；配套48㎡化妆室一座，硬化广场1600㎡、厚12cm；新修砖围墙120m；新建大门一座；新建厕所12㎡。</v>
          </cell>
          <cell r="I541">
            <v>2020</v>
          </cell>
          <cell r="J541">
            <v>2020</v>
          </cell>
          <cell r="K541">
            <v>15</v>
          </cell>
          <cell r="L541" t="str">
            <v>会财农发[2020]20号</v>
          </cell>
        </row>
        <row r="541">
          <cell r="Q541">
            <v>60</v>
          </cell>
          <cell r="R541">
            <v>60</v>
          </cell>
          <cell r="S541">
            <v>60</v>
          </cell>
          <cell r="T541" t="str">
            <v>实物资产</v>
          </cell>
          <cell r="U541" t="str">
            <v>集体</v>
          </cell>
          <cell r="V541" t="str">
            <v>殿坪村</v>
          </cell>
        </row>
        <row r="541">
          <cell r="Z541" t="str">
            <v>在用</v>
          </cell>
        </row>
        <row r="542">
          <cell r="B542" t="str">
            <v>平头川镇任湾村文化广场建设工程</v>
          </cell>
          <cell r="C542" t="str">
            <v>公益性资产</v>
          </cell>
          <cell r="D542" t="str">
            <v>平头川镇</v>
          </cell>
          <cell r="E542" t="str">
            <v>财政局</v>
          </cell>
          <cell r="F542" t="str">
            <v>平头川镇</v>
          </cell>
          <cell r="G542" t="str">
            <v>任湾村</v>
          </cell>
          <cell r="H542" t="str">
            <v>修建长13*11m砖混结构设施文化舞台一座，屋面为钢木结构；配套48㎡化妆室一座，硬化1080㎡、厚12cm；新修围墙50m；新建厕所20㎡,新建大门1座。</v>
          </cell>
          <cell r="I542">
            <v>2020</v>
          </cell>
          <cell r="J542">
            <v>2020</v>
          </cell>
          <cell r="K542">
            <v>15</v>
          </cell>
          <cell r="L542" t="str">
            <v>会财农发[2020]20号</v>
          </cell>
        </row>
        <row r="542">
          <cell r="Q542">
            <v>60</v>
          </cell>
          <cell r="R542">
            <v>60</v>
          </cell>
          <cell r="S542">
            <v>60</v>
          </cell>
          <cell r="T542" t="str">
            <v>实物资产</v>
          </cell>
          <cell r="U542" t="str">
            <v>集体</v>
          </cell>
          <cell r="V542" t="str">
            <v>任湾村</v>
          </cell>
        </row>
        <row r="542">
          <cell r="Z542" t="str">
            <v>在用</v>
          </cell>
        </row>
        <row r="543">
          <cell r="B543" t="str">
            <v>会师镇南咀村文化广场建设工程</v>
          </cell>
          <cell r="C543" t="str">
            <v>公益性资产</v>
          </cell>
          <cell r="D543" t="str">
            <v>会师镇</v>
          </cell>
          <cell r="E543" t="str">
            <v>财政局</v>
          </cell>
          <cell r="F543" t="str">
            <v>会师镇</v>
          </cell>
          <cell r="G543" t="str">
            <v>南咀村</v>
          </cell>
          <cell r="H543" t="str">
            <v>硬化面积2000㎡,厚12cm，新建围墙350m。</v>
          </cell>
          <cell r="I543">
            <v>2020</v>
          </cell>
          <cell r="J543">
            <v>2020</v>
          </cell>
          <cell r="K543">
            <v>15</v>
          </cell>
          <cell r="L543" t="str">
            <v>会财农发[2020]20号</v>
          </cell>
        </row>
        <row r="543">
          <cell r="Q543">
            <v>30</v>
          </cell>
          <cell r="R543">
            <v>30</v>
          </cell>
          <cell r="S543">
            <v>30</v>
          </cell>
          <cell r="T543" t="str">
            <v>实物资产</v>
          </cell>
          <cell r="U543" t="str">
            <v>集体</v>
          </cell>
          <cell r="V543" t="str">
            <v>南咀村</v>
          </cell>
        </row>
        <row r="543">
          <cell r="Z543" t="str">
            <v>在用</v>
          </cell>
        </row>
        <row r="544">
          <cell r="B544" t="str">
            <v>河畔镇冯家堡村湾儿社道路硬化工程  </v>
          </cell>
          <cell r="C544" t="str">
            <v>公益性资产</v>
          </cell>
          <cell r="D544" t="str">
            <v>河畔镇</v>
          </cell>
          <cell r="E544" t="str">
            <v>财政局</v>
          </cell>
          <cell r="F544" t="str">
            <v>河畔镇</v>
          </cell>
          <cell r="G544" t="str">
            <v>冯堡村</v>
          </cell>
          <cell r="H544" t="str">
            <v>道路硬化2.6km，厚18cm，宽3.5m；硬化边沟1km。</v>
          </cell>
          <cell r="I544">
            <v>2020</v>
          </cell>
          <cell r="J544">
            <v>2020</v>
          </cell>
          <cell r="K544">
            <v>15</v>
          </cell>
          <cell r="L544" t="str">
            <v>会财农发[2020]20号</v>
          </cell>
        </row>
        <row r="544">
          <cell r="Q544">
            <v>96</v>
          </cell>
          <cell r="R544">
            <v>96</v>
          </cell>
          <cell r="S544">
            <v>96</v>
          </cell>
          <cell r="T544" t="str">
            <v>实物资产</v>
          </cell>
          <cell r="U544" t="str">
            <v>集体</v>
          </cell>
          <cell r="V544" t="str">
            <v>冯堡村</v>
          </cell>
        </row>
        <row r="544">
          <cell r="Z544" t="str">
            <v>在用</v>
          </cell>
          <cell r="AA544" t="str">
            <v>冯堡村</v>
          </cell>
          <cell r="AB544" t="str">
            <v>胡东山</v>
          </cell>
        </row>
        <row r="545">
          <cell r="B545" t="str">
            <v>河畔镇李家塬村咀头社道路硬化工程</v>
          </cell>
          <cell r="C545" t="str">
            <v>公益性资产</v>
          </cell>
          <cell r="D545" t="str">
            <v>河畔镇</v>
          </cell>
          <cell r="E545" t="str">
            <v>财政局</v>
          </cell>
          <cell r="F545" t="str">
            <v>河畔镇</v>
          </cell>
          <cell r="G545" t="str">
            <v>李塬村</v>
          </cell>
          <cell r="H545" t="str">
            <v>道路硬化2km，厚18cm，宽3.5m；硬化边沟1km。</v>
          </cell>
          <cell r="I545">
            <v>2020</v>
          </cell>
          <cell r="J545">
            <v>2020</v>
          </cell>
          <cell r="K545">
            <v>15</v>
          </cell>
          <cell r="L545" t="str">
            <v>会财农发[2020]20号</v>
          </cell>
        </row>
        <row r="545">
          <cell r="Q545">
            <v>75</v>
          </cell>
          <cell r="R545">
            <v>75</v>
          </cell>
          <cell r="S545">
            <v>75</v>
          </cell>
          <cell r="T545" t="str">
            <v>实物资产</v>
          </cell>
          <cell r="U545" t="str">
            <v>集体</v>
          </cell>
          <cell r="V545" t="str">
            <v>李塬村</v>
          </cell>
        </row>
        <row r="545">
          <cell r="Z545" t="str">
            <v>在用</v>
          </cell>
          <cell r="AA545" t="str">
            <v>李塬村</v>
          </cell>
          <cell r="AB545" t="str">
            <v>牟海清</v>
          </cell>
        </row>
        <row r="546">
          <cell r="B546" t="str">
            <v>韩家集镇袁咀村道路硬化工程</v>
          </cell>
          <cell r="C546" t="str">
            <v>公益性资产</v>
          </cell>
          <cell r="D546" t="str">
            <v>韩家集镇</v>
          </cell>
          <cell r="E546" t="str">
            <v>财政局</v>
          </cell>
          <cell r="F546" t="str">
            <v>韩家集镇</v>
          </cell>
          <cell r="G546" t="str">
            <v>袁咀村</v>
          </cell>
          <cell r="H546" t="str">
            <v>道路硬化2.6km，厚18cm，宽3.5m；硬化边沟1km。</v>
          </cell>
          <cell r="I546">
            <v>2020</v>
          </cell>
          <cell r="J546">
            <v>2020</v>
          </cell>
          <cell r="K546">
            <v>15</v>
          </cell>
          <cell r="L546" t="str">
            <v>会财农发[2020]20号</v>
          </cell>
        </row>
        <row r="546">
          <cell r="Q546">
            <v>96</v>
          </cell>
          <cell r="R546">
            <v>96</v>
          </cell>
          <cell r="S546">
            <v>96</v>
          </cell>
          <cell r="T546" t="str">
            <v>实物资产</v>
          </cell>
          <cell r="U546" t="str">
            <v>集体</v>
          </cell>
          <cell r="V546" t="str">
            <v>袁咀村</v>
          </cell>
        </row>
        <row r="546">
          <cell r="Z546" t="str">
            <v>在用</v>
          </cell>
          <cell r="AA546" t="str">
            <v>袁家咀村委会</v>
          </cell>
          <cell r="AB546" t="str">
            <v>李宗仁</v>
          </cell>
        </row>
        <row r="547">
          <cell r="B547" t="str">
            <v>大沟镇王集村道路硬化工程</v>
          </cell>
          <cell r="C547" t="str">
            <v>公益性资产</v>
          </cell>
          <cell r="D547" t="str">
            <v>大沟镇</v>
          </cell>
          <cell r="E547" t="str">
            <v>财政局</v>
          </cell>
          <cell r="F547" t="str">
            <v>大沟镇</v>
          </cell>
          <cell r="G547" t="str">
            <v>王集村</v>
          </cell>
          <cell r="H547" t="str">
            <v>道路硬化2km，厚18cm，宽3.5m；硬化边沟2km。</v>
          </cell>
          <cell r="I547">
            <v>2020</v>
          </cell>
          <cell r="J547">
            <v>2020</v>
          </cell>
          <cell r="K547">
            <v>15</v>
          </cell>
          <cell r="L547" t="str">
            <v>会财农发[2020]20号</v>
          </cell>
        </row>
        <row r="547">
          <cell r="Q547">
            <v>80</v>
          </cell>
          <cell r="R547">
            <v>80</v>
          </cell>
          <cell r="S547">
            <v>80</v>
          </cell>
          <cell r="T547" t="str">
            <v>实物资产</v>
          </cell>
          <cell r="U547" t="str">
            <v>集体</v>
          </cell>
          <cell r="V547" t="str">
            <v>王集村</v>
          </cell>
        </row>
        <row r="547">
          <cell r="Z547" t="str">
            <v>在用</v>
          </cell>
        </row>
        <row r="548">
          <cell r="B548" t="str">
            <v>头寨子镇八岔村道路硬化工程</v>
          </cell>
          <cell r="C548" t="str">
            <v>公益性资产</v>
          </cell>
          <cell r="D548" t="str">
            <v>头寨子镇</v>
          </cell>
          <cell r="E548" t="str">
            <v>财政局</v>
          </cell>
          <cell r="F548" t="str">
            <v>头寨子镇</v>
          </cell>
          <cell r="G548" t="str">
            <v>八岔村</v>
          </cell>
          <cell r="H548" t="str">
            <v>道路硬化2.75km，厚18cm，宽3.5m</v>
          </cell>
          <cell r="I548">
            <v>2020</v>
          </cell>
          <cell r="J548">
            <v>2020</v>
          </cell>
          <cell r="K548">
            <v>15</v>
          </cell>
          <cell r="L548" t="str">
            <v>会财农发[2020]20号</v>
          </cell>
        </row>
        <row r="548">
          <cell r="Q548">
            <v>96</v>
          </cell>
          <cell r="R548">
            <v>96</v>
          </cell>
          <cell r="S548">
            <v>96</v>
          </cell>
          <cell r="T548" t="str">
            <v>实物资产</v>
          </cell>
          <cell r="U548" t="str">
            <v>集体</v>
          </cell>
          <cell r="V548" t="str">
            <v>八岔村</v>
          </cell>
        </row>
        <row r="548">
          <cell r="Z548" t="str">
            <v>在用</v>
          </cell>
          <cell r="AA548" t="str">
            <v>八家岔村</v>
          </cell>
          <cell r="AB548" t="str">
            <v>马成彦</v>
          </cell>
        </row>
        <row r="549">
          <cell r="B549" t="str">
            <v>丁家沟镇沈屲村道路硬化工程</v>
          </cell>
          <cell r="C549" t="str">
            <v>公益性资产</v>
          </cell>
          <cell r="D549" t="str">
            <v>丁家沟镇</v>
          </cell>
          <cell r="E549" t="str">
            <v>财政局</v>
          </cell>
          <cell r="F549" t="str">
            <v>丁家沟镇</v>
          </cell>
          <cell r="G549" t="str">
            <v>沈屲村</v>
          </cell>
          <cell r="H549" t="str">
            <v>道路硬化1.8km，厚18cm，宽3.5m；硬化边沟0.6km。</v>
          </cell>
          <cell r="I549">
            <v>2020</v>
          </cell>
          <cell r="J549">
            <v>2020</v>
          </cell>
          <cell r="K549">
            <v>15</v>
          </cell>
          <cell r="L549" t="str">
            <v>会财农发[2020]20号</v>
          </cell>
        </row>
        <row r="549">
          <cell r="Q549">
            <v>66</v>
          </cell>
          <cell r="R549">
            <v>66</v>
          </cell>
          <cell r="S549">
            <v>66</v>
          </cell>
          <cell r="T549" t="str">
            <v>实物资产</v>
          </cell>
          <cell r="U549" t="str">
            <v>集体</v>
          </cell>
          <cell r="V549" t="str">
            <v>沈屲村</v>
          </cell>
        </row>
        <row r="549">
          <cell r="Z549" t="str">
            <v>在用</v>
          </cell>
          <cell r="AA549" t="str">
            <v>沈家屲村委会</v>
          </cell>
          <cell r="AB549" t="str">
            <v>朱国栋</v>
          </cell>
        </row>
        <row r="550">
          <cell r="B550" t="str">
            <v>八里湾乡街道排水工程</v>
          </cell>
          <cell r="C550" t="str">
            <v>公益性资产</v>
          </cell>
          <cell r="D550" t="str">
            <v>八里湾乡</v>
          </cell>
          <cell r="E550" t="str">
            <v>财政局</v>
          </cell>
          <cell r="F550" t="str">
            <v>八里湾乡</v>
          </cell>
          <cell r="G550" t="str">
            <v>八里村</v>
          </cell>
          <cell r="H550" t="str">
            <v>开挖、清运破损硬化路面980㎡；
开挖湿土、淤泥，深度5m，清运土方4900m³；更换铺设直径1m水泥排水管道160m；素土回填夯实2940m³；灰土回填夯实1960m³。</v>
          </cell>
          <cell r="I550">
            <v>2020</v>
          </cell>
          <cell r="J550">
            <v>2020</v>
          </cell>
          <cell r="K550">
            <v>15</v>
          </cell>
          <cell r="L550" t="str">
            <v>会财农发[2020]20号</v>
          </cell>
        </row>
        <row r="550">
          <cell r="Q550">
            <v>60</v>
          </cell>
          <cell r="R550">
            <v>60</v>
          </cell>
          <cell r="S550">
            <v>60</v>
          </cell>
          <cell r="T550" t="str">
            <v>实物资产</v>
          </cell>
          <cell r="U550" t="str">
            <v>集体</v>
          </cell>
          <cell r="V550" t="str">
            <v>八里村</v>
          </cell>
        </row>
        <row r="550">
          <cell r="Z550" t="str">
            <v>在用</v>
          </cell>
          <cell r="AA550" t="str">
            <v>八里湾村委会</v>
          </cell>
          <cell r="AB550" t="str">
            <v>李丽霞</v>
          </cell>
        </row>
        <row r="551">
          <cell r="B551" t="str">
            <v>头家寨子镇街道排水工程</v>
          </cell>
          <cell r="C551" t="str">
            <v>公益性资产</v>
          </cell>
          <cell r="D551" t="str">
            <v>头家寨子</v>
          </cell>
          <cell r="E551" t="str">
            <v>财政局</v>
          </cell>
          <cell r="F551" t="str">
            <v>头家寨子</v>
          </cell>
          <cell r="G551" t="str">
            <v>头寨村</v>
          </cell>
          <cell r="H551" t="str">
            <v>共铺设直径为300mm的钢丝波纹下水管道800m，直径为500mm的钢丝波纹管道100m，PE50自来水管道1000m，PE20自来水管道4000m，建成混凝土结构自来水井及观察井共13个，恢复硬化路面面积1140㎡，挖沟及回填土方6000m³，新建10m³混凝土结构化粪池一座。</v>
          </cell>
          <cell r="I551">
            <v>2020</v>
          </cell>
          <cell r="J551">
            <v>2020</v>
          </cell>
          <cell r="K551">
            <v>15</v>
          </cell>
          <cell r="L551" t="str">
            <v>会财农发[2020]20号</v>
          </cell>
        </row>
        <row r="551">
          <cell r="Q551">
            <v>50</v>
          </cell>
          <cell r="R551">
            <v>50</v>
          </cell>
          <cell r="S551">
            <v>50</v>
          </cell>
          <cell r="T551" t="str">
            <v>实物资产</v>
          </cell>
          <cell r="U551" t="str">
            <v>集体</v>
          </cell>
          <cell r="V551" t="str">
            <v>头寨村</v>
          </cell>
        </row>
        <row r="551">
          <cell r="Z551" t="str">
            <v>在用</v>
          </cell>
          <cell r="AA551" t="e">
            <v>#N/A</v>
          </cell>
          <cell r="AB551" t="e">
            <v>#N/A</v>
          </cell>
        </row>
        <row r="552">
          <cell r="B552" t="str">
            <v>新塬镇东塬村中岔路口至上岘组道路硬化工程</v>
          </cell>
          <cell r="C552" t="str">
            <v>公益性资产</v>
          </cell>
          <cell r="D552" t="str">
            <v>新塬镇</v>
          </cell>
          <cell r="E552" t="str">
            <v>财政局</v>
          </cell>
          <cell r="F552" t="str">
            <v>新塬镇</v>
          </cell>
          <cell r="G552" t="str">
            <v>东塬村</v>
          </cell>
          <cell r="H552" t="str">
            <v>硬化道路长2公里，宽3.5米，厚18厘米;</v>
          </cell>
          <cell r="I552">
            <v>2020</v>
          </cell>
          <cell r="J552">
            <v>2020</v>
          </cell>
          <cell r="K552">
            <v>15</v>
          </cell>
          <cell r="L552" t="str">
            <v>会财农发[2020]20号</v>
          </cell>
        </row>
        <row r="552">
          <cell r="Q552">
            <v>70</v>
          </cell>
          <cell r="R552">
            <v>70</v>
          </cell>
          <cell r="S552">
            <v>70</v>
          </cell>
          <cell r="T552" t="str">
            <v>实物资产</v>
          </cell>
          <cell r="U552" t="str">
            <v>集体</v>
          </cell>
          <cell r="V552" t="str">
            <v>东塬村</v>
          </cell>
        </row>
        <row r="552">
          <cell r="Z552" t="str">
            <v>在用</v>
          </cell>
        </row>
        <row r="553">
          <cell r="B553" t="str">
            <v>翟家所镇陈家崖湾村高张水库排水渠水毁维修工程
</v>
          </cell>
          <cell r="C553" t="str">
            <v>公益性资产</v>
          </cell>
          <cell r="D553" t="str">
            <v>翟家所镇</v>
          </cell>
          <cell r="E553" t="str">
            <v>财政局</v>
          </cell>
          <cell r="F553" t="str">
            <v>翟家所镇</v>
          </cell>
          <cell r="G553" t="str">
            <v>陈湾村</v>
          </cell>
          <cell r="H553" t="str">
            <v>维修排水渠水毁塌陷约480立方米，修建梯形排水渠10米</v>
          </cell>
          <cell r="I553">
            <v>2020</v>
          </cell>
          <cell r="J553">
            <v>2020</v>
          </cell>
          <cell r="K553">
            <v>15</v>
          </cell>
          <cell r="L553" t="str">
            <v>会财农发[2020]20号</v>
          </cell>
        </row>
        <row r="553">
          <cell r="Q553">
            <v>2</v>
          </cell>
          <cell r="R553">
            <v>2</v>
          </cell>
          <cell r="S553">
            <v>2</v>
          </cell>
          <cell r="T553" t="str">
            <v>实物资产</v>
          </cell>
          <cell r="U553" t="str">
            <v>集体</v>
          </cell>
          <cell r="V553" t="str">
            <v>陈湾村</v>
          </cell>
        </row>
        <row r="553">
          <cell r="Z553" t="str">
            <v>在用</v>
          </cell>
          <cell r="AA553" t="str">
            <v>陈家崖湾村委会</v>
          </cell>
          <cell r="AB553" t="str">
            <v>梁永平</v>
          </cell>
        </row>
        <row r="554">
          <cell r="B554" t="str">
            <v>新庄镇杨岔村村组硬化道路</v>
          </cell>
          <cell r="C554" t="str">
            <v>公益性资产</v>
          </cell>
          <cell r="D554" t="str">
            <v>新庄镇</v>
          </cell>
          <cell r="E554" t="str">
            <v>财政局</v>
          </cell>
          <cell r="F554" t="str">
            <v>新庄镇</v>
          </cell>
          <cell r="G554" t="str">
            <v>杨岔村</v>
          </cell>
          <cell r="H554" t="str">
            <v>新庄镇杨岔村先麻至杨岔村组道路硬化</v>
          </cell>
          <cell r="I554">
            <v>2013</v>
          </cell>
          <cell r="J554">
            <v>2013</v>
          </cell>
          <cell r="K554">
            <v>15</v>
          </cell>
        </row>
        <row r="554">
          <cell r="M554">
            <v>20</v>
          </cell>
        </row>
        <row r="554">
          <cell r="R554">
            <v>20</v>
          </cell>
          <cell r="S554">
            <v>20</v>
          </cell>
          <cell r="T554" t="str">
            <v>实物资产</v>
          </cell>
          <cell r="U554" t="str">
            <v>集体</v>
          </cell>
          <cell r="V554" t="str">
            <v>塬边村</v>
          </cell>
        </row>
        <row r="554">
          <cell r="Z554" t="str">
            <v>在用</v>
          </cell>
          <cell r="AA554" t="str">
            <v>杨岔村</v>
          </cell>
          <cell r="AB554" t="str">
            <v>马学鑫</v>
          </cell>
        </row>
        <row r="555">
          <cell r="B555" t="str">
            <v>汉家岔乡细岔村村组砂化道路</v>
          </cell>
          <cell r="C555" t="str">
            <v>公益性资产</v>
          </cell>
          <cell r="D555" t="str">
            <v>汉家岔镇</v>
          </cell>
          <cell r="E555" t="str">
            <v>财政局</v>
          </cell>
          <cell r="F555" t="str">
            <v>汉家岔乡</v>
          </cell>
          <cell r="G555" t="str">
            <v>细岔村</v>
          </cell>
          <cell r="H555" t="str">
            <v>汉家岔乡细岔村面岔社至村址道路砂化</v>
          </cell>
          <cell r="I555">
            <v>2013</v>
          </cell>
          <cell r="J555">
            <v>2013</v>
          </cell>
          <cell r="K555">
            <v>15</v>
          </cell>
        </row>
        <row r="555">
          <cell r="M555">
            <v>18</v>
          </cell>
        </row>
        <row r="555">
          <cell r="R555">
            <v>18</v>
          </cell>
          <cell r="S555">
            <v>18</v>
          </cell>
          <cell r="T555" t="str">
            <v>实物资产</v>
          </cell>
          <cell r="U555" t="str">
            <v>集体</v>
          </cell>
          <cell r="V555" t="str">
            <v>细岔村</v>
          </cell>
        </row>
        <row r="555">
          <cell r="Z555" t="str">
            <v>在用</v>
          </cell>
          <cell r="AA555" t="str">
            <v>细岔村委会</v>
          </cell>
          <cell r="AB555" t="str">
            <v>张彦龙</v>
          </cell>
        </row>
        <row r="556">
          <cell r="B556" t="str">
            <v>韩集乡东西坡村甘八路至唐坊组道路砂化</v>
          </cell>
          <cell r="C556" t="str">
            <v>公益性资产</v>
          </cell>
          <cell r="D556" t="str">
            <v>韩家集镇</v>
          </cell>
          <cell r="E556" t="str">
            <v>财政局</v>
          </cell>
          <cell r="F556" t="str">
            <v>韩集乡</v>
          </cell>
          <cell r="G556" t="str">
            <v>东西坡村</v>
          </cell>
          <cell r="H556" t="str">
            <v>韩集乡东西坡村甘八路至唐坊组道路砂化</v>
          </cell>
          <cell r="I556">
            <v>2014</v>
          </cell>
          <cell r="J556">
            <v>2014</v>
          </cell>
          <cell r="K556">
            <v>15</v>
          </cell>
        </row>
        <row r="556">
          <cell r="M556">
            <v>25</v>
          </cell>
        </row>
        <row r="556">
          <cell r="R556">
            <v>25</v>
          </cell>
          <cell r="S556">
            <v>25</v>
          </cell>
          <cell r="T556" t="str">
            <v>实物资产</v>
          </cell>
          <cell r="U556" t="str">
            <v>集体</v>
          </cell>
          <cell r="V556" t="str">
            <v>东西坡村</v>
          </cell>
        </row>
        <row r="556">
          <cell r="Z556" t="str">
            <v>在用</v>
          </cell>
          <cell r="AA556" t="str">
            <v>东西坡村委会</v>
          </cell>
          <cell r="AB556" t="str">
            <v>杨清峰</v>
          </cell>
        </row>
        <row r="557">
          <cell r="B557" t="str">
            <v>党岘乡党岘中学至新民村址道路砂化</v>
          </cell>
          <cell r="C557" t="str">
            <v>公益性资产</v>
          </cell>
          <cell r="D557" t="str">
            <v>党岘乡</v>
          </cell>
          <cell r="E557" t="str">
            <v>财政局</v>
          </cell>
          <cell r="F557" t="str">
            <v>党岘乡</v>
          </cell>
          <cell r="G557" t="str">
            <v>党岘村</v>
          </cell>
          <cell r="H557" t="str">
            <v>党岘乡党岘中学至新民村址道路砂化</v>
          </cell>
          <cell r="I557">
            <v>2014</v>
          </cell>
          <cell r="J557">
            <v>2014</v>
          </cell>
          <cell r="K557">
            <v>15</v>
          </cell>
        </row>
        <row r="557">
          <cell r="M557">
            <v>20</v>
          </cell>
        </row>
        <row r="557">
          <cell r="R557">
            <v>20</v>
          </cell>
          <cell r="S557">
            <v>20</v>
          </cell>
          <cell r="T557" t="str">
            <v>实物资产</v>
          </cell>
          <cell r="U557" t="str">
            <v>集体</v>
          </cell>
          <cell r="V557" t="str">
            <v>党岘村</v>
          </cell>
        </row>
        <row r="557">
          <cell r="Z557" t="str">
            <v>在用</v>
          </cell>
        </row>
        <row r="558">
          <cell r="B558" t="str">
            <v>老君乡沙寨村井儿岘至令湾村组道路砂化</v>
          </cell>
          <cell r="C558" t="str">
            <v>公益性资产</v>
          </cell>
          <cell r="D558" t="str">
            <v>老君乡</v>
          </cell>
          <cell r="E558" t="str">
            <v>财政局</v>
          </cell>
          <cell r="F558" t="str">
            <v>老君乡</v>
          </cell>
          <cell r="G558" t="str">
            <v>沙寨村</v>
          </cell>
          <cell r="H558" t="str">
            <v>老君乡沙寨村井儿岘至令湾村组道路砂化</v>
          </cell>
          <cell r="I558">
            <v>2014</v>
          </cell>
          <cell r="J558">
            <v>2014</v>
          </cell>
          <cell r="K558">
            <v>15</v>
          </cell>
        </row>
        <row r="558">
          <cell r="M558">
            <v>22</v>
          </cell>
        </row>
        <row r="558">
          <cell r="R558">
            <v>22</v>
          </cell>
          <cell r="S558">
            <v>22</v>
          </cell>
          <cell r="T558" t="str">
            <v>实物资产</v>
          </cell>
          <cell r="U558" t="str">
            <v>集体</v>
          </cell>
          <cell r="V558" t="str">
            <v>沙寨村</v>
          </cell>
        </row>
        <row r="558">
          <cell r="Z558" t="str">
            <v>在用</v>
          </cell>
          <cell r="AA558" t="str">
            <v>沙寨村</v>
          </cell>
          <cell r="AB558" t="str">
            <v>令彦祥</v>
          </cell>
        </row>
        <row r="559">
          <cell r="B559" t="str">
            <v>刘寨乡二塬村大塬至任岔村组道路砂化</v>
          </cell>
          <cell r="C559" t="str">
            <v>公益性资产</v>
          </cell>
          <cell r="D559" t="str">
            <v>刘家寨子镇</v>
          </cell>
          <cell r="E559" t="str">
            <v>财政局</v>
          </cell>
          <cell r="F559" t="str">
            <v>刘寨乡</v>
          </cell>
          <cell r="G559" t="str">
            <v>二塬村</v>
          </cell>
          <cell r="H559" t="str">
            <v>刘寨乡二塬村大塬至任岔村组道路砂化</v>
          </cell>
          <cell r="I559">
            <v>2014</v>
          </cell>
          <cell r="J559">
            <v>2014</v>
          </cell>
          <cell r="K559">
            <v>15</v>
          </cell>
        </row>
        <row r="559">
          <cell r="M559">
            <v>15</v>
          </cell>
        </row>
        <row r="559">
          <cell r="R559">
            <v>15</v>
          </cell>
          <cell r="S559">
            <v>15</v>
          </cell>
          <cell r="T559" t="str">
            <v>实物资产</v>
          </cell>
          <cell r="U559" t="str">
            <v>集体</v>
          </cell>
          <cell r="V559" t="str">
            <v>二塬村</v>
          </cell>
        </row>
        <row r="559">
          <cell r="Z559" t="str">
            <v>在用</v>
          </cell>
        </row>
        <row r="560">
          <cell r="B560" t="str">
            <v>丁沟乡线川村线川至阳屲村组道路砂化</v>
          </cell>
          <cell r="C560" t="str">
            <v>公益性资产</v>
          </cell>
          <cell r="D560" t="str">
            <v>丁沟乡</v>
          </cell>
          <cell r="E560" t="str">
            <v>财政局</v>
          </cell>
          <cell r="F560" t="str">
            <v>丁沟乡</v>
          </cell>
          <cell r="G560" t="str">
            <v>线川村</v>
          </cell>
          <cell r="H560" t="str">
            <v>丁沟乡线川村线川至阳屲村组道路砂化</v>
          </cell>
          <cell r="I560">
            <v>2014</v>
          </cell>
          <cell r="J560">
            <v>2014</v>
          </cell>
          <cell r="K560">
            <v>15</v>
          </cell>
        </row>
        <row r="560">
          <cell r="M560">
            <v>20</v>
          </cell>
        </row>
        <row r="560">
          <cell r="R560">
            <v>20</v>
          </cell>
          <cell r="S560">
            <v>20</v>
          </cell>
          <cell r="T560" t="str">
            <v>实物资产</v>
          </cell>
          <cell r="U560" t="str">
            <v>集体</v>
          </cell>
          <cell r="V560" t="str">
            <v>线川村</v>
          </cell>
        </row>
        <row r="560">
          <cell r="Z560" t="str">
            <v>在用</v>
          </cell>
          <cell r="AA560" t="str">
            <v>线家川村委会</v>
          </cell>
          <cell r="AB560" t="str">
            <v>刘晓庆</v>
          </cell>
        </row>
        <row r="561">
          <cell r="B561" t="str">
            <v>甘沟镇五十铺村至柴门乡灌溉干渠改造</v>
          </cell>
          <cell r="C561" t="str">
            <v>公益性资产</v>
          </cell>
          <cell r="D561" t="str">
            <v>甘沟镇</v>
          </cell>
          <cell r="E561" t="str">
            <v>财政局</v>
          </cell>
          <cell r="F561" t="str">
            <v>甘沟镇</v>
          </cell>
          <cell r="G561" t="str">
            <v>五十铺村</v>
          </cell>
          <cell r="H561" t="str">
            <v>甘沟镇五十铺村至柴门乡灌溉干渠改造</v>
          </cell>
          <cell r="I561">
            <v>2014</v>
          </cell>
          <cell r="J561">
            <v>2014</v>
          </cell>
          <cell r="K561">
            <v>15</v>
          </cell>
        </row>
        <row r="561">
          <cell r="M561">
            <v>15</v>
          </cell>
        </row>
        <row r="561">
          <cell r="R561">
            <v>15</v>
          </cell>
          <cell r="S561">
            <v>15</v>
          </cell>
          <cell r="T561" t="str">
            <v>实物资产</v>
          </cell>
          <cell r="U561" t="str">
            <v>集体</v>
          </cell>
          <cell r="V561" t="str">
            <v>五十铺村</v>
          </cell>
        </row>
        <row r="561">
          <cell r="Z561" t="str">
            <v>在用</v>
          </cell>
          <cell r="AA561" t="str">
            <v>五十铺村委会</v>
          </cell>
          <cell r="AB561">
            <v>0</v>
          </cell>
        </row>
        <row r="562">
          <cell r="B562" t="str">
            <v>汉岔乡荆平村王川至元窝村组道路砂化</v>
          </cell>
          <cell r="C562" t="str">
            <v>公益性资产</v>
          </cell>
          <cell r="D562" t="str">
            <v>汉家岔镇</v>
          </cell>
          <cell r="E562" t="str">
            <v>财政局</v>
          </cell>
          <cell r="F562" t="str">
            <v>汉家岔镇</v>
          </cell>
          <cell r="G562" t="str">
            <v>牛河村</v>
          </cell>
          <cell r="H562" t="str">
            <v>汉岔乡荆平村王川至元窝村组道路砂化</v>
          </cell>
          <cell r="I562">
            <v>2014</v>
          </cell>
          <cell r="J562">
            <v>2014</v>
          </cell>
          <cell r="K562">
            <v>15</v>
          </cell>
        </row>
        <row r="562">
          <cell r="M562">
            <v>10</v>
          </cell>
        </row>
        <row r="562">
          <cell r="R562">
            <v>10</v>
          </cell>
          <cell r="S562">
            <v>10</v>
          </cell>
          <cell r="T562" t="str">
            <v>实物资产</v>
          </cell>
          <cell r="U562" t="str">
            <v>集体</v>
          </cell>
          <cell r="V562" t="str">
            <v>实物资产</v>
          </cell>
        </row>
        <row r="562">
          <cell r="Z562" t="str">
            <v>在用</v>
          </cell>
          <cell r="AA562" t="str">
            <v>荆坪村委会</v>
          </cell>
          <cell r="AB562" t="str">
            <v>荆占田</v>
          </cell>
        </row>
        <row r="563">
          <cell r="B563" t="str">
            <v>八里湾乡芦坪村新建高垫土涵</v>
          </cell>
          <cell r="C563" t="str">
            <v>公益性资产</v>
          </cell>
          <cell r="D563" t="str">
            <v>汉家岔镇</v>
          </cell>
          <cell r="E563" t="str">
            <v>财政局</v>
          </cell>
          <cell r="F563" t="str">
            <v>汉家岔镇</v>
          </cell>
          <cell r="G563" t="str">
            <v>花岔村</v>
          </cell>
          <cell r="H563" t="str">
            <v>新建汉家岔镇花岔村村级综合服务中心1处，投资25万元</v>
          </cell>
          <cell r="I563">
            <v>2017</v>
          </cell>
          <cell r="J563">
            <v>2017</v>
          </cell>
          <cell r="K563">
            <v>15</v>
          </cell>
          <cell r="L563" t="str">
            <v>会脱贫领发〔2017〕17号</v>
          </cell>
          <cell r="M563">
            <v>25</v>
          </cell>
        </row>
        <row r="563">
          <cell r="R563">
            <v>25</v>
          </cell>
          <cell r="S563">
            <v>25</v>
          </cell>
          <cell r="T563" t="str">
            <v>实物资产</v>
          </cell>
          <cell r="U563" t="str">
            <v>集体</v>
          </cell>
          <cell r="V563" t="str">
            <v>花岔村</v>
          </cell>
        </row>
        <row r="563">
          <cell r="Z563" t="e">
            <v>#N/A</v>
          </cell>
          <cell r="AA563" t="e">
            <v>#N/A</v>
          </cell>
          <cell r="AB563" t="e">
            <v>#N/A</v>
          </cell>
        </row>
        <row r="564">
          <cell r="B564" t="str">
            <v>新添堡乡回河村村组道路硬化</v>
          </cell>
          <cell r="C564" t="str">
            <v>公益性资产</v>
          </cell>
          <cell r="D564" t="str">
            <v>汉家岔镇</v>
          </cell>
          <cell r="E564" t="str">
            <v>财政局</v>
          </cell>
          <cell r="F564" t="str">
            <v>汉家岔镇</v>
          </cell>
          <cell r="G564" t="str">
            <v>双庙村</v>
          </cell>
          <cell r="H564" t="str">
            <v>改扩建新汉岔镇双庙村村级综合服务中心1处</v>
          </cell>
          <cell r="I564">
            <v>2017</v>
          </cell>
          <cell r="J564">
            <v>2017</v>
          </cell>
          <cell r="K564">
            <v>15</v>
          </cell>
          <cell r="L564" t="str">
            <v>会脱贫领发〔2017〕17号</v>
          </cell>
          <cell r="M564">
            <v>15</v>
          </cell>
        </row>
        <row r="564">
          <cell r="R564">
            <v>15</v>
          </cell>
          <cell r="S564">
            <v>15</v>
          </cell>
          <cell r="T564" t="str">
            <v>实物资产</v>
          </cell>
          <cell r="U564" t="str">
            <v>集体</v>
          </cell>
          <cell r="V564" t="str">
            <v>双庙村</v>
          </cell>
        </row>
        <row r="564">
          <cell r="Z564" t="e">
            <v>#N/A</v>
          </cell>
          <cell r="AA564" t="e">
            <v>#N/A</v>
          </cell>
          <cell r="AB564" t="e">
            <v>#N/A</v>
          </cell>
        </row>
        <row r="565">
          <cell r="B565" t="str">
            <v>党家岘乡庙儿村翻水桥建设</v>
          </cell>
          <cell r="C565" t="str">
            <v>公益性资产</v>
          </cell>
          <cell r="D565" t="str">
            <v>新添堡乡</v>
          </cell>
          <cell r="E565" t="str">
            <v>财政局</v>
          </cell>
          <cell r="F565" t="str">
            <v>新添堡乡</v>
          </cell>
          <cell r="G565" t="str">
            <v>炭山村</v>
          </cell>
          <cell r="H565" t="str">
            <v>改扩建新添堡乡炭山村村级综合服务中心1处</v>
          </cell>
          <cell r="I565">
            <v>2017</v>
          </cell>
          <cell r="J565">
            <v>2017</v>
          </cell>
          <cell r="K565">
            <v>15</v>
          </cell>
          <cell r="L565" t="str">
            <v>会脱贫领发〔2017〕17号</v>
          </cell>
          <cell r="M565">
            <v>15</v>
          </cell>
        </row>
        <row r="565">
          <cell r="R565">
            <v>15</v>
          </cell>
          <cell r="S565">
            <v>15</v>
          </cell>
          <cell r="T565" t="str">
            <v>实物资产</v>
          </cell>
          <cell r="U565" t="str">
            <v>集体</v>
          </cell>
          <cell r="V565" t="str">
            <v>炭山村</v>
          </cell>
        </row>
        <row r="565">
          <cell r="Z565" t="str">
            <v>在用</v>
          </cell>
          <cell r="AA565" t="e">
            <v>#REF!</v>
          </cell>
        </row>
        <row r="566">
          <cell r="B566" t="str">
            <v>党家岘乡吕堡村翻水桥建设</v>
          </cell>
          <cell r="C566" t="str">
            <v>公益性资产</v>
          </cell>
          <cell r="D566" t="str">
            <v>新添堡乡</v>
          </cell>
          <cell r="E566" t="str">
            <v>财政局</v>
          </cell>
          <cell r="F566" t="str">
            <v>新添堡乡</v>
          </cell>
          <cell r="G566" t="str">
            <v>回河村</v>
          </cell>
          <cell r="H566" t="str">
            <v>改扩建新添堡乡回河村村级综合服务中心1处</v>
          </cell>
          <cell r="I566">
            <v>2017</v>
          </cell>
          <cell r="J566">
            <v>2017</v>
          </cell>
          <cell r="K566">
            <v>15</v>
          </cell>
          <cell r="L566" t="str">
            <v>会脱贫领发〔2017〕17号</v>
          </cell>
          <cell r="M566">
            <v>15</v>
          </cell>
        </row>
        <row r="566">
          <cell r="R566">
            <v>15</v>
          </cell>
          <cell r="S566">
            <v>15</v>
          </cell>
          <cell r="T566" t="str">
            <v>实物资产</v>
          </cell>
          <cell r="U566" t="str">
            <v>集体</v>
          </cell>
          <cell r="V566" t="str">
            <v>回河村</v>
          </cell>
        </row>
        <row r="566">
          <cell r="Z566" t="str">
            <v>在用</v>
          </cell>
          <cell r="AA566" t="e">
            <v>#REF!</v>
          </cell>
        </row>
        <row r="567">
          <cell r="B567" t="str">
            <v>新塬镇老庄村高垫涵建设</v>
          </cell>
          <cell r="C567" t="str">
            <v>公益性资产</v>
          </cell>
          <cell r="D567" t="str">
            <v>新庄镇</v>
          </cell>
          <cell r="E567" t="str">
            <v>财政局</v>
          </cell>
          <cell r="F567" t="str">
            <v>新庄镇</v>
          </cell>
          <cell r="G567" t="str">
            <v>杨坪村</v>
          </cell>
          <cell r="H567" t="str">
            <v>改扩建新新庄镇杨岔村村级综合服务中心1处</v>
          </cell>
          <cell r="I567">
            <v>2017</v>
          </cell>
          <cell r="J567">
            <v>2017</v>
          </cell>
          <cell r="K567">
            <v>15</v>
          </cell>
          <cell r="L567" t="str">
            <v>会脱贫领发〔2017〕17号</v>
          </cell>
          <cell r="M567">
            <v>15</v>
          </cell>
        </row>
        <row r="567">
          <cell r="R567">
            <v>15</v>
          </cell>
          <cell r="S567">
            <v>15</v>
          </cell>
          <cell r="T567" t="str">
            <v>实物资产</v>
          </cell>
          <cell r="U567" t="str">
            <v>集体</v>
          </cell>
          <cell r="V567" t="str">
            <v>杨坪村</v>
          </cell>
        </row>
        <row r="567">
          <cell r="Z567" t="str">
            <v>在用</v>
          </cell>
          <cell r="AA567" t="e">
            <v>#N/A</v>
          </cell>
          <cell r="AB567" t="e">
            <v>#N/A</v>
          </cell>
        </row>
        <row r="568">
          <cell r="B568" t="str">
            <v>改扩建新新庄镇中吊村村级综合服务中心1处</v>
          </cell>
          <cell r="C568" t="str">
            <v>公益性资产</v>
          </cell>
          <cell r="D568" t="str">
            <v>新庄镇</v>
          </cell>
          <cell r="E568" t="str">
            <v>财政局</v>
          </cell>
          <cell r="F568" t="str">
            <v>新庄镇</v>
          </cell>
          <cell r="G568" t="str">
            <v>中吊村</v>
          </cell>
          <cell r="H568" t="str">
            <v>改扩建新新庄镇中吊村村级综合服务中心1处</v>
          </cell>
          <cell r="I568">
            <v>2017</v>
          </cell>
          <cell r="J568">
            <v>2017</v>
          </cell>
          <cell r="K568">
            <v>15</v>
          </cell>
          <cell r="L568" t="str">
            <v>会脱贫领发〔2017〕17号</v>
          </cell>
          <cell r="M568">
            <v>15</v>
          </cell>
        </row>
        <row r="568">
          <cell r="R568">
            <v>15</v>
          </cell>
          <cell r="S568">
            <v>15</v>
          </cell>
          <cell r="T568" t="str">
            <v>实物资产</v>
          </cell>
          <cell r="U568" t="str">
            <v>集体</v>
          </cell>
          <cell r="V568" t="str">
            <v>中吊村</v>
          </cell>
        </row>
        <row r="568">
          <cell r="Z568" t="str">
            <v>在用</v>
          </cell>
          <cell r="AA568" t="str">
            <v>中吊村</v>
          </cell>
          <cell r="AB568" t="str">
            <v>武振伟</v>
          </cell>
        </row>
        <row r="569">
          <cell r="B569" t="str">
            <v>改扩建新新塬镇老庄村村级综合服务中心1处</v>
          </cell>
          <cell r="C569" t="str">
            <v>公益性资产</v>
          </cell>
          <cell r="D569" t="str">
            <v>新塬镇</v>
          </cell>
          <cell r="E569" t="str">
            <v>财政局</v>
          </cell>
          <cell r="F569" t="str">
            <v>新塬镇</v>
          </cell>
          <cell r="G569" t="str">
            <v>老庄村</v>
          </cell>
          <cell r="H569" t="str">
            <v>改扩建新新塬镇老庄村村级综合服务中心1处</v>
          </cell>
          <cell r="I569">
            <v>2017</v>
          </cell>
          <cell r="J569">
            <v>2017</v>
          </cell>
          <cell r="K569">
            <v>15</v>
          </cell>
          <cell r="L569" t="str">
            <v>会脱贫领发〔2017〕17号</v>
          </cell>
          <cell r="M569">
            <v>15</v>
          </cell>
        </row>
        <row r="569">
          <cell r="R569">
            <v>15</v>
          </cell>
          <cell r="S569">
            <v>15</v>
          </cell>
          <cell r="T569" t="str">
            <v>实物资产</v>
          </cell>
          <cell r="U569" t="str">
            <v>集体</v>
          </cell>
          <cell r="V569" t="str">
            <v>老庄村</v>
          </cell>
        </row>
        <row r="569">
          <cell r="Z569" t="str">
            <v>在用</v>
          </cell>
          <cell r="AA569" t="e">
            <v>#REF!</v>
          </cell>
        </row>
        <row r="570">
          <cell r="B570" t="str">
            <v>改扩建新新塬镇河坝村村级综合服务中心1处</v>
          </cell>
          <cell r="C570" t="str">
            <v>公益性资产</v>
          </cell>
          <cell r="D570" t="str">
            <v>新塬镇</v>
          </cell>
          <cell r="E570" t="str">
            <v>财政局</v>
          </cell>
          <cell r="F570" t="str">
            <v>新塬镇</v>
          </cell>
          <cell r="G570" t="str">
            <v>河坝村</v>
          </cell>
          <cell r="H570" t="str">
            <v>改扩建新新塬镇河坝村村级综合服务中心1处</v>
          </cell>
          <cell r="I570">
            <v>2017</v>
          </cell>
          <cell r="J570">
            <v>2017</v>
          </cell>
          <cell r="K570">
            <v>15</v>
          </cell>
          <cell r="L570" t="str">
            <v>会脱贫领发〔2017〕17号</v>
          </cell>
          <cell r="M570">
            <v>15</v>
          </cell>
        </row>
        <row r="570">
          <cell r="R570">
            <v>15</v>
          </cell>
          <cell r="S570">
            <v>15</v>
          </cell>
          <cell r="T570" t="str">
            <v>实物资产</v>
          </cell>
          <cell r="U570" t="str">
            <v>集体</v>
          </cell>
          <cell r="V570" t="str">
            <v>河坝村</v>
          </cell>
        </row>
        <row r="570">
          <cell r="Z570" t="str">
            <v>在用</v>
          </cell>
          <cell r="AA570" t="e">
            <v>#REF!</v>
          </cell>
        </row>
        <row r="571">
          <cell r="B571" t="str">
            <v>改扩建新新塬镇杨坪村村级综合服务中心1处</v>
          </cell>
          <cell r="C571" t="str">
            <v>公益性资产</v>
          </cell>
          <cell r="D571" t="str">
            <v>新塬镇</v>
          </cell>
          <cell r="E571" t="str">
            <v>财政局</v>
          </cell>
          <cell r="F571" t="str">
            <v>新塬镇</v>
          </cell>
          <cell r="G571" t="str">
            <v>杨坪村</v>
          </cell>
          <cell r="H571" t="str">
            <v>改扩建新新塬镇杨坪村村级综合服务中心1处</v>
          </cell>
          <cell r="I571">
            <v>2017</v>
          </cell>
          <cell r="J571">
            <v>2017</v>
          </cell>
          <cell r="K571">
            <v>15</v>
          </cell>
          <cell r="L571" t="str">
            <v>会脱贫领发〔2017〕17号</v>
          </cell>
          <cell r="M571">
            <v>15</v>
          </cell>
        </row>
        <row r="571">
          <cell r="R571">
            <v>15</v>
          </cell>
          <cell r="S571">
            <v>15</v>
          </cell>
          <cell r="T571" t="str">
            <v>实物资产</v>
          </cell>
          <cell r="U571" t="str">
            <v>集体</v>
          </cell>
          <cell r="V571" t="str">
            <v>杨坪村</v>
          </cell>
        </row>
        <row r="571">
          <cell r="Z571" t="str">
            <v>在用</v>
          </cell>
          <cell r="AA571" t="e">
            <v>#REF!</v>
          </cell>
        </row>
        <row r="572">
          <cell r="B572" t="str">
            <v>改扩建新新塬镇常坪村村级综合服务中心1处</v>
          </cell>
          <cell r="C572" t="str">
            <v>公益性资产</v>
          </cell>
          <cell r="D572" t="str">
            <v>新塬镇</v>
          </cell>
          <cell r="E572" t="str">
            <v>财政局</v>
          </cell>
          <cell r="F572" t="str">
            <v>新塬镇</v>
          </cell>
          <cell r="G572" t="str">
            <v>常坪村</v>
          </cell>
          <cell r="H572" t="str">
            <v>改扩建新新塬镇常坪村村级综合服务中心1处</v>
          </cell>
          <cell r="I572">
            <v>2017</v>
          </cell>
          <cell r="J572">
            <v>2017</v>
          </cell>
          <cell r="K572">
            <v>15</v>
          </cell>
          <cell r="L572" t="str">
            <v>会脱贫领发〔2017〕17号</v>
          </cell>
          <cell r="M572">
            <v>15</v>
          </cell>
        </row>
        <row r="572">
          <cell r="R572">
            <v>15</v>
          </cell>
          <cell r="S572">
            <v>15</v>
          </cell>
          <cell r="T572" t="str">
            <v>实物资产</v>
          </cell>
          <cell r="U572" t="str">
            <v>集体</v>
          </cell>
          <cell r="V572" t="str">
            <v>常坪村</v>
          </cell>
        </row>
        <row r="572">
          <cell r="Z572" t="str">
            <v>在用</v>
          </cell>
          <cell r="AA572" t="e">
            <v>#REF!</v>
          </cell>
        </row>
        <row r="573">
          <cell r="B573" t="str">
            <v>改扩建新土高山乡十百户村村级综合服务中心1处</v>
          </cell>
          <cell r="C573" t="str">
            <v>公益性资产</v>
          </cell>
          <cell r="D573" t="str">
            <v>土高山乡</v>
          </cell>
          <cell r="E573" t="str">
            <v>财政局</v>
          </cell>
          <cell r="F573" t="str">
            <v>土高山乡</v>
          </cell>
          <cell r="G573" t="str">
            <v>十百户村</v>
          </cell>
          <cell r="H573" t="str">
            <v>改扩建新土高山乡十百户村村级综合服务中心1处</v>
          </cell>
          <cell r="I573">
            <v>2017</v>
          </cell>
          <cell r="J573">
            <v>2017</v>
          </cell>
          <cell r="K573">
            <v>15</v>
          </cell>
          <cell r="L573" t="str">
            <v>会脱贫领发〔2017〕17号</v>
          </cell>
          <cell r="M573">
            <v>15</v>
          </cell>
        </row>
        <row r="573">
          <cell r="R573">
            <v>15</v>
          </cell>
          <cell r="S573">
            <v>15</v>
          </cell>
          <cell r="T573" t="str">
            <v>实物资产</v>
          </cell>
          <cell r="U573" t="str">
            <v>集体</v>
          </cell>
          <cell r="V573" t="str">
            <v>十百户村</v>
          </cell>
        </row>
        <row r="573">
          <cell r="Z573" t="str">
            <v>在用</v>
          </cell>
          <cell r="AA573" t="str">
            <v>十百户村委会</v>
          </cell>
          <cell r="AB573" t="str">
            <v>赵国旭</v>
          </cell>
        </row>
        <row r="574">
          <cell r="B574" t="str">
            <v>改扩建新土高山乡红湾村村级综合服务中心1处</v>
          </cell>
          <cell r="C574" t="str">
            <v>公益性资产</v>
          </cell>
          <cell r="D574" t="str">
            <v>土高山乡</v>
          </cell>
          <cell r="E574" t="str">
            <v>财政局</v>
          </cell>
          <cell r="F574" t="str">
            <v>土高山乡</v>
          </cell>
          <cell r="G574" t="str">
            <v>红湾村</v>
          </cell>
          <cell r="H574" t="str">
            <v>改扩建新土高山乡红湾村村级综合服务中心1处</v>
          </cell>
          <cell r="I574">
            <v>2017</v>
          </cell>
          <cell r="J574">
            <v>2017</v>
          </cell>
          <cell r="K574">
            <v>15</v>
          </cell>
          <cell r="L574" t="str">
            <v>会脱贫领发〔2017〕17号</v>
          </cell>
          <cell r="M574">
            <v>15</v>
          </cell>
        </row>
        <row r="574">
          <cell r="R574">
            <v>15</v>
          </cell>
          <cell r="S574">
            <v>15</v>
          </cell>
          <cell r="T574" t="str">
            <v>实物资产</v>
          </cell>
          <cell r="U574" t="str">
            <v>集体</v>
          </cell>
          <cell r="V574" t="str">
            <v>红湾村</v>
          </cell>
        </row>
        <row r="574">
          <cell r="Z574" t="str">
            <v>在用</v>
          </cell>
          <cell r="AA574" t="str">
            <v>红湾村委会</v>
          </cell>
          <cell r="AB574" t="str">
            <v>胡永平</v>
          </cell>
        </row>
        <row r="575">
          <cell r="B575" t="str">
            <v>改扩建新丁沟镇漫湾村村级综合服务中心1处</v>
          </cell>
          <cell r="C575" t="str">
            <v>公益性资产</v>
          </cell>
          <cell r="D575" t="str">
            <v>丁家沟镇</v>
          </cell>
          <cell r="E575" t="str">
            <v>财政局</v>
          </cell>
          <cell r="F575" t="str">
            <v>丁家沟镇</v>
          </cell>
          <cell r="G575" t="str">
            <v>慢湾村</v>
          </cell>
          <cell r="H575" t="str">
            <v>改扩建新丁沟镇漫湾村村级综合服务中心1处</v>
          </cell>
          <cell r="I575">
            <v>2017</v>
          </cell>
          <cell r="J575">
            <v>2017</v>
          </cell>
          <cell r="K575">
            <v>15</v>
          </cell>
          <cell r="L575" t="str">
            <v>会脱贫领发〔2017〕17号</v>
          </cell>
          <cell r="M575">
            <v>15</v>
          </cell>
        </row>
        <row r="575">
          <cell r="R575">
            <v>15</v>
          </cell>
          <cell r="S575">
            <v>15</v>
          </cell>
          <cell r="T575" t="str">
            <v>实物资产</v>
          </cell>
          <cell r="U575" t="str">
            <v>集体</v>
          </cell>
          <cell r="V575" t="str">
            <v>慢湾村</v>
          </cell>
        </row>
        <row r="575">
          <cell r="Z575" t="str">
            <v>在用</v>
          </cell>
          <cell r="AA575" t="str">
            <v>慢湾村委会</v>
          </cell>
          <cell r="AB575" t="str">
            <v>秦东珍</v>
          </cell>
        </row>
        <row r="576">
          <cell r="B576" t="str">
            <v>改扩建新汉岔镇塔岔村村级综合服务中心1处</v>
          </cell>
          <cell r="C576" t="str">
            <v>公益性资产</v>
          </cell>
          <cell r="D576" t="str">
            <v>汉家岔镇</v>
          </cell>
          <cell r="E576" t="str">
            <v>财政局</v>
          </cell>
          <cell r="F576" t="str">
            <v>汉家岔镇</v>
          </cell>
          <cell r="G576" t="str">
            <v>塔岔村</v>
          </cell>
          <cell r="H576" t="str">
            <v>改扩建新汉岔镇塔岔村村级综合服务中心1处</v>
          </cell>
          <cell r="I576">
            <v>2017</v>
          </cell>
          <cell r="J576">
            <v>2017</v>
          </cell>
          <cell r="K576">
            <v>15</v>
          </cell>
          <cell r="L576" t="str">
            <v>会脱贫领发〔2017〕17号</v>
          </cell>
          <cell r="M576">
            <v>15</v>
          </cell>
        </row>
        <row r="576">
          <cell r="R576">
            <v>15</v>
          </cell>
          <cell r="S576">
            <v>15</v>
          </cell>
          <cell r="T576" t="str">
            <v>实物资产</v>
          </cell>
          <cell r="U576" t="str">
            <v>集体</v>
          </cell>
          <cell r="V576" t="str">
            <v>塔岔村</v>
          </cell>
        </row>
        <row r="576">
          <cell r="Z576" t="str">
            <v>在用</v>
          </cell>
          <cell r="AA576" t="str">
            <v>塔岔村委会</v>
          </cell>
          <cell r="AB576" t="str">
            <v>成军</v>
          </cell>
        </row>
        <row r="577">
          <cell r="B577" t="str">
            <v>改扩建新土门岘镇安坡村村级综合服务中心1处</v>
          </cell>
          <cell r="C577" t="str">
            <v>公益性资产</v>
          </cell>
          <cell r="D577" t="str">
            <v>土门岘镇</v>
          </cell>
          <cell r="E577" t="str">
            <v>财政局</v>
          </cell>
          <cell r="F577" t="str">
            <v>土门岘镇</v>
          </cell>
          <cell r="G577" t="str">
            <v>安坡村</v>
          </cell>
          <cell r="H577" t="str">
            <v>改扩建新土门岘镇安坡村村级综合服务中心1处</v>
          </cell>
          <cell r="I577">
            <v>2017</v>
          </cell>
          <cell r="J577">
            <v>2017</v>
          </cell>
          <cell r="K577">
            <v>15</v>
          </cell>
          <cell r="L577" t="str">
            <v>会脱贫领发〔2017〕17号</v>
          </cell>
          <cell r="M577">
            <v>15</v>
          </cell>
        </row>
        <row r="577">
          <cell r="R577">
            <v>15</v>
          </cell>
          <cell r="S577">
            <v>15</v>
          </cell>
          <cell r="T577" t="str">
            <v>实物资产</v>
          </cell>
          <cell r="U577" t="str">
            <v>集体</v>
          </cell>
          <cell r="V577" t="str">
            <v>安坡村</v>
          </cell>
        </row>
        <row r="577">
          <cell r="Z577" t="str">
            <v>在用</v>
          </cell>
          <cell r="AA577" t="e">
            <v>#REF!</v>
          </cell>
        </row>
        <row r="578">
          <cell r="B578" t="str">
            <v>新塬镇老庄村高垫涵建设</v>
          </cell>
          <cell r="C578" t="str">
            <v>公益性资产</v>
          </cell>
          <cell r="D578" t="str">
            <v>新添堡乡</v>
          </cell>
          <cell r="E578" t="str">
            <v>财政局</v>
          </cell>
          <cell r="F578" t="str">
            <v>新添堡乡</v>
          </cell>
          <cell r="G578" t="str">
            <v>彭湾村</v>
          </cell>
          <cell r="H578" t="str">
            <v>在新添堡乡彭湾村新建村级综合服务中心一处</v>
          </cell>
          <cell r="I578">
            <v>2017</v>
          </cell>
          <cell r="J578">
            <v>2017</v>
          </cell>
          <cell r="K578">
            <v>15</v>
          </cell>
          <cell r="L578" t="str">
            <v>会脱贫领发〔2017〕19号</v>
          </cell>
          <cell r="M578">
            <v>20</v>
          </cell>
        </row>
        <row r="578">
          <cell r="R578">
            <v>20</v>
          </cell>
          <cell r="S578">
            <v>20</v>
          </cell>
          <cell r="T578" t="str">
            <v>实物资产</v>
          </cell>
          <cell r="U578" t="str">
            <v>集体</v>
          </cell>
          <cell r="V578" t="str">
            <v>彭湾村</v>
          </cell>
        </row>
        <row r="578">
          <cell r="Z578" t="str">
            <v>在用</v>
          </cell>
          <cell r="AA578" t="e">
            <v>#REF!</v>
          </cell>
        </row>
      </sheetData>
      <sheetData sheetId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太平"/>
    </sheetNames>
    <sheetDataSet>
      <sheetData sheetId="0">
        <row r="8">
          <cell r="B8" t="str">
            <v>太平店镇万坪村村址至宽岔社通村道路硬化</v>
          </cell>
          <cell r="C8" t="str">
            <v>公益性资产</v>
          </cell>
          <cell r="D8" t="str">
            <v>太平店镇</v>
          </cell>
          <cell r="E8" t="str">
            <v>财政局</v>
          </cell>
          <cell r="F8" t="str">
            <v>太平店镇</v>
          </cell>
          <cell r="G8" t="str">
            <v>万坪村</v>
          </cell>
          <cell r="H8" t="str">
            <v>硬化道路4km，宽3.5m,厚18cm。</v>
          </cell>
          <cell r="I8">
            <v>2013</v>
          </cell>
          <cell r="J8">
            <v>2013</v>
          </cell>
          <cell r="K8">
            <v>15</v>
          </cell>
          <cell r="L8" t="str">
            <v>会财发[2013]148号</v>
          </cell>
        </row>
        <row r="8">
          <cell r="Q8">
            <v>92</v>
          </cell>
          <cell r="R8">
            <v>92</v>
          </cell>
          <cell r="S8">
            <v>92</v>
          </cell>
          <cell r="T8" t="str">
            <v>实物资产</v>
          </cell>
          <cell r="U8" t="str">
            <v>集体</v>
          </cell>
          <cell r="V8" t="str">
            <v>万坪村</v>
          </cell>
        </row>
        <row r="8">
          <cell r="Z8" t="str">
            <v>在用</v>
          </cell>
          <cell r="AA8" t="str">
            <v>万坪村</v>
          </cell>
          <cell r="AB8" t="str">
            <v>邵伟斌</v>
          </cell>
        </row>
        <row r="9">
          <cell r="B9" t="str">
            <v>太平店镇何川村村内砂化道路建设工程</v>
          </cell>
          <cell r="C9" t="str">
            <v>公益性资产</v>
          </cell>
          <cell r="D9" t="str">
            <v>太平店镇</v>
          </cell>
          <cell r="E9" t="str">
            <v>财政局</v>
          </cell>
          <cell r="F9" t="str">
            <v>太平店镇</v>
          </cell>
          <cell r="G9" t="str">
            <v>何川村</v>
          </cell>
          <cell r="H9" t="str">
            <v>砂化道路7.15公里，路面宽6米，厚8厘米，单向边沟2380米，修建涵管3道。</v>
          </cell>
          <cell r="I9">
            <v>2013</v>
          </cell>
          <cell r="J9">
            <v>2013</v>
          </cell>
          <cell r="K9">
            <v>15</v>
          </cell>
          <cell r="L9" t="str">
            <v>会财发[2013]268号</v>
          </cell>
        </row>
        <row r="9">
          <cell r="Q9">
            <v>20</v>
          </cell>
          <cell r="R9">
            <v>20</v>
          </cell>
          <cell r="S9">
            <v>20</v>
          </cell>
          <cell r="T9" t="str">
            <v>实物资产</v>
          </cell>
          <cell r="U9" t="str">
            <v>集体</v>
          </cell>
          <cell r="V9" t="str">
            <v>何川村</v>
          </cell>
        </row>
        <row r="9">
          <cell r="Z9" t="str">
            <v>在用</v>
          </cell>
          <cell r="AA9" t="str">
            <v>何川村</v>
          </cell>
          <cell r="AB9" t="str">
            <v>张进财</v>
          </cell>
        </row>
        <row r="10">
          <cell r="B10" t="str">
            <v>太平店镇大顶村村址至国道312线道路硬化工程</v>
          </cell>
          <cell r="C10" t="str">
            <v>公益性资产</v>
          </cell>
          <cell r="D10" t="str">
            <v>太平店镇</v>
          </cell>
          <cell r="E10" t="str">
            <v>财政局</v>
          </cell>
          <cell r="F10" t="str">
            <v>太平店镇</v>
          </cell>
          <cell r="G10" t="str">
            <v>大顶村</v>
          </cell>
          <cell r="H10" t="str">
            <v>硬化道路1.6km，宽3.5m,厚18cm。</v>
          </cell>
          <cell r="I10">
            <v>2014</v>
          </cell>
          <cell r="J10">
            <v>2014</v>
          </cell>
          <cell r="K10">
            <v>15</v>
          </cell>
          <cell r="L10" t="str">
            <v>会财发[2014]86号</v>
          </cell>
        </row>
        <row r="10">
          <cell r="Q10">
            <v>41.6</v>
          </cell>
          <cell r="R10">
            <v>41.6</v>
          </cell>
          <cell r="S10">
            <v>41.6</v>
          </cell>
          <cell r="T10" t="str">
            <v>实物资产</v>
          </cell>
          <cell r="U10" t="str">
            <v>集体</v>
          </cell>
          <cell r="V10" t="str">
            <v>大顶村</v>
          </cell>
        </row>
        <row r="10">
          <cell r="Z10" t="str">
            <v>在用</v>
          </cell>
          <cell r="AA10" t="str">
            <v>大顶村</v>
          </cell>
          <cell r="AB10" t="str">
            <v>何有强</v>
          </cell>
        </row>
        <row r="11">
          <cell r="B11" t="str">
            <v>太平店镇青江驿街道亮化工程</v>
          </cell>
          <cell r="C11" t="str">
            <v>公益性资产</v>
          </cell>
          <cell r="D11" t="str">
            <v>太平店镇</v>
          </cell>
          <cell r="E11" t="str">
            <v>财政局</v>
          </cell>
          <cell r="F11" t="str">
            <v>太平店镇</v>
          </cell>
          <cell r="G11" t="str">
            <v>青江驿村</v>
          </cell>
          <cell r="H11" t="str">
            <v>安装太阳能路灯40盏。</v>
          </cell>
          <cell r="I11">
            <v>2014</v>
          </cell>
          <cell r="J11">
            <v>2014</v>
          </cell>
          <cell r="K11">
            <v>15</v>
          </cell>
          <cell r="L11" t="str">
            <v>会财发[2014]581号</v>
          </cell>
        </row>
        <row r="11">
          <cell r="Q11">
            <v>28</v>
          </cell>
          <cell r="R11">
            <v>28</v>
          </cell>
          <cell r="S11">
            <v>28</v>
          </cell>
          <cell r="T11" t="str">
            <v>实物资产</v>
          </cell>
          <cell r="U11" t="str">
            <v>集体</v>
          </cell>
          <cell r="V11" t="str">
            <v>青江驿村</v>
          </cell>
        </row>
        <row r="11">
          <cell r="Z11" t="str">
            <v>在用</v>
          </cell>
          <cell r="AA11" t="str">
            <v>青江驿村</v>
          </cell>
          <cell r="AB11" t="str">
            <v>侯维刚</v>
          </cell>
        </row>
        <row r="12">
          <cell r="B12" t="str">
            <v>太平店镇太平村村组道路硬化工程</v>
          </cell>
          <cell r="C12" t="str">
            <v>公益性资产</v>
          </cell>
          <cell r="D12" t="str">
            <v>太平店镇</v>
          </cell>
          <cell r="E12" t="str">
            <v>财政局</v>
          </cell>
          <cell r="F12" t="str">
            <v>太平店镇</v>
          </cell>
          <cell r="G12" t="str">
            <v>太平村</v>
          </cell>
          <cell r="H12" t="str">
            <v>硬化道路3.8km，宽3.5m,厚18cm 。</v>
          </cell>
          <cell r="I12">
            <v>2015</v>
          </cell>
          <cell r="J12">
            <v>2015</v>
          </cell>
          <cell r="K12">
            <v>15</v>
          </cell>
          <cell r="L12" t="str">
            <v>会财发[2015]43号</v>
          </cell>
        </row>
        <row r="12">
          <cell r="Q12">
            <v>98.8</v>
          </cell>
          <cell r="R12">
            <v>98.8</v>
          </cell>
          <cell r="S12">
            <v>98.8</v>
          </cell>
          <cell r="T12" t="str">
            <v>实物资产</v>
          </cell>
          <cell r="U12" t="str">
            <v>集体</v>
          </cell>
          <cell r="V12" t="str">
            <v>太平村</v>
          </cell>
        </row>
        <row r="12">
          <cell r="Z12" t="str">
            <v>在用</v>
          </cell>
          <cell r="AA12" t="str">
            <v>太平村</v>
          </cell>
          <cell r="AB12" t="str">
            <v>姚鹏信</v>
          </cell>
        </row>
        <row r="13">
          <cell r="B13" t="str">
            <v>太平店镇联坪村文化广场建设工程</v>
          </cell>
          <cell r="C13" t="str">
            <v>公益性资产</v>
          </cell>
          <cell r="D13" t="str">
            <v>太平店镇</v>
          </cell>
          <cell r="E13" t="str">
            <v>财政局</v>
          </cell>
          <cell r="F13" t="str">
            <v>太平店镇</v>
          </cell>
          <cell r="G13" t="str">
            <v>联坪村</v>
          </cell>
          <cell r="H13" t="str">
            <v>新建长13*12m文化舞台一座，硬化广场1700㎡，新砌围墙180m,新建铁艺大门一座，安装太阳能路灯10盏，绿化300平方米。</v>
          </cell>
          <cell r="I13">
            <v>2016</v>
          </cell>
          <cell r="J13">
            <v>2016</v>
          </cell>
          <cell r="K13">
            <v>15</v>
          </cell>
          <cell r="L13" t="str">
            <v>会财发[2016]33号</v>
          </cell>
        </row>
        <row r="13">
          <cell r="Q13">
            <v>50</v>
          </cell>
          <cell r="R13">
            <v>50</v>
          </cell>
          <cell r="S13">
            <v>50</v>
          </cell>
          <cell r="T13" t="str">
            <v>实物资产</v>
          </cell>
          <cell r="U13" t="str">
            <v>集体</v>
          </cell>
          <cell r="V13" t="str">
            <v>联坪村</v>
          </cell>
        </row>
        <row r="13">
          <cell r="Z13" t="str">
            <v>在用</v>
          </cell>
          <cell r="AA13" t="str">
            <v>联坪村</v>
          </cell>
          <cell r="AB13" t="str">
            <v>杨付兵</v>
          </cell>
        </row>
        <row r="14">
          <cell r="B14" t="str">
            <v>太平店镇何川村文化广场建设工程</v>
          </cell>
          <cell r="C14" t="str">
            <v>公益性资产</v>
          </cell>
          <cell r="D14" t="str">
            <v>太平店镇</v>
          </cell>
          <cell r="E14" t="str">
            <v>财政局</v>
          </cell>
          <cell r="F14" t="str">
            <v>太平店镇</v>
          </cell>
          <cell r="G14" t="str">
            <v>何川村</v>
          </cell>
          <cell r="H14" t="str">
            <v>新建长13*12m文化舞台一座，硬化广场1276㎡，新砌围墙200m,新建铁艺大门一座，安装太阳能路灯6盏，绿化180平方米。</v>
          </cell>
          <cell r="I14">
            <v>2016</v>
          </cell>
          <cell r="J14">
            <v>2016</v>
          </cell>
          <cell r="K14">
            <v>15</v>
          </cell>
          <cell r="L14" t="str">
            <v>会财发[2016]33号</v>
          </cell>
        </row>
        <row r="14">
          <cell r="Q14">
            <v>50</v>
          </cell>
          <cell r="R14">
            <v>50</v>
          </cell>
          <cell r="S14">
            <v>50</v>
          </cell>
          <cell r="T14" t="str">
            <v>实物资产</v>
          </cell>
          <cell r="U14" t="str">
            <v>集体</v>
          </cell>
          <cell r="V14" t="str">
            <v>何川村</v>
          </cell>
        </row>
        <row r="14">
          <cell r="Z14" t="str">
            <v>在用</v>
          </cell>
          <cell r="AA14" t="str">
            <v>何川村</v>
          </cell>
          <cell r="AB14" t="str">
            <v>张进财</v>
          </cell>
        </row>
        <row r="15">
          <cell r="B15" t="str">
            <v>太平店镇何川村乡村组道路硬化工程</v>
          </cell>
          <cell r="C15" t="str">
            <v>公益性资产</v>
          </cell>
          <cell r="D15" t="str">
            <v>太平店镇</v>
          </cell>
          <cell r="E15" t="str">
            <v>财政局</v>
          </cell>
          <cell r="F15" t="str">
            <v>太平店镇</v>
          </cell>
          <cell r="G15" t="str">
            <v>何川村</v>
          </cell>
          <cell r="H15" t="str">
            <v>硬化道路3km，宽3.5m,厚18cm。</v>
          </cell>
          <cell r="I15">
            <v>2016</v>
          </cell>
          <cell r="J15">
            <v>2016</v>
          </cell>
          <cell r="K15">
            <v>15</v>
          </cell>
          <cell r="L15" t="str">
            <v>会财发[2016]258号</v>
          </cell>
        </row>
        <row r="15">
          <cell r="Q15">
            <v>78</v>
          </cell>
          <cell r="R15">
            <v>78</v>
          </cell>
          <cell r="S15">
            <v>78</v>
          </cell>
          <cell r="T15" t="str">
            <v>实物资产</v>
          </cell>
          <cell r="U15" t="str">
            <v>集体</v>
          </cell>
          <cell r="V15" t="str">
            <v>何川村</v>
          </cell>
        </row>
        <row r="15">
          <cell r="Z15" t="str">
            <v>在用</v>
          </cell>
          <cell r="AA15" t="str">
            <v>何川村</v>
          </cell>
          <cell r="AB15" t="str">
            <v>张进财</v>
          </cell>
        </row>
        <row r="16">
          <cell r="B16" t="str">
            <v>太平店镇联坪村村组道路硬化工程</v>
          </cell>
          <cell r="C16" t="str">
            <v>公益性资产</v>
          </cell>
          <cell r="D16" t="str">
            <v>太平店镇</v>
          </cell>
          <cell r="E16" t="str">
            <v>财政局</v>
          </cell>
          <cell r="F16" t="str">
            <v>太平店镇</v>
          </cell>
          <cell r="G16" t="str">
            <v>联坪村</v>
          </cell>
          <cell r="H16" t="str">
            <v>硬化道路3km，宽3.5m,厚18cm。</v>
          </cell>
          <cell r="I16">
            <v>2016</v>
          </cell>
          <cell r="J16">
            <v>2016</v>
          </cell>
          <cell r="K16">
            <v>15</v>
          </cell>
          <cell r="L16" t="str">
            <v>会财发[2016]258号</v>
          </cell>
        </row>
        <row r="16">
          <cell r="Q16">
            <v>78</v>
          </cell>
          <cell r="R16">
            <v>78</v>
          </cell>
          <cell r="S16">
            <v>78</v>
          </cell>
          <cell r="T16" t="str">
            <v>实物资产</v>
          </cell>
          <cell r="U16" t="str">
            <v>集体</v>
          </cell>
          <cell r="V16" t="str">
            <v>联坪村</v>
          </cell>
        </row>
        <row r="16">
          <cell r="Z16" t="str">
            <v>在用</v>
          </cell>
          <cell r="AA16" t="str">
            <v>联坪村</v>
          </cell>
          <cell r="AB16" t="str">
            <v>杨付兵</v>
          </cell>
        </row>
        <row r="17">
          <cell r="B17" t="str">
            <v>太平店镇联坪村亮化工程</v>
          </cell>
          <cell r="C17" t="str">
            <v>公益性资产</v>
          </cell>
          <cell r="D17" t="str">
            <v>太平店镇</v>
          </cell>
          <cell r="E17" t="str">
            <v>财政局</v>
          </cell>
          <cell r="F17" t="str">
            <v>太平店镇</v>
          </cell>
          <cell r="G17" t="str">
            <v>联坪村</v>
          </cell>
          <cell r="H17" t="str">
            <v>安装6米高30WLED太阳能路灯20盏。</v>
          </cell>
          <cell r="I17">
            <v>2016</v>
          </cell>
          <cell r="J17">
            <v>2016</v>
          </cell>
          <cell r="K17">
            <v>15</v>
          </cell>
          <cell r="L17" t="str">
            <v>会财发[2016]288号</v>
          </cell>
        </row>
        <row r="17">
          <cell r="Q17">
            <v>8</v>
          </cell>
          <cell r="R17">
            <v>8</v>
          </cell>
          <cell r="S17">
            <v>8</v>
          </cell>
          <cell r="T17" t="str">
            <v>实物资产</v>
          </cell>
          <cell r="U17" t="str">
            <v>集体</v>
          </cell>
          <cell r="V17" t="str">
            <v>联坪村</v>
          </cell>
        </row>
        <row r="17">
          <cell r="Z17" t="str">
            <v>在用</v>
          </cell>
          <cell r="AA17" t="str">
            <v>联坪村</v>
          </cell>
          <cell r="AB17" t="str">
            <v>杨付兵</v>
          </cell>
        </row>
        <row r="18">
          <cell r="B18" t="str">
            <v>太平店镇兴平区亮化工程</v>
          </cell>
          <cell r="C18" t="str">
            <v>公益性资产</v>
          </cell>
          <cell r="D18" t="str">
            <v>太平店镇</v>
          </cell>
          <cell r="E18" t="str">
            <v>财政局</v>
          </cell>
          <cell r="F18" t="str">
            <v>太平店镇</v>
          </cell>
          <cell r="G18" t="str">
            <v>兴平社区</v>
          </cell>
          <cell r="H18" t="str">
            <v>安装6米高30WLED太阳能路灯25盏。</v>
          </cell>
          <cell r="I18">
            <v>2016</v>
          </cell>
          <cell r="J18">
            <v>2016</v>
          </cell>
          <cell r="K18">
            <v>15</v>
          </cell>
          <cell r="L18" t="str">
            <v>会财发[2016]771号</v>
          </cell>
        </row>
        <row r="18">
          <cell r="Q18">
            <v>10</v>
          </cell>
          <cell r="R18">
            <v>10</v>
          </cell>
          <cell r="S18">
            <v>10</v>
          </cell>
          <cell r="T18" t="str">
            <v>实物资产</v>
          </cell>
          <cell r="U18" t="str">
            <v>集体</v>
          </cell>
          <cell r="V18" t="str">
            <v>兴平社区</v>
          </cell>
        </row>
        <row r="18">
          <cell r="Z18" t="str">
            <v>在用</v>
          </cell>
          <cell r="AA18" t="str">
            <v>兴平社区</v>
          </cell>
          <cell r="AB18" t="str">
            <v>胡正军</v>
          </cell>
        </row>
        <row r="19">
          <cell r="B19" t="str">
            <v>太平店镇贾家铺村文化广场建设工程</v>
          </cell>
          <cell r="C19" t="str">
            <v>公益性资产</v>
          </cell>
          <cell r="D19" t="str">
            <v>太平店镇</v>
          </cell>
          <cell r="E19" t="str">
            <v>财政局</v>
          </cell>
          <cell r="F19" t="str">
            <v>太平店镇</v>
          </cell>
          <cell r="G19" t="str">
            <v>贾家铺村</v>
          </cell>
          <cell r="H19" t="str">
            <v>新建13*11文化舞台一座，硬化广场1609.31㎡，新砌砖墙123.5米，铁艺围墙96米，铁艺大门一座，新建24.8平方米厕所一间。</v>
          </cell>
          <cell r="I19">
            <v>2017</v>
          </cell>
          <cell r="J19">
            <v>2017</v>
          </cell>
          <cell r="K19">
            <v>15</v>
          </cell>
          <cell r="L19" t="str">
            <v>会财发[2017]127号</v>
          </cell>
        </row>
        <row r="19">
          <cell r="Q19">
            <v>49.8</v>
          </cell>
          <cell r="R19">
            <v>49.8</v>
          </cell>
          <cell r="S19">
            <v>49.8</v>
          </cell>
          <cell r="T19" t="str">
            <v>实物资产</v>
          </cell>
          <cell r="U19" t="str">
            <v>集体</v>
          </cell>
          <cell r="V19" t="str">
            <v>贾家铺村</v>
          </cell>
        </row>
        <row r="19">
          <cell r="Z19" t="str">
            <v>在用</v>
          </cell>
          <cell r="AA19" t="str">
            <v>贾家铺村</v>
          </cell>
          <cell r="AB19" t="str">
            <v>王国吉</v>
          </cell>
        </row>
        <row r="20">
          <cell r="B20" t="str">
            <v>太平店镇金堂村文化广场建设工程</v>
          </cell>
          <cell r="C20" t="str">
            <v>公益性资产</v>
          </cell>
          <cell r="D20" t="str">
            <v>太平店镇</v>
          </cell>
          <cell r="E20" t="str">
            <v>财政局</v>
          </cell>
          <cell r="F20" t="str">
            <v>太平店镇</v>
          </cell>
          <cell r="G20" t="str">
            <v>金堂村</v>
          </cell>
          <cell r="H20" t="str">
            <v>新建13*11文化舞台一座，硬化广场1550.49㎡，新砌砖墙96米，铁艺围墙80.5米，铁艺大门一座，新建32平方米厕所一间。</v>
          </cell>
          <cell r="I20">
            <v>2017</v>
          </cell>
          <cell r="J20">
            <v>2017</v>
          </cell>
          <cell r="K20">
            <v>15</v>
          </cell>
          <cell r="L20" t="str">
            <v>会财发[2017]127号</v>
          </cell>
        </row>
        <row r="20">
          <cell r="Q20">
            <v>49.6</v>
          </cell>
          <cell r="R20">
            <v>49.6</v>
          </cell>
          <cell r="S20">
            <v>49.6</v>
          </cell>
          <cell r="T20" t="str">
            <v>实物资产</v>
          </cell>
          <cell r="U20" t="str">
            <v>集体</v>
          </cell>
          <cell r="V20" t="str">
            <v>金堂村</v>
          </cell>
        </row>
        <row r="20">
          <cell r="Z20" t="str">
            <v>在用</v>
          </cell>
          <cell r="AA20" t="str">
            <v>金堂村</v>
          </cell>
          <cell r="AB20" t="str">
            <v>刘光辅</v>
          </cell>
        </row>
        <row r="21">
          <cell r="B21" t="str">
            <v>太平店镇万沟村上老社道路硬化工程</v>
          </cell>
          <cell r="C21" t="str">
            <v>公益性资产</v>
          </cell>
          <cell r="D21" t="str">
            <v>太平店镇</v>
          </cell>
          <cell r="E21" t="str">
            <v>财政局</v>
          </cell>
          <cell r="F21" t="str">
            <v>太平店镇</v>
          </cell>
          <cell r="G21" t="str">
            <v>万沟村</v>
          </cell>
          <cell r="H21" t="str">
            <v>全长920米，路宽3.5米，厚18厘米。</v>
          </cell>
          <cell r="I21">
            <v>2017</v>
          </cell>
          <cell r="J21">
            <v>2017</v>
          </cell>
          <cell r="K21">
            <v>15</v>
          </cell>
          <cell r="L21" t="str">
            <v>会财发[2017]127号</v>
          </cell>
        </row>
        <row r="21">
          <cell r="Q21">
            <v>25.76</v>
          </cell>
          <cell r="R21">
            <v>25.76</v>
          </cell>
          <cell r="S21">
            <v>25.76</v>
          </cell>
          <cell r="T21" t="str">
            <v>实物资产</v>
          </cell>
          <cell r="U21" t="str">
            <v>集体</v>
          </cell>
          <cell r="V21" t="str">
            <v>万沟村</v>
          </cell>
        </row>
        <row r="21">
          <cell r="Z21" t="str">
            <v>在用</v>
          </cell>
          <cell r="AA21" t="str">
            <v>万沟村</v>
          </cell>
          <cell r="AB21" t="str">
            <v>邵伟斌</v>
          </cell>
        </row>
        <row r="22">
          <cell r="B22" t="str">
            <v>太平店镇金堂村文化广场绿化亮化工程</v>
          </cell>
          <cell r="C22" t="str">
            <v>公益性资产</v>
          </cell>
          <cell r="D22" t="str">
            <v>太平店镇</v>
          </cell>
          <cell r="E22" t="str">
            <v>财政局</v>
          </cell>
          <cell r="F22" t="str">
            <v>太平店镇</v>
          </cell>
          <cell r="G22" t="str">
            <v>金堂村</v>
          </cell>
          <cell r="H22" t="str">
            <v>栽种株高2米以上国槐50棵，安装30WLED太阳能路灯15盏。</v>
          </cell>
          <cell r="I22">
            <v>2017</v>
          </cell>
          <cell r="J22">
            <v>2017</v>
          </cell>
          <cell r="K22">
            <v>15</v>
          </cell>
          <cell r="L22" t="str">
            <v>会财发[2017]327号</v>
          </cell>
        </row>
        <row r="22">
          <cell r="Q22">
            <v>5</v>
          </cell>
          <cell r="R22">
            <v>5</v>
          </cell>
          <cell r="S22">
            <v>5</v>
          </cell>
          <cell r="T22" t="str">
            <v>实物资产</v>
          </cell>
          <cell r="U22" t="str">
            <v>集体</v>
          </cell>
          <cell r="V22" t="str">
            <v>金堂村</v>
          </cell>
        </row>
        <row r="22">
          <cell r="Z22" t="str">
            <v>在用</v>
          </cell>
          <cell r="AA22" t="str">
            <v>金堂村</v>
          </cell>
          <cell r="AB22" t="str">
            <v>刘光辅</v>
          </cell>
        </row>
        <row r="23">
          <cell r="B23" t="str">
            <v>太平店镇贾铺村文化广场绿化亮化工程</v>
          </cell>
          <cell r="C23" t="str">
            <v>公益性资产</v>
          </cell>
          <cell r="D23" t="str">
            <v>太平店镇</v>
          </cell>
          <cell r="E23" t="str">
            <v>财政局</v>
          </cell>
          <cell r="F23" t="str">
            <v>太平店镇</v>
          </cell>
          <cell r="G23" t="str">
            <v>贾铺村</v>
          </cell>
          <cell r="H23" t="str">
            <v>栽种株高2米以上国槐50棵，安装30WLED太阳能路灯15盏。</v>
          </cell>
          <cell r="I23">
            <v>2017</v>
          </cell>
          <cell r="J23">
            <v>2017</v>
          </cell>
          <cell r="K23">
            <v>15</v>
          </cell>
          <cell r="L23" t="str">
            <v>会财发[2017]327号</v>
          </cell>
        </row>
        <row r="23">
          <cell r="Q23">
            <v>5</v>
          </cell>
          <cell r="R23">
            <v>5</v>
          </cell>
          <cell r="S23">
            <v>5</v>
          </cell>
          <cell r="T23" t="str">
            <v>实物资产</v>
          </cell>
          <cell r="U23" t="str">
            <v>集体</v>
          </cell>
          <cell r="V23" t="str">
            <v>贾铺村</v>
          </cell>
        </row>
        <row r="23">
          <cell r="Z23" t="str">
            <v>在用</v>
          </cell>
          <cell r="AA23" t="str">
            <v>贾铺村</v>
          </cell>
          <cell r="AB23" t="str">
            <v>王国吉</v>
          </cell>
        </row>
        <row r="24">
          <cell r="B24" t="str">
            <v>太平店镇联坪村村组道路硬化工程</v>
          </cell>
          <cell r="C24" t="str">
            <v>公益性资产</v>
          </cell>
          <cell r="D24" t="str">
            <v>太平店镇</v>
          </cell>
          <cell r="E24" t="str">
            <v>财政局</v>
          </cell>
          <cell r="F24" t="str">
            <v>太平店镇</v>
          </cell>
          <cell r="G24" t="str">
            <v>联坪村</v>
          </cell>
          <cell r="H24" t="str">
            <v>硬化道路1.1km，宽3.5m,厚18cm，硬化边沟1000m。</v>
          </cell>
          <cell r="I24">
            <v>2017</v>
          </cell>
          <cell r="J24">
            <v>2017</v>
          </cell>
          <cell r="K24">
            <v>15</v>
          </cell>
          <cell r="L24" t="str">
            <v>会财发[2017]600号</v>
          </cell>
        </row>
        <row r="24">
          <cell r="Q24">
            <v>35.8</v>
          </cell>
          <cell r="R24">
            <v>35.8</v>
          </cell>
          <cell r="S24">
            <v>35.8</v>
          </cell>
          <cell r="T24" t="str">
            <v>实物资产</v>
          </cell>
          <cell r="U24" t="str">
            <v>集体</v>
          </cell>
          <cell r="V24" t="str">
            <v>联坪村</v>
          </cell>
        </row>
        <row r="24">
          <cell r="Z24" t="str">
            <v>在用</v>
          </cell>
          <cell r="AA24" t="str">
            <v>联坪村</v>
          </cell>
          <cell r="AB24" t="str">
            <v>杨付兵</v>
          </cell>
        </row>
        <row r="25">
          <cell r="B25" t="str">
            <v>太平店镇兴平社区亮化工程</v>
          </cell>
          <cell r="C25" t="str">
            <v>公益性资产</v>
          </cell>
          <cell r="D25" t="str">
            <v>太平店镇</v>
          </cell>
          <cell r="E25" t="str">
            <v>财政局</v>
          </cell>
          <cell r="F25" t="str">
            <v>太平店镇</v>
          </cell>
          <cell r="G25" t="str">
            <v>兴平社区</v>
          </cell>
          <cell r="H25" t="str">
            <v>安装LED太阳能路灯30盏，</v>
          </cell>
          <cell r="I25">
            <v>2017</v>
          </cell>
          <cell r="J25">
            <v>2017</v>
          </cell>
          <cell r="K25">
            <v>15</v>
          </cell>
          <cell r="L25" t="str">
            <v>会财发[2017]600号</v>
          </cell>
        </row>
        <row r="25">
          <cell r="Q25">
            <v>9</v>
          </cell>
          <cell r="R25">
            <v>9</v>
          </cell>
          <cell r="S25">
            <v>9</v>
          </cell>
          <cell r="T25" t="str">
            <v>实物资产</v>
          </cell>
          <cell r="U25" t="str">
            <v>集体</v>
          </cell>
          <cell r="V25" t="str">
            <v>兴平社区</v>
          </cell>
        </row>
        <row r="25">
          <cell r="Z25" t="str">
            <v>在用</v>
          </cell>
          <cell r="AA25" t="str">
            <v>兴平社区</v>
          </cell>
          <cell r="AB25" t="str">
            <v>胡正军</v>
          </cell>
        </row>
        <row r="26">
          <cell r="B26" t="str">
            <v>太平店镇联坪村高填土涵工程</v>
          </cell>
          <cell r="C26" t="str">
            <v>公益性资产</v>
          </cell>
          <cell r="D26" t="str">
            <v>太平店镇</v>
          </cell>
          <cell r="E26" t="str">
            <v>财政局</v>
          </cell>
          <cell r="F26" t="str">
            <v>太平店镇</v>
          </cell>
          <cell r="G26" t="str">
            <v>联坪村</v>
          </cell>
          <cell r="H26" t="str">
            <v>新建高填涵一座，跨度22米，高9米，底宽32米，涵宽6米。</v>
          </cell>
          <cell r="I26">
            <v>2018</v>
          </cell>
          <cell r="J26">
            <v>2018</v>
          </cell>
          <cell r="K26">
            <v>15</v>
          </cell>
          <cell r="L26" t="str">
            <v>会财发[2018]182号</v>
          </cell>
        </row>
        <row r="26">
          <cell r="Q26">
            <v>49</v>
          </cell>
          <cell r="R26">
            <v>49</v>
          </cell>
          <cell r="S26">
            <v>49</v>
          </cell>
          <cell r="T26" t="str">
            <v>实物资产</v>
          </cell>
          <cell r="U26" t="str">
            <v>集体</v>
          </cell>
          <cell r="V26" t="str">
            <v>联坪村</v>
          </cell>
        </row>
        <row r="26">
          <cell r="Z26" t="str">
            <v>在用</v>
          </cell>
          <cell r="AA26" t="str">
            <v>联坪村</v>
          </cell>
          <cell r="AB26" t="str">
            <v>杨付兵</v>
          </cell>
        </row>
        <row r="27">
          <cell r="B27" t="str">
            <v>太平店镇街道排水工程</v>
          </cell>
          <cell r="C27" t="str">
            <v>公益性资产</v>
          </cell>
          <cell r="D27" t="str">
            <v>太平店镇</v>
          </cell>
          <cell r="E27" t="str">
            <v>财政局</v>
          </cell>
          <cell r="F27" t="str">
            <v>太平店镇</v>
          </cell>
          <cell r="G27" t="str">
            <v>兴平社区</v>
          </cell>
          <cell r="H27" t="str">
            <v>新建排水总管长546米，新建沉泥井2座，新建雨水口30座，新建排水明渠15米。</v>
          </cell>
          <cell r="I27">
            <v>2018</v>
          </cell>
          <cell r="J27">
            <v>2018</v>
          </cell>
          <cell r="K27">
            <v>15</v>
          </cell>
          <cell r="L27" t="str">
            <v>会财发[2018]182号</v>
          </cell>
        </row>
        <row r="27">
          <cell r="Q27">
            <v>91</v>
          </cell>
          <cell r="R27">
            <v>91</v>
          </cell>
          <cell r="S27">
            <v>91</v>
          </cell>
          <cell r="T27" t="str">
            <v>实物资产</v>
          </cell>
          <cell r="U27" t="str">
            <v>集体</v>
          </cell>
          <cell r="V27" t="str">
            <v>兴平社区</v>
          </cell>
        </row>
        <row r="27">
          <cell r="Z27" t="str">
            <v>在用</v>
          </cell>
          <cell r="AA27" t="str">
            <v>兴平社区</v>
          </cell>
          <cell r="AB27" t="str">
            <v>胡正军</v>
          </cell>
        </row>
        <row r="28">
          <cell r="B28" t="str">
            <v>太平店镇贾铺村村级综合服务中心建设工程</v>
          </cell>
          <cell r="C28" t="str">
            <v>公益性资产</v>
          </cell>
          <cell r="D28" t="str">
            <v>太平店镇</v>
          </cell>
          <cell r="E28" t="str">
            <v>财政局</v>
          </cell>
          <cell r="F28" t="str">
            <v>太平店镇</v>
          </cell>
          <cell r="G28" t="str">
            <v>贾铺村</v>
          </cell>
          <cell r="H28" t="str">
            <v>新建砖混木结构村级综合服务中心180㎡。</v>
          </cell>
          <cell r="I28">
            <v>2019</v>
          </cell>
          <cell r="J28">
            <v>2019</v>
          </cell>
          <cell r="K28">
            <v>15</v>
          </cell>
          <cell r="L28" t="str">
            <v>会财农发〔2019〕26 号</v>
          </cell>
        </row>
        <row r="28">
          <cell r="Q28">
            <v>25</v>
          </cell>
          <cell r="R28">
            <v>25</v>
          </cell>
          <cell r="S28">
            <v>25</v>
          </cell>
          <cell r="T28" t="str">
            <v>实物资产</v>
          </cell>
          <cell r="U28" t="str">
            <v>集体</v>
          </cell>
          <cell r="V28" t="str">
            <v>贾铺村</v>
          </cell>
        </row>
        <row r="28">
          <cell r="Z28" t="str">
            <v>在用</v>
          </cell>
          <cell r="AA28" t="str">
            <v>贾铺村</v>
          </cell>
          <cell r="AB28" t="str">
            <v>王国吉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大沟镇"/>
    </sheetNames>
    <sheetDataSet>
      <sheetData sheetId="0"/>
      <sheetData sheetId="1">
        <row r="8">
          <cell r="B8" t="str">
            <v>大沟乡庄湾村丑岔社至庄湾社村组道路硬化</v>
          </cell>
          <cell r="C8" t="str">
            <v>公益性资产</v>
          </cell>
          <cell r="D8" t="str">
            <v>大沟乡</v>
          </cell>
          <cell r="E8" t="str">
            <v>财政局</v>
          </cell>
          <cell r="F8" t="str">
            <v>大沟乡</v>
          </cell>
          <cell r="G8" t="str">
            <v>庄湾村</v>
          </cell>
          <cell r="H8" t="str">
            <v>硬化道路3.5km，宽3.5m,厚18cm。</v>
          </cell>
          <cell r="I8">
            <v>2013</v>
          </cell>
          <cell r="J8">
            <v>2013</v>
          </cell>
          <cell r="K8">
            <v>15</v>
          </cell>
          <cell r="L8" t="str">
            <v>会财发[2013]148号</v>
          </cell>
        </row>
        <row r="8">
          <cell r="Q8">
            <v>80.5</v>
          </cell>
          <cell r="R8">
            <v>80.5</v>
          </cell>
          <cell r="S8">
            <v>80.5</v>
          </cell>
          <cell r="T8" t="str">
            <v>实物资产</v>
          </cell>
          <cell r="U8" t="str">
            <v>集体</v>
          </cell>
          <cell r="V8" t="str">
            <v>庄湾村</v>
          </cell>
        </row>
        <row r="8">
          <cell r="Z8" t="str">
            <v>在用</v>
          </cell>
          <cell r="AA8" t="str">
            <v>庄湾村委会</v>
          </cell>
          <cell r="AB8" t="str">
            <v>王军强</v>
          </cell>
        </row>
        <row r="9">
          <cell r="B9" t="str">
            <v>大沟乡宋坪村文化广场建设工程</v>
          </cell>
          <cell r="C9" t="str">
            <v>公益性资产</v>
          </cell>
          <cell r="D9" t="str">
            <v>大沟乡</v>
          </cell>
          <cell r="E9" t="str">
            <v>财政局</v>
          </cell>
          <cell r="F9" t="str">
            <v>大沟乡</v>
          </cell>
          <cell r="G9" t="str">
            <v>宋坪村</v>
          </cell>
          <cell r="H9" t="str">
            <v>新建戏台一座，广场平整1600㎡。</v>
          </cell>
          <cell r="I9">
            <v>2013</v>
          </cell>
          <cell r="J9">
            <v>2013</v>
          </cell>
          <cell r="K9">
            <v>15</v>
          </cell>
          <cell r="L9" t="str">
            <v>会财发[2013]565号</v>
          </cell>
        </row>
        <row r="9">
          <cell r="Q9">
            <v>14</v>
          </cell>
          <cell r="R9">
            <v>14</v>
          </cell>
          <cell r="S9">
            <v>14</v>
          </cell>
          <cell r="T9" t="str">
            <v>实物资产</v>
          </cell>
          <cell r="U9" t="str">
            <v>集体</v>
          </cell>
          <cell r="V9" t="str">
            <v>宋坪村</v>
          </cell>
        </row>
        <row r="9">
          <cell r="Z9" t="str">
            <v>在用</v>
          </cell>
          <cell r="AA9" t="str">
            <v>宋家坪村委会</v>
          </cell>
          <cell r="AB9" t="str">
            <v>王济华</v>
          </cell>
        </row>
        <row r="10">
          <cell r="B10" t="str">
            <v>大沟乡新坪村文化广场建设工程</v>
          </cell>
          <cell r="C10" t="str">
            <v>公益性资产</v>
          </cell>
          <cell r="D10" t="str">
            <v>大沟乡</v>
          </cell>
          <cell r="E10" t="str">
            <v>财政局</v>
          </cell>
          <cell r="F10" t="str">
            <v>大沟乡</v>
          </cell>
          <cell r="G10" t="str">
            <v>新坪村</v>
          </cell>
          <cell r="H10" t="str">
            <v>新建12*15文化舞台一座，硬化广场2200平方米，新修大门一座，植树60株，太阳能路灯8盏，围墙200米。</v>
          </cell>
          <cell r="I10">
            <v>2014</v>
          </cell>
          <cell r="J10">
            <v>2014</v>
          </cell>
          <cell r="K10">
            <v>15</v>
          </cell>
          <cell r="L10" t="str">
            <v>会财发[2014]86号</v>
          </cell>
        </row>
        <row r="10">
          <cell r="Q10">
            <v>50</v>
          </cell>
          <cell r="R10">
            <v>50</v>
          </cell>
          <cell r="S10">
            <v>50</v>
          </cell>
          <cell r="T10" t="str">
            <v>实物资产</v>
          </cell>
          <cell r="U10" t="str">
            <v>集体</v>
          </cell>
          <cell r="V10" t="str">
            <v>新坪村</v>
          </cell>
        </row>
        <row r="10">
          <cell r="Z10" t="str">
            <v>在用</v>
          </cell>
          <cell r="AA10" t="str">
            <v>新坪村委会</v>
          </cell>
          <cell r="AB10" t="str">
            <v>赵亚权</v>
          </cell>
        </row>
        <row r="11">
          <cell r="B11" t="str">
            <v>大沟乡新坪村新张组移民点村内道路硬化及村容村貌建设</v>
          </cell>
          <cell r="C11" t="str">
            <v>公益性资产</v>
          </cell>
          <cell r="D11" t="str">
            <v>大沟乡</v>
          </cell>
          <cell r="E11" t="str">
            <v>财政局</v>
          </cell>
          <cell r="F11" t="str">
            <v>大沟乡</v>
          </cell>
          <cell r="G11" t="str">
            <v>新坪村</v>
          </cell>
          <cell r="H11" t="str">
            <v>硬化巷道7200平方米，排污水道1680平方米，排水雨道1600米。</v>
          </cell>
          <cell r="I11">
            <v>2014</v>
          </cell>
          <cell r="J11">
            <v>2014</v>
          </cell>
          <cell r="K11">
            <v>15</v>
          </cell>
          <cell r="L11" t="str">
            <v>会财发[2014]381号</v>
          </cell>
        </row>
        <row r="11">
          <cell r="Q11">
            <v>80</v>
          </cell>
          <cell r="R11">
            <v>80</v>
          </cell>
          <cell r="S11">
            <v>80</v>
          </cell>
          <cell r="T11" t="str">
            <v>实物资产</v>
          </cell>
          <cell r="U11" t="str">
            <v>集体</v>
          </cell>
          <cell r="V11" t="str">
            <v>新坪村</v>
          </cell>
        </row>
        <row r="11">
          <cell r="Z11" t="str">
            <v>在用</v>
          </cell>
          <cell r="AA11" t="str">
            <v>新坪村委会</v>
          </cell>
          <cell r="AB11" t="str">
            <v>赵亚权</v>
          </cell>
        </row>
        <row r="12">
          <cell r="B12" t="str">
            <v>大沟乡刘沟村大李组村组道路硬化工程</v>
          </cell>
          <cell r="C12" t="str">
            <v>公益性资产</v>
          </cell>
          <cell r="D12" t="str">
            <v>大沟乡</v>
          </cell>
          <cell r="E12" t="str">
            <v>财政局</v>
          </cell>
          <cell r="F12" t="str">
            <v>大沟乡</v>
          </cell>
          <cell r="G12" t="str">
            <v>刘沟村</v>
          </cell>
          <cell r="H12" t="str">
            <v>硬化道路1.6km，宽3.5m,厚18cm。</v>
          </cell>
          <cell r="I12">
            <v>2014</v>
          </cell>
          <cell r="J12">
            <v>2014</v>
          </cell>
          <cell r="K12">
            <v>15</v>
          </cell>
          <cell r="L12" t="str">
            <v>会财发[2014]581号</v>
          </cell>
        </row>
        <row r="12">
          <cell r="Q12">
            <v>91</v>
          </cell>
          <cell r="R12">
            <v>91</v>
          </cell>
          <cell r="S12">
            <v>91</v>
          </cell>
          <cell r="T12" t="str">
            <v>实物资产</v>
          </cell>
          <cell r="U12" t="str">
            <v>集体</v>
          </cell>
          <cell r="V12" t="str">
            <v>刘沟村</v>
          </cell>
        </row>
        <row r="12">
          <cell r="Z12" t="str">
            <v>在用</v>
          </cell>
          <cell r="AA12" t="str">
            <v>刘沟里村委会</v>
          </cell>
          <cell r="AB12" t="str">
            <v>李鹏</v>
          </cell>
        </row>
        <row r="13">
          <cell r="B13" t="str">
            <v>大沟乡宋坪村宋岔组村组道路硬化工程</v>
          </cell>
          <cell r="C13" t="str">
            <v>公益性资产</v>
          </cell>
          <cell r="D13" t="str">
            <v>大沟乡</v>
          </cell>
          <cell r="E13" t="str">
            <v>财政局</v>
          </cell>
          <cell r="F13" t="str">
            <v>大沟乡</v>
          </cell>
          <cell r="G13" t="str">
            <v>宋坪村</v>
          </cell>
          <cell r="H13" t="str">
            <v>硬化道路1km，宽3.5m,厚18cm，长10米。</v>
          </cell>
          <cell r="I13">
            <v>2014</v>
          </cell>
          <cell r="J13">
            <v>2014</v>
          </cell>
          <cell r="K13">
            <v>15</v>
          </cell>
          <cell r="L13" t="str">
            <v>会财发[2014]581号</v>
          </cell>
        </row>
        <row r="13">
          <cell r="Q13">
            <v>26</v>
          </cell>
          <cell r="R13">
            <v>26</v>
          </cell>
          <cell r="S13">
            <v>26</v>
          </cell>
          <cell r="T13" t="str">
            <v>实物资产</v>
          </cell>
          <cell r="U13" t="str">
            <v>集体</v>
          </cell>
          <cell r="V13" t="str">
            <v>宋坪村</v>
          </cell>
        </row>
        <row r="13">
          <cell r="Z13" t="str">
            <v>在用</v>
          </cell>
          <cell r="AA13" t="str">
            <v>宋家坪村委会</v>
          </cell>
          <cell r="AB13" t="str">
            <v>王济华</v>
          </cell>
        </row>
        <row r="14">
          <cell r="B14" t="str">
            <v>大沟乡新坪村移民点亮化工程</v>
          </cell>
          <cell r="C14" t="str">
            <v>公益性资产</v>
          </cell>
          <cell r="D14" t="str">
            <v>大沟乡</v>
          </cell>
          <cell r="E14" t="str">
            <v>财政局</v>
          </cell>
          <cell r="F14" t="str">
            <v>大沟乡</v>
          </cell>
          <cell r="G14" t="str">
            <v>新坪村</v>
          </cell>
          <cell r="H14" t="str">
            <v>绿化植被600平方米，安装路灯65盏。</v>
          </cell>
          <cell r="I14">
            <v>2015</v>
          </cell>
          <cell r="J14">
            <v>2015</v>
          </cell>
          <cell r="K14">
            <v>15</v>
          </cell>
          <cell r="L14" t="str">
            <v>会财发[2015]265号</v>
          </cell>
        </row>
        <row r="14">
          <cell r="Q14">
            <v>30</v>
          </cell>
          <cell r="R14">
            <v>30</v>
          </cell>
          <cell r="S14">
            <v>30</v>
          </cell>
          <cell r="T14" t="str">
            <v>实物资产</v>
          </cell>
          <cell r="U14" t="str">
            <v>集体</v>
          </cell>
          <cell r="V14" t="str">
            <v>新坪村</v>
          </cell>
        </row>
        <row r="14">
          <cell r="Z14" t="str">
            <v>在用</v>
          </cell>
          <cell r="AA14" t="str">
            <v>新坪村委会</v>
          </cell>
          <cell r="AB14" t="str">
            <v>赵亚权</v>
          </cell>
        </row>
        <row r="15">
          <cell r="B15" t="str">
            <v>大沟乡刘沟村道路硬化工程</v>
          </cell>
          <cell r="C15" t="str">
            <v>公益性资产</v>
          </cell>
          <cell r="D15" t="str">
            <v>大沟乡</v>
          </cell>
          <cell r="E15" t="str">
            <v>财政局</v>
          </cell>
          <cell r="F15" t="str">
            <v>大沟乡</v>
          </cell>
          <cell r="G15" t="str">
            <v>刘沟村</v>
          </cell>
          <cell r="H15" t="str">
            <v>硬化道路3km，宽3.5m,厚18cm 。</v>
          </cell>
          <cell r="I15">
            <v>2015</v>
          </cell>
          <cell r="J15">
            <v>2015</v>
          </cell>
          <cell r="K15">
            <v>15</v>
          </cell>
          <cell r="L15" t="str">
            <v>会财发[2015]265号</v>
          </cell>
        </row>
        <row r="15">
          <cell r="Q15">
            <v>78</v>
          </cell>
          <cell r="R15">
            <v>78</v>
          </cell>
          <cell r="S15">
            <v>78</v>
          </cell>
          <cell r="T15" t="str">
            <v>实物资产</v>
          </cell>
          <cell r="U15" t="str">
            <v>集体</v>
          </cell>
          <cell r="V15" t="str">
            <v>刘沟村</v>
          </cell>
        </row>
        <row r="15">
          <cell r="Z15" t="str">
            <v>在用</v>
          </cell>
          <cell r="AA15" t="str">
            <v>刘沟里村委会</v>
          </cell>
          <cell r="AB15" t="str">
            <v>李鹏</v>
          </cell>
        </row>
        <row r="16">
          <cell r="B16" t="str">
            <v>大沟镇张洼村文化广场建设工程</v>
          </cell>
          <cell r="C16" t="str">
            <v>公益性资产</v>
          </cell>
          <cell r="D16" t="str">
            <v>大沟镇</v>
          </cell>
          <cell r="E16" t="str">
            <v>财政局</v>
          </cell>
          <cell r="F16" t="str">
            <v>大沟镇</v>
          </cell>
          <cell r="G16" t="str">
            <v>张洼村</v>
          </cell>
          <cell r="H16" t="str">
            <v>新建长12.5*11m文化舞台一座，硬化广场1400㎡，安装太阳能路灯6盏,新修围墙135米，绿化990㎡，新建铁艺大门一座，安装路灯10盏。</v>
          </cell>
          <cell r="I16">
            <v>2016</v>
          </cell>
          <cell r="J16">
            <v>2016</v>
          </cell>
          <cell r="K16">
            <v>15</v>
          </cell>
          <cell r="L16" t="str">
            <v>会财发[2016]33号</v>
          </cell>
        </row>
        <row r="16">
          <cell r="Q16">
            <v>50</v>
          </cell>
          <cell r="R16">
            <v>50</v>
          </cell>
          <cell r="S16">
            <v>50</v>
          </cell>
          <cell r="T16" t="str">
            <v>实物资产</v>
          </cell>
          <cell r="U16" t="str">
            <v>集体</v>
          </cell>
          <cell r="V16" t="str">
            <v>张洼村</v>
          </cell>
        </row>
        <row r="16">
          <cell r="Z16" t="str">
            <v>在用</v>
          </cell>
          <cell r="AA16" t="str">
            <v>张家洼村委会</v>
          </cell>
          <cell r="AB16" t="str">
            <v>陈宝忠</v>
          </cell>
        </row>
        <row r="17">
          <cell r="B17" t="str">
            <v>大沟镇韩岔村黄川集至侯岔道路硬化工程</v>
          </cell>
          <cell r="C17" t="str">
            <v>公益性资产</v>
          </cell>
          <cell r="D17" t="str">
            <v>大沟镇</v>
          </cell>
          <cell r="E17" t="str">
            <v>财政局</v>
          </cell>
          <cell r="F17" t="str">
            <v>大沟镇</v>
          </cell>
          <cell r="G17" t="str">
            <v>韩岔村</v>
          </cell>
          <cell r="H17" t="str">
            <v>硬化道路3km，宽3.5m,厚18cm。</v>
          </cell>
          <cell r="I17">
            <v>2016</v>
          </cell>
          <cell r="J17">
            <v>2016</v>
          </cell>
          <cell r="K17">
            <v>15</v>
          </cell>
          <cell r="L17" t="str">
            <v>会财发[2016]162号</v>
          </cell>
        </row>
        <row r="17">
          <cell r="Q17">
            <v>78</v>
          </cell>
          <cell r="R17">
            <v>78</v>
          </cell>
          <cell r="S17">
            <v>78</v>
          </cell>
          <cell r="T17" t="str">
            <v>实物资产</v>
          </cell>
          <cell r="U17" t="str">
            <v>集体</v>
          </cell>
          <cell r="V17" t="str">
            <v>韩岔村</v>
          </cell>
        </row>
        <row r="17">
          <cell r="Z17" t="str">
            <v>在用</v>
          </cell>
          <cell r="AA17" t="str">
            <v>韩家岔村委会</v>
          </cell>
          <cell r="AB17" t="str">
            <v>张廷锋</v>
          </cell>
        </row>
        <row r="18">
          <cell r="B18" t="str">
            <v>大沟镇张洼村牛河至齐湾道路硬化工程</v>
          </cell>
          <cell r="C18" t="str">
            <v>公益性资产</v>
          </cell>
          <cell r="D18" t="str">
            <v>大沟镇</v>
          </cell>
          <cell r="E18" t="str">
            <v>财政局</v>
          </cell>
          <cell r="F18" t="str">
            <v>大沟镇</v>
          </cell>
          <cell r="G18" t="str">
            <v>张洼村</v>
          </cell>
          <cell r="H18" t="str">
            <v>硬化道路3km，宽3.5m,厚18cm。</v>
          </cell>
          <cell r="I18">
            <v>2016</v>
          </cell>
          <cell r="J18">
            <v>2016</v>
          </cell>
          <cell r="K18">
            <v>15</v>
          </cell>
          <cell r="L18" t="str">
            <v>会财发[2016]258号</v>
          </cell>
        </row>
        <row r="18">
          <cell r="Q18">
            <v>78</v>
          </cell>
          <cell r="R18">
            <v>78</v>
          </cell>
          <cell r="S18">
            <v>78</v>
          </cell>
          <cell r="T18" t="str">
            <v>实物资产</v>
          </cell>
          <cell r="U18" t="str">
            <v>集体</v>
          </cell>
          <cell r="V18" t="str">
            <v>张洼村</v>
          </cell>
        </row>
        <row r="18">
          <cell r="Z18" t="str">
            <v>在用</v>
          </cell>
          <cell r="AA18" t="str">
            <v>张家洼村委会</v>
          </cell>
          <cell r="AB18" t="str">
            <v>陈宝忠</v>
          </cell>
        </row>
        <row r="19">
          <cell r="B19" t="str">
            <v>大沟镇孟窑村冯沟至南岔道路硬化工程</v>
          </cell>
          <cell r="C19" t="str">
            <v>公益性资产</v>
          </cell>
          <cell r="D19" t="str">
            <v>大沟镇</v>
          </cell>
          <cell r="E19" t="str">
            <v>财政局</v>
          </cell>
          <cell r="F19" t="str">
            <v>大沟镇</v>
          </cell>
          <cell r="G19" t="str">
            <v>孟窑村</v>
          </cell>
          <cell r="H19" t="str">
            <v>硬化道路1.6km，宽3.5m,厚18cm。</v>
          </cell>
          <cell r="I19">
            <v>2016</v>
          </cell>
          <cell r="J19">
            <v>2016</v>
          </cell>
          <cell r="K19">
            <v>15</v>
          </cell>
          <cell r="L19" t="str">
            <v>会财发[2016]501号</v>
          </cell>
        </row>
        <row r="19">
          <cell r="Q19">
            <v>42</v>
          </cell>
          <cell r="R19">
            <v>42</v>
          </cell>
          <cell r="S19">
            <v>42</v>
          </cell>
          <cell r="T19" t="str">
            <v>实物资产</v>
          </cell>
          <cell r="U19" t="str">
            <v>集体</v>
          </cell>
          <cell r="V19" t="str">
            <v>孟窑村</v>
          </cell>
        </row>
        <row r="19">
          <cell r="Z19" t="str">
            <v>在用</v>
          </cell>
          <cell r="AA19" t="str">
            <v>孟家窑村委会</v>
          </cell>
          <cell r="AB19" t="str">
            <v>张学峰</v>
          </cell>
        </row>
        <row r="20">
          <cell r="B20" t="str">
            <v>大沟镇刘沟村文化广场建设工程</v>
          </cell>
          <cell r="C20" t="str">
            <v>公益性资产</v>
          </cell>
          <cell r="D20" t="str">
            <v>大沟镇</v>
          </cell>
          <cell r="E20" t="str">
            <v>财政局</v>
          </cell>
          <cell r="F20" t="str">
            <v>大沟镇</v>
          </cell>
          <cell r="G20" t="str">
            <v>刘沟村</v>
          </cell>
          <cell r="H20" t="str">
            <v>新建13.*11文化舞台一座，硬化广场1900.8㎡，新砌砖墙146.8米，铁艺围墙16.8米，铁艺大门一座。</v>
          </cell>
          <cell r="I20">
            <v>2017</v>
          </cell>
          <cell r="J20">
            <v>2017</v>
          </cell>
          <cell r="K20">
            <v>15</v>
          </cell>
          <cell r="L20" t="str">
            <v>会财发[2017]127号</v>
          </cell>
        </row>
        <row r="20">
          <cell r="Q20">
            <v>49.6</v>
          </cell>
          <cell r="R20">
            <v>49.6</v>
          </cell>
          <cell r="S20">
            <v>49.6</v>
          </cell>
          <cell r="T20" t="str">
            <v>实物资产</v>
          </cell>
          <cell r="U20" t="str">
            <v>集体</v>
          </cell>
          <cell r="V20" t="str">
            <v>刘沟村</v>
          </cell>
        </row>
        <row r="20">
          <cell r="Z20" t="str">
            <v>在用</v>
          </cell>
          <cell r="AA20" t="str">
            <v>刘沟里村委会</v>
          </cell>
          <cell r="AB20" t="str">
            <v>李鹏</v>
          </cell>
        </row>
        <row r="21">
          <cell r="B21" t="str">
            <v>大沟镇厍去村道路硬化工程</v>
          </cell>
          <cell r="C21" t="str">
            <v>公益性资产</v>
          </cell>
          <cell r="D21" t="str">
            <v>大沟镇</v>
          </cell>
          <cell r="E21" t="str">
            <v>财政局</v>
          </cell>
          <cell r="F21" t="str">
            <v>大沟镇</v>
          </cell>
          <cell r="G21" t="str">
            <v>厍曲村</v>
          </cell>
          <cell r="H21" t="str">
            <v>全长3500米，路宽3.5米，厚18厘米。</v>
          </cell>
          <cell r="I21">
            <v>2017</v>
          </cell>
          <cell r="J21">
            <v>2017</v>
          </cell>
          <cell r="K21">
            <v>15</v>
          </cell>
          <cell r="L21" t="str">
            <v>会财发[2017]127号</v>
          </cell>
        </row>
        <row r="21">
          <cell r="Q21">
            <v>98</v>
          </cell>
          <cell r="R21">
            <v>98</v>
          </cell>
          <cell r="S21">
            <v>98</v>
          </cell>
          <cell r="T21" t="str">
            <v>实物资产</v>
          </cell>
          <cell r="U21" t="str">
            <v>集体</v>
          </cell>
          <cell r="V21" t="str">
            <v>厍去村</v>
          </cell>
        </row>
        <row r="21">
          <cell r="Z21" t="str">
            <v>在用</v>
          </cell>
          <cell r="AA21" t="str">
            <v>厍家去村委会</v>
          </cell>
          <cell r="AB21" t="str">
            <v>王力雄</v>
          </cell>
        </row>
        <row r="22">
          <cell r="B22" t="str">
            <v>大沟镇刘沟村中组至冉家湾道路硬化工程</v>
          </cell>
          <cell r="C22" t="str">
            <v>公益性资产</v>
          </cell>
          <cell r="D22" t="str">
            <v>大沟镇</v>
          </cell>
          <cell r="E22" t="str">
            <v>财政局</v>
          </cell>
          <cell r="F22" t="str">
            <v>大沟镇</v>
          </cell>
          <cell r="G22" t="str">
            <v>刘沟村</v>
          </cell>
          <cell r="H22" t="str">
            <v>硬化道路3km，厚度18cm，路面宽3.5m。</v>
          </cell>
          <cell r="I22">
            <v>2017</v>
          </cell>
          <cell r="J22">
            <v>2017</v>
          </cell>
          <cell r="K22">
            <v>15</v>
          </cell>
          <cell r="L22" t="str">
            <v>会财发[2017]268号</v>
          </cell>
        </row>
        <row r="22">
          <cell r="Q22">
            <v>84</v>
          </cell>
          <cell r="R22">
            <v>84</v>
          </cell>
          <cell r="S22">
            <v>84</v>
          </cell>
          <cell r="T22" t="str">
            <v>实物资产</v>
          </cell>
          <cell r="U22" t="str">
            <v>集体</v>
          </cell>
          <cell r="V22" t="str">
            <v>刘沟村</v>
          </cell>
        </row>
        <row r="22">
          <cell r="Z22" t="str">
            <v>在用</v>
          </cell>
          <cell r="AA22" t="str">
            <v>刘沟里村委会</v>
          </cell>
          <cell r="AB22" t="str">
            <v>李鹏</v>
          </cell>
        </row>
        <row r="23">
          <cell r="B23" t="str">
            <v>大沟镇刘沟村文化广场绿化亮化工程</v>
          </cell>
          <cell r="C23" t="str">
            <v>公益性资产</v>
          </cell>
          <cell r="D23" t="str">
            <v>大沟镇</v>
          </cell>
          <cell r="E23" t="str">
            <v>财政局</v>
          </cell>
          <cell r="F23" t="str">
            <v>大沟镇</v>
          </cell>
          <cell r="G23" t="str">
            <v>刘沟村</v>
          </cell>
          <cell r="H23" t="str">
            <v>安装30WLED太阳能路灯17盏。</v>
          </cell>
          <cell r="I23">
            <v>2017</v>
          </cell>
          <cell r="J23">
            <v>2017</v>
          </cell>
          <cell r="K23">
            <v>15</v>
          </cell>
          <cell r="L23" t="str">
            <v>会财发[2017]327号</v>
          </cell>
        </row>
        <row r="23">
          <cell r="Q23">
            <v>5.1</v>
          </cell>
          <cell r="R23">
            <v>5.1</v>
          </cell>
          <cell r="S23">
            <v>5.1</v>
          </cell>
          <cell r="T23" t="str">
            <v>实物资产</v>
          </cell>
          <cell r="U23" t="str">
            <v>集体</v>
          </cell>
          <cell r="V23" t="str">
            <v>刘沟村</v>
          </cell>
        </row>
        <row r="23">
          <cell r="Z23" t="str">
            <v>在用</v>
          </cell>
          <cell r="AA23" t="str">
            <v>刘沟里村委会</v>
          </cell>
          <cell r="AB23" t="str">
            <v>李鹏</v>
          </cell>
        </row>
        <row r="24">
          <cell r="B24" t="str">
            <v>大沟镇刘沟村中组至冉家湾道路边沟硬化工程</v>
          </cell>
          <cell r="C24" t="str">
            <v>公益性资产</v>
          </cell>
          <cell r="D24" t="str">
            <v>大沟镇</v>
          </cell>
          <cell r="E24" t="str">
            <v>财政局</v>
          </cell>
          <cell r="F24" t="str">
            <v>大沟镇</v>
          </cell>
          <cell r="G24" t="str">
            <v>刘沟村</v>
          </cell>
          <cell r="H24" t="str">
            <v>硬化边沟1000米。</v>
          </cell>
          <cell r="I24">
            <v>2017</v>
          </cell>
          <cell r="J24">
            <v>2017</v>
          </cell>
          <cell r="K24">
            <v>15</v>
          </cell>
          <cell r="L24" t="str">
            <v>会财发[2017]327号</v>
          </cell>
        </row>
        <row r="24">
          <cell r="Q24">
            <v>5</v>
          </cell>
          <cell r="R24">
            <v>5</v>
          </cell>
          <cell r="S24">
            <v>5</v>
          </cell>
          <cell r="T24" t="str">
            <v>实物资产</v>
          </cell>
          <cell r="U24" t="str">
            <v>集体</v>
          </cell>
          <cell r="V24" t="str">
            <v>刘沟村</v>
          </cell>
        </row>
        <row r="24">
          <cell r="Z24" t="str">
            <v>在用</v>
          </cell>
          <cell r="AA24" t="str">
            <v>刘沟里村委会</v>
          </cell>
          <cell r="AB24" t="str">
            <v>李鹏</v>
          </cell>
        </row>
        <row r="25">
          <cell r="B25" t="str">
            <v>大沟镇厍去村道路边沟硬化工程</v>
          </cell>
          <cell r="C25" t="str">
            <v>公益性资产</v>
          </cell>
          <cell r="D25" t="str">
            <v>大沟镇</v>
          </cell>
          <cell r="E25" t="str">
            <v>财政局</v>
          </cell>
          <cell r="F25" t="str">
            <v>大沟镇</v>
          </cell>
          <cell r="G25" t="str">
            <v>厍曲村</v>
          </cell>
          <cell r="H25" t="str">
            <v>硬化边沟1000米。</v>
          </cell>
          <cell r="I25">
            <v>2017</v>
          </cell>
          <cell r="J25">
            <v>2017</v>
          </cell>
          <cell r="K25">
            <v>15</v>
          </cell>
          <cell r="L25" t="str">
            <v>会财发[2017]327号</v>
          </cell>
        </row>
        <row r="25">
          <cell r="Q25">
            <v>5</v>
          </cell>
          <cell r="R25">
            <v>5</v>
          </cell>
          <cell r="S25">
            <v>5</v>
          </cell>
          <cell r="T25" t="str">
            <v>实物资产</v>
          </cell>
          <cell r="U25" t="str">
            <v>集体</v>
          </cell>
          <cell r="V25" t="str">
            <v>厍去村</v>
          </cell>
        </row>
        <row r="25">
          <cell r="Z25" t="str">
            <v>在用</v>
          </cell>
          <cell r="AA25" t="str">
            <v>厍家去村委会</v>
          </cell>
          <cell r="AB25" t="str">
            <v>王力雄</v>
          </cell>
        </row>
        <row r="26">
          <cell r="B26" t="str">
            <v>大沟镇厍去村阳季社高填土涵工程</v>
          </cell>
          <cell r="C26" t="str">
            <v>公益性资产</v>
          </cell>
          <cell r="D26" t="str">
            <v>大沟镇</v>
          </cell>
          <cell r="E26" t="str">
            <v>财政局</v>
          </cell>
          <cell r="F26" t="str">
            <v>大沟镇</v>
          </cell>
          <cell r="G26" t="str">
            <v>厍曲村</v>
          </cell>
          <cell r="H26" t="str">
            <v>建设坝底38米，坝面宽4.5米，高6米，长30米高填土涵一座。</v>
          </cell>
          <cell r="I26">
            <v>2017</v>
          </cell>
          <cell r="J26">
            <v>2017</v>
          </cell>
          <cell r="K26">
            <v>15</v>
          </cell>
          <cell r="L26" t="str">
            <v>会财发[2017]327号</v>
          </cell>
        </row>
        <row r="26">
          <cell r="Q26">
            <v>21.3</v>
          </cell>
          <cell r="R26">
            <v>21.3</v>
          </cell>
          <cell r="S26">
            <v>21.3</v>
          </cell>
          <cell r="T26" t="str">
            <v>实物资产</v>
          </cell>
          <cell r="U26" t="str">
            <v>集体</v>
          </cell>
          <cell r="V26" t="str">
            <v>厍去处</v>
          </cell>
        </row>
        <row r="26">
          <cell r="Z26" t="str">
            <v>在用</v>
          </cell>
          <cell r="AA26" t="str">
            <v>厍家去村委会</v>
          </cell>
          <cell r="AB26" t="str">
            <v>王力雄</v>
          </cell>
        </row>
        <row r="27">
          <cell r="B27" t="str">
            <v>大沟镇孟窑村南坪组道路硬化工程</v>
          </cell>
          <cell r="C27" t="str">
            <v>公益性资产</v>
          </cell>
          <cell r="D27" t="str">
            <v>大沟镇</v>
          </cell>
          <cell r="E27" t="str">
            <v>财政局</v>
          </cell>
          <cell r="F27" t="str">
            <v>大沟镇</v>
          </cell>
          <cell r="G27" t="str">
            <v>孟窑村</v>
          </cell>
          <cell r="H27" t="str">
            <v>硬化道路1.3km，宽3.5m,厚18cm，铺设涵管1道，新修排水边沟100米。</v>
          </cell>
          <cell r="I27">
            <v>2017</v>
          </cell>
          <cell r="J27">
            <v>2017</v>
          </cell>
          <cell r="K27">
            <v>15</v>
          </cell>
          <cell r="L27" t="str">
            <v>会财发[2017]361号</v>
          </cell>
        </row>
        <row r="27">
          <cell r="Q27">
            <v>38</v>
          </cell>
          <cell r="R27">
            <v>38</v>
          </cell>
          <cell r="S27">
            <v>38</v>
          </cell>
          <cell r="T27" t="str">
            <v>实物资产</v>
          </cell>
          <cell r="U27" t="str">
            <v>集体</v>
          </cell>
          <cell r="V27" t="str">
            <v>孟窑村</v>
          </cell>
        </row>
        <row r="27">
          <cell r="Z27" t="str">
            <v>在用</v>
          </cell>
          <cell r="AA27" t="str">
            <v>孟家窑村委会</v>
          </cell>
          <cell r="AB27" t="str">
            <v>张学峰</v>
          </cell>
        </row>
        <row r="28">
          <cell r="B28" t="str">
            <v>大沟镇王集村文化广场建设工程</v>
          </cell>
          <cell r="C28" t="str">
            <v>公益性资产</v>
          </cell>
          <cell r="D28" t="str">
            <v>大沟镇</v>
          </cell>
          <cell r="E28" t="str">
            <v>财政局</v>
          </cell>
          <cell r="F28" t="str">
            <v>大沟镇</v>
          </cell>
          <cell r="G28" t="str">
            <v>王集村</v>
          </cell>
          <cell r="H28" t="str">
            <v>新建13*11米文化舞台一座，配套45.5平方米化妆间，硬化广场1467平方米，围墙120米，新建铁艺大门一座。</v>
          </cell>
          <cell r="I28">
            <v>2017</v>
          </cell>
          <cell r="J28">
            <v>2017</v>
          </cell>
          <cell r="K28">
            <v>15</v>
          </cell>
          <cell r="L28" t="str">
            <v>会财发[2017]600号</v>
          </cell>
        </row>
        <row r="28">
          <cell r="Q28">
            <v>48</v>
          </cell>
          <cell r="R28">
            <v>48</v>
          </cell>
          <cell r="S28">
            <v>48</v>
          </cell>
          <cell r="T28" t="str">
            <v>实物资产</v>
          </cell>
          <cell r="U28" t="str">
            <v>集体</v>
          </cell>
          <cell r="V28" t="str">
            <v>王集村</v>
          </cell>
        </row>
        <row r="28">
          <cell r="Z28" t="str">
            <v>在用</v>
          </cell>
          <cell r="AA28" t="str">
            <v>王家集村委会</v>
          </cell>
          <cell r="AB28" t="str">
            <v>王占斌</v>
          </cell>
        </row>
        <row r="29">
          <cell r="B29" t="str">
            <v>大沟镇大沟村亮化工程</v>
          </cell>
          <cell r="C29" t="str">
            <v>公益性资产</v>
          </cell>
          <cell r="D29" t="str">
            <v>大沟镇</v>
          </cell>
          <cell r="E29" t="str">
            <v>财政局</v>
          </cell>
          <cell r="F29" t="str">
            <v>大沟镇</v>
          </cell>
          <cell r="G29" t="str">
            <v>大沟村</v>
          </cell>
          <cell r="H29" t="str">
            <v>安装LED太阳能路灯33盏，</v>
          </cell>
          <cell r="I29">
            <v>2017</v>
          </cell>
          <cell r="J29">
            <v>2017</v>
          </cell>
          <cell r="K29">
            <v>15</v>
          </cell>
          <cell r="L29" t="str">
            <v>会财发[2017]600号</v>
          </cell>
        </row>
        <row r="29">
          <cell r="Q29">
            <v>9.9</v>
          </cell>
          <cell r="R29">
            <v>9.9</v>
          </cell>
          <cell r="S29">
            <v>9.9</v>
          </cell>
          <cell r="T29" t="str">
            <v>实物资产</v>
          </cell>
          <cell r="U29" t="str">
            <v>集体</v>
          </cell>
          <cell r="V29" t="str">
            <v>大沟村</v>
          </cell>
        </row>
        <row r="29">
          <cell r="Z29" t="str">
            <v>在用</v>
          </cell>
          <cell r="AA29" t="str">
            <v>大沟村委会</v>
          </cell>
          <cell r="AB29" t="str">
            <v>安雪峰</v>
          </cell>
        </row>
        <row r="30">
          <cell r="B30" t="str">
            <v>大沟镇郭庄村文化广场建设工程</v>
          </cell>
          <cell r="C30" t="str">
            <v>公益性资产</v>
          </cell>
          <cell r="D30" t="str">
            <v>大沟镇</v>
          </cell>
          <cell r="E30" t="str">
            <v>财政局</v>
          </cell>
          <cell r="F30" t="str">
            <v>大沟镇</v>
          </cell>
          <cell r="G30" t="str">
            <v>郭庄村</v>
          </cell>
          <cell r="H30" t="str">
            <v>新建（13.7m*11.3m）文化舞台一座,配套63.6㎡化妆间一座，硬化广场712㎡，围墙300米，新建铁艺大门一座，新建20平方米厕所一处</v>
          </cell>
          <cell r="I30">
            <v>2018</v>
          </cell>
          <cell r="J30">
            <v>2018</v>
          </cell>
          <cell r="K30">
            <v>15</v>
          </cell>
          <cell r="L30" t="str">
            <v>会财发[2018]182号</v>
          </cell>
        </row>
        <row r="30">
          <cell r="Q30">
            <v>90</v>
          </cell>
          <cell r="R30">
            <v>90</v>
          </cell>
          <cell r="S30">
            <v>90</v>
          </cell>
          <cell r="T30" t="str">
            <v>实物资产</v>
          </cell>
          <cell r="U30" t="str">
            <v>集体</v>
          </cell>
          <cell r="V30" t="str">
            <v>郭庄村</v>
          </cell>
        </row>
        <row r="30">
          <cell r="Z30" t="str">
            <v>在用</v>
          </cell>
          <cell r="AA30" t="str">
            <v>郭家庄村委会</v>
          </cell>
          <cell r="AB30" t="str">
            <v>韩富雄</v>
          </cell>
        </row>
        <row r="31">
          <cell r="B31" t="str">
            <v>大沟镇庄湾村丑儿岔文化活动室建设工程</v>
          </cell>
          <cell r="C31" t="str">
            <v>公益性资产</v>
          </cell>
          <cell r="D31" t="str">
            <v>大沟镇</v>
          </cell>
          <cell r="E31" t="str">
            <v>财政局</v>
          </cell>
          <cell r="F31" t="str">
            <v>大沟镇</v>
          </cell>
          <cell r="G31" t="str">
            <v>庄湾村</v>
          </cell>
          <cell r="H31" t="str">
            <v>新建文化活动室70平方米</v>
          </cell>
          <cell r="I31">
            <v>2018</v>
          </cell>
          <cell r="J31">
            <v>2018</v>
          </cell>
          <cell r="K31">
            <v>15</v>
          </cell>
          <cell r="L31" t="str">
            <v>会财发[2018]209号</v>
          </cell>
        </row>
        <row r="31">
          <cell r="Q31">
            <v>7</v>
          </cell>
          <cell r="R31">
            <v>7</v>
          </cell>
          <cell r="S31">
            <v>7</v>
          </cell>
          <cell r="T31" t="str">
            <v>实物资产</v>
          </cell>
          <cell r="U31" t="str">
            <v>集体</v>
          </cell>
          <cell r="V31" t="str">
            <v>庄湾村</v>
          </cell>
        </row>
        <row r="31">
          <cell r="Z31" t="str">
            <v>在用</v>
          </cell>
          <cell r="AA31" t="str">
            <v>庄湾村委会</v>
          </cell>
          <cell r="AB31" t="str">
            <v>王军强</v>
          </cell>
        </row>
        <row r="32">
          <cell r="B32" t="str">
            <v>大沟镇王集村文化广场亮化工程</v>
          </cell>
          <cell r="C32" t="str">
            <v>公益性资产</v>
          </cell>
          <cell r="D32" t="str">
            <v>大沟镇</v>
          </cell>
          <cell r="E32" t="str">
            <v>财政局</v>
          </cell>
          <cell r="F32" t="str">
            <v>大沟镇</v>
          </cell>
          <cell r="G32" t="str">
            <v>王集村</v>
          </cell>
          <cell r="H32" t="str">
            <v>安装30WLED太阳能路灯8盏</v>
          </cell>
          <cell r="I32">
            <v>2018</v>
          </cell>
          <cell r="J32">
            <v>2018</v>
          </cell>
          <cell r="K32">
            <v>15</v>
          </cell>
          <cell r="L32" t="str">
            <v>会财发[2018]622号</v>
          </cell>
        </row>
        <row r="32">
          <cell r="Q32">
            <v>2.4</v>
          </cell>
          <cell r="R32">
            <v>2.4</v>
          </cell>
          <cell r="S32">
            <v>2.4</v>
          </cell>
          <cell r="T32" t="str">
            <v>实物资产</v>
          </cell>
          <cell r="U32" t="str">
            <v>集体</v>
          </cell>
          <cell r="V32" t="str">
            <v>王集村</v>
          </cell>
        </row>
        <row r="32">
          <cell r="Z32" t="str">
            <v>在用</v>
          </cell>
          <cell r="AA32" t="str">
            <v>王家集村委会</v>
          </cell>
          <cell r="AB32" t="str">
            <v>王占斌</v>
          </cell>
        </row>
        <row r="33">
          <cell r="B33" t="str">
            <v>大沟镇街道亮化维修工程</v>
          </cell>
          <cell r="C33" t="str">
            <v>公益性资产</v>
          </cell>
          <cell r="D33" t="str">
            <v>大沟镇</v>
          </cell>
          <cell r="E33" t="str">
            <v>财政局</v>
          </cell>
          <cell r="F33" t="str">
            <v>大沟镇</v>
          </cell>
          <cell r="G33" t="str">
            <v>宝川社区</v>
          </cell>
          <cell r="H33" t="str">
            <v>维修太阳能路灯30盏</v>
          </cell>
          <cell r="I33">
            <v>2018</v>
          </cell>
          <cell r="J33">
            <v>2018</v>
          </cell>
          <cell r="K33">
            <v>15</v>
          </cell>
          <cell r="L33" t="str">
            <v>会财发[2018]622号</v>
          </cell>
        </row>
        <row r="33">
          <cell r="Q33">
            <v>4.426539</v>
          </cell>
          <cell r="R33">
            <v>4.426539</v>
          </cell>
          <cell r="S33">
            <v>4.426539</v>
          </cell>
          <cell r="T33" t="str">
            <v>实物资产</v>
          </cell>
          <cell r="U33" t="str">
            <v>集体</v>
          </cell>
          <cell r="V33" t="str">
            <v>宝川社区</v>
          </cell>
        </row>
        <row r="33">
          <cell r="Z33" t="str">
            <v>在用</v>
          </cell>
          <cell r="AA33" t="str">
            <v>宝川社区</v>
          </cell>
          <cell r="AB33" t="str">
            <v>王虎林</v>
          </cell>
        </row>
        <row r="34">
          <cell r="B34" t="str">
            <v>大沟镇郭庄村文化广场亮化工程</v>
          </cell>
          <cell r="C34" t="str">
            <v>公益性资产</v>
          </cell>
          <cell r="D34" t="str">
            <v>大沟镇</v>
          </cell>
          <cell r="E34" t="str">
            <v>财政局</v>
          </cell>
          <cell r="F34" t="str">
            <v>大沟镇</v>
          </cell>
          <cell r="G34" t="str">
            <v>郭庄村</v>
          </cell>
          <cell r="H34" t="str">
            <v>安装30WLED太阳能路灯8盏</v>
          </cell>
          <cell r="I34">
            <v>2018</v>
          </cell>
          <cell r="J34">
            <v>2018</v>
          </cell>
          <cell r="K34">
            <v>15</v>
          </cell>
          <cell r="L34" t="str">
            <v>会财发[2018]622号</v>
          </cell>
        </row>
        <row r="34">
          <cell r="Q34">
            <v>2.4</v>
          </cell>
          <cell r="R34">
            <v>2.4</v>
          </cell>
          <cell r="S34">
            <v>2.4</v>
          </cell>
          <cell r="T34" t="str">
            <v>实物资产</v>
          </cell>
          <cell r="U34" t="str">
            <v>集体</v>
          </cell>
          <cell r="V34" t="str">
            <v>郭庄村</v>
          </cell>
        </row>
        <row r="34">
          <cell r="Z34" t="str">
            <v>在用</v>
          </cell>
          <cell r="AA34" t="str">
            <v>郭家庄村委会</v>
          </cell>
          <cell r="AB34" t="str">
            <v>韩富雄</v>
          </cell>
        </row>
        <row r="35">
          <cell r="B35" t="str">
            <v>大沟镇大沟村郡湾至309线道路硬化工程</v>
          </cell>
          <cell r="C35" t="str">
            <v>公益性资产</v>
          </cell>
          <cell r="D35" t="str">
            <v>大沟镇</v>
          </cell>
          <cell r="E35" t="str">
            <v>财政局</v>
          </cell>
          <cell r="F35" t="str">
            <v>大沟镇</v>
          </cell>
          <cell r="G35" t="str">
            <v>大沟村</v>
          </cell>
          <cell r="H35" t="str">
            <v>硬化道路1.4km，厚度18cm，路面宽4.5m。</v>
          </cell>
          <cell r="I35">
            <v>2019</v>
          </cell>
          <cell r="J35">
            <v>2019</v>
          </cell>
          <cell r="K35">
            <v>15</v>
          </cell>
          <cell r="L35" t="str">
            <v>会财农发〔2019〕26 号</v>
          </cell>
        </row>
        <row r="35">
          <cell r="Q35">
            <v>54</v>
          </cell>
          <cell r="R35">
            <v>54</v>
          </cell>
          <cell r="S35">
            <v>54</v>
          </cell>
          <cell r="T35" t="str">
            <v>实物资产</v>
          </cell>
          <cell r="U35" t="str">
            <v>集体</v>
          </cell>
          <cell r="V35" t="str">
            <v>大沟村</v>
          </cell>
        </row>
        <row r="35">
          <cell r="Z35" t="str">
            <v>在用</v>
          </cell>
          <cell r="AA35" t="str">
            <v>大沟村委会</v>
          </cell>
          <cell r="AB35" t="str">
            <v>安雪峰</v>
          </cell>
        </row>
        <row r="36">
          <cell r="B36" t="str">
            <v>大沟镇掌里村便民广场及村级综合服务中心建设工程</v>
          </cell>
          <cell r="C36" t="str">
            <v>公益性资产</v>
          </cell>
          <cell r="D36" t="str">
            <v>大沟镇</v>
          </cell>
          <cell r="E36" t="str">
            <v>财政局</v>
          </cell>
          <cell r="F36" t="str">
            <v>大沟镇</v>
          </cell>
          <cell r="G36" t="str">
            <v>掌里村</v>
          </cell>
          <cell r="H36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36">
            <v>2019</v>
          </cell>
          <cell r="J36">
            <v>2019</v>
          </cell>
          <cell r="K36">
            <v>15</v>
          </cell>
          <cell r="L36" t="str">
            <v>会财农发〔2019〕26 号</v>
          </cell>
        </row>
        <row r="36">
          <cell r="Q36">
            <v>90</v>
          </cell>
          <cell r="R36">
            <v>90</v>
          </cell>
          <cell r="S36">
            <v>90</v>
          </cell>
          <cell r="T36" t="str">
            <v>实物资产</v>
          </cell>
          <cell r="U36" t="str">
            <v>集体</v>
          </cell>
          <cell r="V36" t="str">
            <v>掌里村</v>
          </cell>
        </row>
        <row r="36">
          <cell r="Z36" t="str">
            <v>在用</v>
          </cell>
          <cell r="AA36" t="str">
            <v>掌里村委会</v>
          </cell>
          <cell r="AB36" t="str">
            <v>刘志旺</v>
          </cell>
        </row>
        <row r="37">
          <cell r="B37" t="str">
            <v>大沟镇庄湾村便民广场及村级综合服务中心建设工程</v>
          </cell>
          <cell r="C37" t="str">
            <v>公益性资产</v>
          </cell>
          <cell r="D37" t="str">
            <v>大沟镇</v>
          </cell>
          <cell r="E37" t="str">
            <v>财政局</v>
          </cell>
          <cell r="F37" t="str">
            <v>大沟镇</v>
          </cell>
          <cell r="G37" t="str">
            <v>庄湾村</v>
          </cell>
          <cell r="H37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37">
            <v>2019</v>
          </cell>
          <cell r="J37">
            <v>2019</v>
          </cell>
          <cell r="K37">
            <v>15</v>
          </cell>
          <cell r="L37" t="str">
            <v>会财农发〔2019〕26 号</v>
          </cell>
        </row>
        <row r="37">
          <cell r="Q37">
            <v>90</v>
          </cell>
          <cell r="R37">
            <v>90</v>
          </cell>
          <cell r="S37">
            <v>90</v>
          </cell>
          <cell r="T37" t="str">
            <v>实物资产</v>
          </cell>
          <cell r="U37" t="str">
            <v>集体</v>
          </cell>
          <cell r="V37" t="str">
            <v>庄湾村</v>
          </cell>
        </row>
        <row r="37">
          <cell r="Z37" t="str">
            <v>在用</v>
          </cell>
          <cell r="AA37" t="str">
            <v>庄湾村委会</v>
          </cell>
          <cell r="AB37" t="str">
            <v>王军强</v>
          </cell>
        </row>
        <row r="38">
          <cell r="B38" t="str">
            <v>大沟镇厍曲村村级综合服务中心建设工程</v>
          </cell>
          <cell r="C38" t="str">
            <v>公益性资产</v>
          </cell>
          <cell r="D38" t="str">
            <v>大沟镇</v>
          </cell>
          <cell r="E38" t="str">
            <v>财政局</v>
          </cell>
          <cell r="F38" t="str">
            <v>大沟镇</v>
          </cell>
          <cell r="G38" t="str">
            <v>厍曲村</v>
          </cell>
          <cell r="H38" t="str">
            <v>新建砖混二层楼村级综合服务中心340㎡。</v>
          </cell>
          <cell r="I38">
            <v>2019</v>
          </cell>
          <cell r="J38">
            <v>2019</v>
          </cell>
          <cell r="K38">
            <v>15</v>
          </cell>
          <cell r="L38" t="str">
            <v>会财农发〔2019〕26 号</v>
          </cell>
        </row>
        <row r="38">
          <cell r="Q38">
            <v>25</v>
          </cell>
          <cell r="R38">
            <v>25</v>
          </cell>
          <cell r="S38">
            <v>25</v>
          </cell>
          <cell r="T38" t="str">
            <v>实物资产</v>
          </cell>
          <cell r="U38" t="str">
            <v>集体</v>
          </cell>
          <cell r="V38" t="str">
            <v>厍曲村</v>
          </cell>
        </row>
        <row r="38">
          <cell r="Z38" t="str">
            <v>在用</v>
          </cell>
          <cell r="AA38" t="str">
            <v>厍家去村委会</v>
          </cell>
          <cell r="AB38" t="str">
            <v>王力雄</v>
          </cell>
        </row>
        <row r="39">
          <cell r="B39" t="str">
            <v>大沟镇王集村道路硬化工程</v>
          </cell>
          <cell r="C39" t="str">
            <v>公益性资产</v>
          </cell>
          <cell r="D39" t="str">
            <v>大沟镇</v>
          </cell>
          <cell r="E39" t="str">
            <v>财政局</v>
          </cell>
          <cell r="F39" t="str">
            <v>大沟镇</v>
          </cell>
          <cell r="G39" t="str">
            <v>王集村</v>
          </cell>
          <cell r="H39" t="str">
            <v>道路硬化2km，厚18cm，宽3.5m；硬化边沟2km。</v>
          </cell>
          <cell r="I39">
            <v>2020</v>
          </cell>
          <cell r="J39">
            <v>2020</v>
          </cell>
          <cell r="K39">
            <v>15</v>
          </cell>
          <cell r="L39" t="str">
            <v>会财农发[2020]20号</v>
          </cell>
        </row>
        <row r="39">
          <cell r="Q39">
            <v>80</v>
          </cell>
          <cell r="R39">
            <v>80</v>
          </cell>
          <cell r="S39">
            <v>80</v>
          </cell>
          <cell r="T39" t="str">
            <v>实物资产</v>
          </cell>
          <cell r="U39" t="str">
            <v>集体</v>
          </cell>
          <cell r="V39" t="str">
            <v>王集村</v>
          </cell>
        </row>
        <row r="39">
          <cell r="Z39" t="str">
            <v>在用</v>
          </cell>
          <cell r="AA39" t="str">
            <v>王家集村委会</v>
          </cell>
          <cell r="AB39" t="str">
            <v>王占斌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35">
          <cell r="B35" t="str">
            <v>柴家门乡柴门村至何门村村组道路硬化</v>
          </cell>
          <cell r="C35" t="str">
            <v>公益性资产</v>
          </cell>
          <cell r="D35" t="str">
            <v>柴家门乡</v>
          </cell>
          <cell r="E35" t="str">
            <v>财政局</v>
          </cell>
          <cell r="F35" t="str">
            <v>柴家门乡</v>
          </cell>
          <cell r="G35" t="str">
            <v>柴门村</v>
          </cell>
          <cell r="H35" t="str">
            <v>硬化道路4km，宽3.5m,厚18cm。</v>
          </cell>
          <cell r="I35">
            <v>2013</v>
          </cell>
          <cell r="J35">
            <v>2013</v>
          </cell>
          <cell r="K35">
            <v>15</v>
          </cell>
          <cell r="L35" t="str">
            <v>会财发[2013]148号</v>
          </cell>
        </row>
        <row r="35">
          <cell r="Q35">
            <v>92</v>
          </cell>
          <cell r="R35">
            <v>92</v>
          </cell>
          <cell r="S35">
            <v>92</v>
          </cell>
          <cell r="T35" t="str">
            <v>实物资产</v>
          </cell>
          <cell r="U35" t="str">
            <v>集体</v>
          </cell>
          <cell r="V35" t="str">
            <v>柴门村</v>
          </cell>
        </row>
        <row r="35">
          <cell r="Z35" t="str">
            <v>在用</v>
          </cell>
          <cell r="AA35" t="str">
            <v>柴家门村委会</v>
          </cell>
          <cell r="AB35" t="str">
            <v>王俊</v>
          </cell>
        </row>
        <row r="36">
          <cell r="B36" t="str">
            <v>河畔镇车川村村组道路硬化工程</v>
          </cell>
          <cell r="C36" t="str">
            <v>公益性资产</v>
          </cell>
          <cell r="D36" t="str">
            <v>河畔镇</v>
          </cell>
          <cell r="E36" t="str">
            <v>财政局</v>
          </cell>
          <cell r="F36" t="str">
            <v>河畔镇</v>
          </cell>
          <cell r="G36" t="str">
            <v>车川村</v>
          </cell>
          <cell r="H36" t="str">
            <v>硬化道路5km，宽3.5m,厚18cm。</v>
          </cell>
          <cell r="I36">
            <v>2013</v>
          </cell>
          <cell r="J36">
            <v>2013</v>
          </cell>
          <cell r="K36">
            <v>15</v>
          </cell>
          <cell r="L36" t="str">
            <v>会财发[2013]148号</v>
          </cell>
        </row>
        <row r="36">
          <cell r="Q36">
            <v>115</v>
          </cell>
          <cell r="R36">
            <v>115</v>
          </cell>
          <cell r="S36">
            <v>115</v>
          </cell>
          <cell r="T36" t="str">
            <v>实物资产</v>
          </cell>
          <cell r="U36" t="str">
            <v>集体</v>
          </cell>
          <cell r="V36" t="str">
            <v>车川村</v>
          </cell>
        </row>
        <row r="36">
          <cell r="Z36" t="str">
            <v>在用</v>
          </cell>
        </row>
        <row r="37">
          <cell r="B37" t="str">
            <v>平头川乡双头村刘湾社至王川社道路硬化</v>
          </cell>
          <cell r="C37" t="str">
            <v>公益性资产</v>
          </cell>
          <cell r="D37" t="str">
            <v>平头川乡</v>
          </cell>
          <cell r="E37" t="str">
            <v>财政局</v>
          </cell>
          <cell r="F37" t="str">
            <v>平头川乡</v>
          </cell>
          <cell r="G37" t="str">
            <v>双头村</v>
          </cell>
          <cell r="H37" t="str">
            <v>整修砂化路8km，路宽6m,铺沙8厘米，边沟8000米。</v>
          </cell>
          <cell r="I37">
            <v>2013</v>
          </cell>
          <cell r="J37">
            <v>2013</v>
          </cell>
          <cell r="K37">
            <v>15</v>
          </cell>
          <cell r="L37" t="str">
            <v>会财发[2013]148号</v>
          </cell>
        </row>
        <row r="37">
          <cell r="Q37">
            <v>25</v>
          </cell>
          <cell r="R37">
            <v>25</v>
          </cell>
          <cell r="S37">
            <v>25</v>
          </cell>
          <cell r="T37" t="str">
            <v>实物资产</v>
          </cell>
          <cell r="U37" t="str">
            <v>集体</v>
          </cell>
          <cell r="V37" t="str">
            <v>双头村</v>
          </cell>
        </row>
        <row r="37">
          <cell r="Z37" t="str">
            <v>在用</v>
          </cell>
        </row>
        <row r="38">
          <cell r="B38" t="str">
            <v>翟家所乡张城堡村上街组村容村貌整治、文化广场硬化和文化舞台建设</v>
          </cell>
          <cell r="C38" t="str">
            <v>公益性资产</v>
          </cell>
          <cell r="D38" t="str">
            <v>翟家所乡</v>
          </cell>
          <cell r="E38" t="str">
            <v>财政局</v>
          </cell>
          <cell r="F38" t="str">
            <v>翟家所乡</v>
          </cell>
          <cell r="G38" t="str">
            <v>张城堡村</v>
          </cell>
          <cell r="H38" t="str">
            <v>安装路灯50盏，村庄绿化200亩，硬化广场4500平方米，新建文化舞台一座800平方米。</v>
          </cell>
          <cell r="I38">
            <v>2013</v>
          </cell>
          <cell r="J38">
            <v>2013</v>
          </cell>
          <cell r="K38">
            <v>15</v>
          </cell>
          <cell r="L38" t="str">
            <v>会财发[2013]148号</v>
          </cell>
        </row>
        <row r="38">
          <cell r="Q38">
            <v>100</v>
          </cell>
          <cell r="R38">
            <v>100</v>
          </cell>
          <cell r="S38">
            <v>100</v>
          </cell>
          <cell r="T38" t="str">
            <v>实物资产</v>
          </cell>
          <cell r="U38" t="str">
            <v>集体</v>
          </cell>
          <cell r="V38" t="str">
            <v>张城堡村</v>
          </cell>
        </row>
        <row r="38">
          <cell r="Z38" t="str">
            <v>在用</v>
          </cell>
        </row>
        <row r="39">
          <cell r="B39" t="str">
            <v>四房吴乡大房吴村村内砂化道路建设工程</v>
          </cell>
          <cell r="C39" t="str">
            <v>公益性资产</v>
          </cell>
          <cell r="D39" t="str">
            <v>四房吴乡</v>
          </cell>
          <cell r="E39" t="str">
            <v>财政局</v>
          </cell>
          <cell r="F39" t="str">
            <v>四房吴乡</v>
          </cell>
          <cell r="G39" t="str">
            <v>大房吴村</v>
          </cell>
          <cell r="H39" t="str">
            <v>新建道路8.5公里，建设道路路基宽度6.5米，路面宽度6米，厚10厘米，排水边改4000米，根据地形配置涵管7道。</v>
          </cell>
          <cell r="I39">
            <v>2013</v>
          </cell>
          <cell r="J39">
            <v>2013</v>
          </cell>
          <cell r="K39">
            <v>15</v>
          </cell>
          <cell r="L39" t="str">
            <v>会财发[2013]268号</v>
          </cell>
        </row>
        <row r="39">
          <cell r="Q39">
            <v>25</v>
          </cell>
          <cell r="R39">
            <v>25</v>
          </cell>
          <cell r="S39">
            <v>25</v>
          </cell>
          <cell r="T39" t="str">
            <v>实物资产</v>
          </cell>
          <cell r="U39" t="str">
            <v>集体</v>
          </cell>
          <cell r="V39" t="str">
            <v>大房吴村</v>
          </cell>
        </row>
        <row r="39">
          <cell r="Z39" t="str">
            <v>在用</v>
          </cell>
        </row>
        <row r="40">
          <cell r="B40" t="str">
            <v>头寨子镇头寨村罗湾翻水桥建设工程</v>
          </cell>
          <cell r="C40" t="str">
            <v>公益性资产</v>
          </cell>
          <cell r="D40" t="str">
            <v>头寨子镇</v>
          </cell>
          <cell r="E40" t="str">
            <v>财政局</v>
          </cell>
          <cell r="F40" t="str">
            <v>头寨子镇</v>
          </cell>
          <cell r="G40" t="str">
            <v>头寨村</v>
          </cell>
          <cell r="H40" t="str">
            <v>新建翻水桥1座，长32米，高3米，宽4米，3跨。</v>
          </cell>
          <cell r="I40">
            <v>2013</v>
          </cell>
          <cell r="J40">
            <v>2013</v>
          </cell>
          <cell r="K40">
            <v>15</v>
          </cell>
          <cell r="L40" t="str">
            <v>会财发[2013]268号</v>
          </cell>
        </row>
        <row r="40">
          <cell r="Q40">
            <v>30</v>
          </cell>
          <cell r="R40">
            <v>30</v>
          </cell>
          <cell r="S40">
            <v>30</v>
          </cell>
          <cell r="T40" t="str">
            <v>实物资产</v>
          </cell>
          <cell r="U40" t="str">
            <v>集体</v>
          </cell>
          <cell r="V40" t="str">
            <v>头寨村</v>
          </cell>
        </row>
        <row r="40">
          <cell r="Z40" t="str">
            <v>在用</v>
          </cell>
        </row>
        <row r="41">
          <cell r="B41" t="str">
            <v>郭城驿镇红堡子村文化广场铺设工程</v>
          </cell>
          <cell r="C41" t="str">
            <v>公益性资产</v>
          </cell>
          <cell r="D41" t="str">
            <v>郭城驿镇</v>
          </cell>
          <cell r="E41" t="str">
            <v>财政局</v>
          </cell>
          <cell r="F41" t="str">
            <v>郭城驿镇</v>
          </cell>
          <cell r="G41" t="str">
            <v>红堡子村</v>
          </cell>
          <cell r="H41" t="str">
            <v>大理石铺面，混凝土垫层，面积5600平方米，厚15厘米。</v>
          </cell>
          <cell r="I41">
            <v>2013</v>
          </cell>
          <cell r="J41">
            <v>2013</v>
          </cell>
          <cell r="K41">
            <v>15</v>
          </cell>
          <cell r="L41" t="str">
            <v>会财发[2013]268号</v>
          </cell>
        </row>
        <row r="41">
          <cell r="Q41">
            <v>30</v>
          </cell>
          <cell r="R41">
            <v>30</v>
          </cell>
          <cell r="S41">
            <v>30</v>
          </cell>
          <cell r="T41" t="str">
            <v>实物资产</v>
          </cell>
          <cell r="U41" t="str">
            <v>集体</v>
          </cell>
          <cell r="V41" t="str">
            <v>红堡子村</v>
          </cell>
        </row>
        <row r="41">
          <cell r="Z41" t="str">
            <v>在用</v>
          </cell>
        </row>
        <row r="42">
          <cell r="B42" t="str">
            <v>太平店镇何川村村内砂化道路建设工程</v>
          </cell>
          <cell r="C42" t="str">
            <v>公益性资产</v>
          </cell>
          <cell r="D42" t="str">
            <v>太平店镇</v>
          </cell>
          <cell r="E42" t="str">
            <v>财政局</v>
          </cell>
          <cell r="F42" t="str">
            <v>太平店镇</v>
          </cell>
          <cell r="G42" t="str">
            <v>何川村</v>
          </cell>
          <cell r="H42" t="str">
            <v>砂化道路7.15公里，路面宽6米，厚8厘米，单向边沟2380米，修建涵管3道。</v>
          </cell>
          <cell r="I42">
            <v>2013</v>
          </cell>
          <cell r="J42">
            <v>2013</v>
          </cell>
          <cell r="K42">
            <v>15</v>
          </cell>
          <cell r="L42" t="str">
            <v>会财发[2013]268号</v>
          </cell>
        </row>
        <row r="42">
          <cell r="Q42">
            <v>20</v>
          </cell>
          <cell r="R42">
            <v>20</v>
          </cell>
          <cell r="S42">
            <v>20</v>
          </cell>
          <cell r="T42" t="str">
            <v>实物资产</v>
          </cell>
          <cell r="U42" t="str">
            <v>集体</v>
          </cell>
          <cell r="V42" t="str">
            <v>何川村</v>
          </cell>
        </row>
        <row r="42">
          <cell r="Z42" t="str">
            <v>在用</v>
          </cell>
        </row>
        <row r="43">
          <cell r="B43" t="str">
            <v>韩集乡韩集组至耐阳组村组道路硬化工程</v>
          </cell>
          <cell r="C43" t="str">
            <v>公益性资产</v>
          </cell>
          <cell r="D43" t="str">
            <v>韩家集乡</v>
          </cell>
          <cell r="E43" t="str">
            <v>财政局</v>
          </cell>
          <cell r="F43" t="str">
            <v>韩家集乡</v>
          </cell>
          <cell r="G43" t="str">
            <v>韩集村</v>
          </cell>
          <cell r="H43" t="str">
            <v>硬化道路3km，宽3.5m,厚18cm。</v>
          </cell>
          <cell r="I43">
            <v>2013</v>
          </cell>
          <cell r="J43">
            <v>2013</v>
          </cell>
          <cell r="K43">
            <v>15</v>
          </cell>
          <cell r="L43" t="str">
            <v>会财发[2013]268号</v>
          </cell>
        </row>
        <row r="43">
          <cell r="Q43">
            <v>69</v>
          </cell>
          <cell r="R43">
            <v>69</v>
          </cell>
          <cell r="S43">
            <v>69</v>
          </cell>
          <cell r="T43" t="str">
            <v>实物资产</v>
          </cell>
          <cell r="U43" t="str">
            <v>集体</v>
          </cell>
          <cell r="V43" t="str">
            <v>韩集村</v>
          </cell>
        </row>
        <row r="43">
          <cell r="Z43" t="str">
            <v>在用</v>
          </cell>
        </row>
        <row r="44">
          <cell r="B44" t="str">
            <v>草滩乡麦李村任塬组道路硬化工程</v>
          </cell>
          <cell r="C44" t="str">
            <v>公益性资产</v>
          </cell>
          <cell r="D44" t="str">
            <v>草滩乡</v>
          </cell>
          <cell r="E44" t="str">
            <v>财政局</v>
          </cell>
          <cell r="F44" t="str">
            <v>草滩乡</v>
          </cell>
          <cell r="G44" t="str">
            <v>麦李村</v>
          </cell>
          <cell r="H44" t="str">
            <v>硬化道路2km，宽3.5m,厚18cm。</v>
          </cell>
          <cell r="I44">
            <v>2013</v>
          </cell>
          <cell r="J44">
            <v>2013</v>
          </cell>
          <cell r="K44">
            <v>15</v>
          </cell>
          <cell r="L44" t="str">
            <v>会财发[2013]399号</v>
          </cell>
        </row>
        <row r="44">
          <cell r="Q44">
            <v>46</v>
          </cell>
          <cell r="R44">
            <v>46</v>
          </cell>
          <cell r="S44">
            <v>46</v>
          </cell>
          <cell r="T44" t="str">
            <v>实物资产</v>
          </cell>
          <cell r="U44" t="str">
            <v>集体</v>
          </cell>
          <cell r="V44" t="str">
            <v>麦李村</v>
          </cell>
        </row>
        <row r="44">
          <cell r="Z44" t="str">
            <v>在用</v>
          </cell>
        </row>
        <row r="45">
          <cell r="B45" t="str">
            <v>河畔镇河畔村新农村亮化工程</v>
          </cell>
          <cell r="C45" t="str">
            <v>公益性资产</v>
          </cell>
          <cell r="D45" t="str">
            <v>河畔镇</v>
          </cell>
          <cell r="E45" t="str">
            <v>财政局</v>
          </cell>
          <cell r="F45" t="str">
            <v>河畔镇</v>
          </cell>
          <cell r="G45" t="str">
            <v>河畔村</v>
          </cell>
          <cell r="H45" t="str">
            <v>平整场地12000平方米，安装太阳能路灯50盏。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会财发[2013]399号</v>
          </cell>
        </row>
        <row r="45">
          <cell r="Q45">
            <v>30</v>
          </cell>
          <cell r="R45">
            <v>30</v>
          </cell>
          <cell r="S45">
            <v>30</v>
          </cell>
          <cell r="T45" t="str">
            <v>实物资产</v>
          </cell>
          <cell r="U45" t="str">
            <v>集体</v>
          </cell>
          <cell r="V45" t="str">
            <v>河畔村</v>
          </cell>
        </row>
        <row r="45">
          <cell r="Z45" t="str">
            <v>在用</v>
          </cell>
        </row>
        <row r="46">
          <cell r="B46" t="str">
            <v>新庄乡杨岔村杨岔社至麻湾社道路硬化工程</v>
          </cell>
          <cell r="C46" t="str">
            <v>公益性资产</v>
          </cell>
          <cell r="D46" t="str">
            <v>新庄乡</v>
          </cell>
          <cell r="E46" t="str">
            <v>财政局</v>
          </cell>
          <cell r="F46" t="str">
            <v>新庄乡</v>
          </cell>
          <cell r="G46" t="str">
            <v>杨岔村</v>
          </cell>
          <cell r="H46" t="str">
            <v>硬化道路2km，宽3.5m,厚18cm。</v>
          </cell>
          <cell r="I46">
            <v>2013</v>
          </cell>
          <cell r="J46">
            <v>2013</v>
          </cell>
          <cell r="K46">
            <v>15</v>
          </cell>
          <cell r="L46" t="str">
            <v>会财发[2013]399号</v>
          </cell>
        </row>
        <row r="46">
          <cell r="Q46">
            <v>46</v>
          </cell>
          <cell r="R46">
            <v>46</v>
          </cell>
          <cell r="S46">
            <v>46</v>
          </cell>
          <cell r="T46" t="str">
            <v>实物资产</v>
          </cell>
          <cell r="U46" t="str">
            <v>集体</v>
          </cell>
          <cell r="V46" t="str">
            <v>杨岔村</v>
          </cell>
        </row>
        <row r="46">
          <cell r="Z46" t="str">
            <v>在用</v>
          </cell>
        </row>
        <row r="47">
          <cell r="B47" t="str">
            <v>白草塬乡总堡村文化广场建设工程</v>
          </cell>
          <cell r="C47" t="str">
            <v>公益性资产</v>
          </cell>
          <cell r="D47" t="str">
            <v>白草塬乡</v>
          </cell>
          <cell r="E47" t="str">
            <v>财政局</v>
          </cell>
          <cell r="F47" t="str">
            <v>白草塬乡</v>
          </cell>
          <cell r="G47" t="str">
            <v>总堡村</v>
          </cell>
          <cell r="H47" t="str">
            <v>硬化文化广场5000平方米，厚18厘米。</v>
          </cell>
          <cell r="I47">
            <v>2013</v>
          </cell>
          <cell r="J47">
            <v>2013</v>
          </cell>
          <cell r="K47">
            <v>15</v>
          </cell>
          <cell r="L47" t="str">
            <v>会财发[2013]399号</v>
          </cell>
        </row>
        <row r="47">
          <cell r="Q47">
            <v>40</v>
          </cell>
          <cell r="R47">
            <v>40</v>
          </cell>
          <cell r="S47">
            <v>40</v>
          </cell>
          <cell r="T47" t="str">
            <v>实物资产</v>
          </cell>
          <cell r="U47" t="str">
            <v>集体</v>
          </cell>
          <cell r="V47" t="str">
            <v>总堡村</v>
          </cell>
        </row>
        <row r="47">
          <cell r="Z47" t="str">
            <v>在用</v>
          </cell>
        </row>
        <row r="48">
          <cell r="B48" t="str">
            <v>甘沟驿镇六十铺村道路硬化工程</v>
          </cell>
          <cell r="C48" t="str">
            <v>公益性资产</v>
          </cell>
          <cell r="D48" t="str">
            <v>甘沟驿镇</v>
          </cell>
          <cell r="E48" t="str">
            <v>财政局</v>
          </cell>
          <cell r="F48" t="str">
            <v>甘沟驿镇</v>
          </cell>
          <cell r="G48" t="str">
            <v>六十铺村</v>
          </cell>
          <cell r="H48" t="str">
            <v>硬化道路3.5km，宽3.5m,厚18cm。</v>
          </cell>
          <cell r="I48">
            <v>2013</v>
          </cell>
          <cell r="J48">
            <v>2013</v>
          </cell>
          <cell r="K48">
            <v>15</v>
          </cell>
          <cell r="L48" t="str">
            <v>会财发[2013]399号</v>
          </cell>
        </row>
        <row r="48">
          <cell r="Q48">
            <v>80.5</v>
          </cell>
          <cell r="R48">
            <v>80.5</v>
          </cell>
          <cell r="S48">
            <v>80.5</v>
          </cell>
          <cell r="T48" t="str">
            <v>实物资产</v>
          </cell>
          <cell r="U48" t="str">
            <v>集体</v>
          </cell>
          <cell r="V48" t="str">
            <v>六十铺村</v>
          </cell>
        </row>
        <row r="48">
          <cell r="Z48" t="str">
            <v>在用</v>
          </cell>
        </row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  <cell r="AA57" t="str">
            <v>鸡儿咀村委会</v>
          </cell>
          <cell r="AB57" t="str">
            <v>孔维华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</row>
        <row r="71">
          <cell r="B71" t="str">
            <v>新庄乡杨岔村杨岔坡道路硬化工程</v>
          </cell>
          <cell r="C71" t="str">
            <v>公益性资产</v>
          </cell>
          <cell r="D71" t="str">
            <v>新庄乡</v>
          </cell>
          <cell r="E71" t="str">
            <v>财政局</v>
          </cell>
          <cell r="F71" t="str">
            <v>新庄乡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</row>
        <row r="72">
          <cell r="B72" t="str">
            <v>新庄乡新庄村村级文化阵地建设工程</v>
          </cell>
          <cell r="C72" t="str">
            <v>公益性资产</v>
          </cell>
          <cell r="D72" t="str">
            <v>新庄乡</v>
          </cell>
          <cell r="E72" t="str">
            <v>财政局</v>
          </cell>
          <cell r="F72" t="str">
            <v>新庄乡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  <cell r="AA81" t="str">
            <v>何家门村委会</v>
          </cell>
          <cell r="AB81" t="str">
            <v>刘志琳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</row>
        <row r="101">
          <cell r="B101" t="str">
            <v>新庄乡移民点巷内道路硬化工程</v>
          </cell>
          <cell r="C101" t="str">
            <v>公益性资产</v>
          </cell>
          <cell r="D101" t="str">
            <v>新庄乡</v>
          </cell>
          <cell r="E101" t="str">
            <v>财政局</v>
          </cell>
          <cell r="F101" t="str">
            <v>新庄乡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  <cell r="AA117" t="str">
            <v>柴家门村委会</v>
          </cell>
          <cell r="AB117" t="str">
            <v>王俊</v>
          </cell>
        </row>
        <row r="118">
          <cell r="B118" t="str">
            <v>新庄乡寺寨村东帑村村组道路硬化工程</v>
          </cell>
          <cell r="C118" t="str">
            <v>公益性资产</v>
          </cell>
          <cell r="D118" t="str">
            <v>新庄乡</v>
          </cell>
          <cell r="E118" t="str">
            <v>财政局</v>
          </cell>
          <cell r="F118" t="str">
            <v>新庄乡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  <cell r="AA127" t="str">
            <v>何家门村委会</v>
          </cell>
          <cell r="AB127" t="str">
            <v>刘志琳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</row>
        <row r="139">
          <cell r="B139" t="str">
            <v>新庄乡新庄村新庄组巷道道路硬化工程</v>
          </cell>
          <cell r="C139" t="str">
            <v>公益性资产</v>
          </cell>
          <cell r="D139" t="str">
            <v>新庄乡</v>
          </cell>
          <cell r="E139" t="str">
            <v>财政局</v>
          </cell>
          <cell r="F139" t="str">
            <v>新庄乡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  <cell r="AA156" t="str">
            <v>鸡儿咀村委会</v>
          </cell>
          <cell r="AB156" t="str">
            <v>孔维华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  <cell r="AA206" t="str">
            <v>冯严村委会</v>
          </cell>
          <cell r="AB206" t="str">
            <v>高振环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</row>
        <row r="219">
          <cell r="B219" t="str">
            <v>新庄乡寺寨村朱沟组道路硬化工程</v>
          </cell>
          <cell r="C219" t="str">
            <v>公益性资产</v>
          </cell>
          <cell r="D219" t="str">
            <v>新庄乡</v>
          </cell>
          <cell r="E219" t="str">
            <v>财政局</v>
          </cell>
          <cell r="F219" t="str">
            <v>新庄乡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</row>
        <row r="246">
          <cell r="B246" t="str">
            <v>新庄乡寺寨村亮化工程</v>
          </cell>
          <cell r="C246" t="str">
            <v>公益性资产</v>
          </cell>
          <cell r="D246" t="str">
            <v>新庄乡</v>
          </cell>
          <cell r="E246" t="str">
            <v>财政局</v>
          </cell>
          <cell r="F246" t="str">
            <v>新庄乡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  <cell r="AA248" t="str">
            <v>冯严村委会</v>
          </cell>
          <cell r="AB248" t="str">
            <v>高振环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  <cell r="AA315" t="str">
            <v>宝川岔村委会</v>
          </cell>
          <cell r="AB315" t="str">
            <v>李树阳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  <cell r="AA316" t="str">
            <v>孙家去村委会</v>
          </cell>
          <cell r="AB316" t="str">
            <v>朱红芳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</row>
        <row r="339">
          <cell r="B339" t="str">
            <v>汉家岔镇双岔村309线至小岘组道路硬化工程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双岔村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双岔村</v>
          </cell>
        </row>
        <row r="339">
          <cell r="Z339" t="str">
            <v>在用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  <cell r="AA352" t="str">
            <v>孙家去村委会</v>
          </cell>
          <cell r="AB352" t="str">
            <v>朱红芳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  <cell r="AA353" t="str">
            <v>宝川岔村委会</v>
          </cell>
          <cell r="AB353" t="str">
            <v>李树阳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  <cell r="AA403" t="str">
            <v>宝川岔村委会</v>
          </cell>
          <cell r="AB403" t="str">
            <v>李树阳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  <cell r="AA432" t="str">
            <v>宝川岔村委会</v>
          </cell>
          <cell r="AB432" t="str">
            <v>李树阳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  <cell r="AA453" t="str">
            <v>寺南岔村委会</v>
          </cell>
          <cell r="AB453" t="str">
            <v>李作彦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</row>
        <row r="478">
          <cell r="B478" t="str">
            <v>甘沟驿镇大窑村文化广场亮化工程</v>
          </cell>
          <cell r="C478" t="str">
            <v>公益性资产</v>
          </cell>
          <cell r="D478" t="str">
            <v>甘沟驿镇</v>
          </cell>
          <cell r="E478" t="str">
            <v>财政局</v>
          </cell>
          <cell r="F478" t="str">
            <v>甘沟驿镇</v>
          </cell>
          <cell r="G478" t="str">
            <v>大窑村</v>
          </cell>
          <cell r="H478" t="str">
            <v>安装30WLED太阳能路灯6盏</v>
          </cell>
          <cell r="I478">
            <v>2018</v>
          </cell>
          <cell r="J478">
            <v>2018</v>
          </cell>
          <cell r="K478">
            <v>15</v>
          </cell>
          <cell r="L478" t="str">
            <v>会财发[2018]622号</v>
          </cell>
        </row>
        <row r="478">
          <cell r="Q478">
            <v>1.8</v>
          </cell>
          <cell r="R478">
            <v>1.8</v>
          </cell>
          <cell r="S478">
            <v>1.8</v>
          </cell>
          <cell r="T478" t="str">
            <v>实物资产</v>
          </cell>
          <cell r="U478" t="str">
            <v>集体</v>
          </cell>
          <cell r="V478" t="str">
            <v>大窑村</v>
          </cell>
        </row>
        <row r="478">
          <cell r="Z478" t="str">
            <v>在用</v>
          </cell>
        </row>
        <row r="479">
          <cell r="B479" t="str">
            <v>甘沟驿镇田坪村文化广场亮化工程</v>
          </cell>
          <cell r="C479" t="str">
            <v>公益性资产</v>
          </cell>
          <cell r="D479" t="str">
            <v>甘沟驿镇</v>
          </cell>
          <cell r="E479" t="str">
            <v>财政局</v>
          </cell>
          <cell r="F479" t="str">
            <v>甘沟驿镇</v>
          </cell>
          <cell r="G479" t="str">
            <v>田坪村</v>
          </cell>
          <cell r="H479" t="str">
            <v>安装30WLED太阳能路灯10盏</v>
          </cell>
          <cell r="I479">
            <v>2018</v>
          </cell>
          <cell r="J479">
            <v>2018</v>
          </cell>
          <cell r="K479">
            <v>15</v>
          </cell>
          <cell r="L479" t="str">
            <v>会财发[2018]622号</v>
          </cell>
        </row>
        <row r="479">
          <cell r="Q479">
            <v>3</v>
          </cell>
          <cell r="R479">
            <v>3</v>
          </cell>
          <cell r="S479">
            <v>3</v>
          </cell>
          <cell r="T479" t="str">
            <v>实物资产</v>
          </cell>
          <cell r="U479" t="str">
            <v>集体</v>
          </cell>
          <cell r="V479" t="str">
            <v>田坪村</v>
          </cell>
        </row>
        <row r="479">
          <cell r="Z479" t="str">
            <v>在用</v>
          </cell>
        </row>
        <row r="480">
          <cell r="B480" t="str">
            <v>汉岔镇荆坪村文化广场亮化工程</v>
          </cell>
          <cell r="C480" t="str">
            <v>公益性资产</v>
          </cell>
          <cell r="D480" t="str">
            <v>汉岔镇</v>
          </cell>
          <cell r="E480" t="str">
            <v>财政局</v>
          </cell>
          <cell r="F480" t="str">
            <v>汉岔镇</v>
          </cell>
          <cell r="G480" t="str">
            <v>荆坪村</v>
          </cell>
          <cell r="H480" t="str">
            <v>安装30WLED太阳能路灯8盏</v>
          </cell>
          <cell r="I480">
            <v>2018</v>
          </cell>
          <cell r="J480">
            <v>2018</v>
          </cell>
          <cell r="K480">
            <v>15</v>
          </cell>
          <cell r="L480" t="str">
            <v>会财发[2018]622号</v>
          </cell>
        </row>
        <row r="480">
          <cell r="Q480">
            <v>2.4</v>
          </cell>
          <cell r="R480">
            <v>2.4</v>
          </cell>
          <cell r="S480">
            <v>2.4</v>
          </cell>
          <cell r="T480" t="str">
            <v>实物资产</v>
          </cell>
          <cell r="U480" t="str">
            <v>集体</v>
          </cell>
          <cell r="V480" t="str">
            <v>荆坪村</v>
          </cell>
        </row>
        <row r="480">
          <cell r="Z480" t="str">
            <v>在用</v>
          </cell>
        </row>
        <row r="481">
          <cell r="B481" t="str">
            <v>头寨子镇双坪村文化广场亮化工程</v>
          </cell>
          <cell r="C481" t="str">
            <v>公益性资产</v>
          </cell>
          <cell r="D481" t="str">
            <v>头寨子镇</v>
          </cell>
          <cell r="E481" t="str">
            <v>财政局</v>
          </cell>
          <cell r="F481" t="str">
            <v>头寨子镇</v>
          </cell>
          <cell r="G481" t="str">
            <v>双坪村</v>
          </cell>
          <cell r="H481" t="str">
            <v>安装30WLED太阳能路灯8盏</v>
          </cell>
          <cell r="I481">
            <v>2018</v>
          </cell>
          <cell r="J481">
            <v>2018</v>
          </cell>
          <cell r="K481">
            <v>15</v>
          </cell>
          <cell r="L481" t="str">
            <v>会财发[2018]622号</v>
          </cell>
        </row>
        <row r="481">
          <cell r="Q481">
            <v>2.4</v>
          </cell>
          <cell r="R481">
            <v>2.4</v>
          </cell>
          <cell r="S481">
            <v>2.4</v>
          </cell>
          <cell r="T481" t="str">
            <v>实物资产</v>
          </cell>
          <cell r="U481" t="str">
            <v>集体</v>
          </cell>
          <cell r="V481" t="str">
            <v>双坪村</v>
          </cell>
        </row>
        <row r="481">
          <cell r="Z481" t="str">
            <v>在用</v>
          </cell>
        </row>
        <row r="482">
          <cell r="B482" t="str">
            <v>头寨子镇牛门洞村文化广场亮化工程</v>
          </cell>
          <cell r="C482" t="str">
            <v>公益性资产</v>
          </cell>
          <cell r="D482" t="str">
            <v>头寨子镇</v>
          </cell>
          <cell r="E482" t="str">
            <v>财政局</v>
          </cell>
          <cell r="F482" t="str">
            <v>头寨子镇</v>
          </cell>
          <cell r="G482" t="str">
            <v>牛门洞村</v>
          </cell>
          <cell r="H482" t="str">
            <v>安装30WLED太阳能路灯8盏</v>
          </cell>
          <cell r="I482">
            <v>2018</v>
          </cell>
          <cell r="J482">
            <v>2018</v>
          </cell>
          <cell r="K482">
            <v>15</v>
          </cell>
          <cell r="L482" t="str">
            <v>会财发[2018]622号</v>
          </cell>
        </row>
        <row r="482">
          <cell r="Q482">
            <v>2.4</v>
          </cell>
          <cell r="R482">
            <v>2.4</v>
          </cell>
          <cell r="S482">
            <v>2.4</v>
          </cell>
          <cell r="T482" t="str">
            <v>实物资产</v>
          </cell>
          <cell r="U482" t="str">
            <v>集体</v>
          </cell>
          <cell r="V482" t="str">
            <v>牛门洞村</v>
          </cell>
        </row>
        <row r="482">
          <cell r="Z482" t="str">
            <v>在用</v>
          </cell>
        </row>
        <row r="483">
          <cell r="B483" t="str">
            <v>新庄镇泉坪村文化广场亮化工程</v>
          </cell>
          <cell r="C483" t="str">
            <v>公益性资产</v>
          </cell>
          <cell r="D483" t="str">
            <v>新庄镇</v>
          </cell>
          <cell r="E483" t="str">
            <v>财政局</v>
          </cell>
          <cell r="F483" t="str">
            <v>新庄镇</v>
          </cell>
          <cell r="G483" t="str">
            <v>泉坪村</v>
          </cell>
          <cell r="H483" t="str">
            <v>安装30WLED太阳能路灯8盏</v>
          </cell>
          <cell r="I483">
            <v>2018</v>
          </cell>
          <cell r="J483">
            <v>2018</v>
          </cell>
          <cell r="K483">
            <v>15</v>
          </cell>
          <cell r="L483" t="str">
            <v>会财发[2018]622号</v>
          </cell>
        </row>
        <row r="483">
          <cell r="Q483">
            <v>2.4</v>
          </cell>
          <cell r="R483">
            <v>2.4</v>
          </cell>
          <cell r="S483">
            <v>2.4</v>
          </cell>
          <cell r="T483" t="str">
            <v>实物资产</v>
          </cell>
          <cell r="U483" t="str">
            <v>集体</v>
          </cell>
          <cell r="V483" t="str">
            <v>泉坪村</v>
          </cell>
        </row>
        <row r="483">
          <cell r="Z483" t="str">
            <v>在用</v>
          </cell>
        </row>
        <row r="484">
          <cell r="B484" t="str">
            <v>新庄镇杨赵村文化广场亮化工程</v>
          </cell>
          <cell r="C484" t="str">
            <v>公益性资产</v>
          </cell>
          <cell r="D484" t="str">
            <v>新庄镇</v>
          </cell>
          <cell r="E484" t="str">
            <v>财政局</v>
          </cell>
          <cell r="F484" t="str">
            <v>新庄镇</v>
          </cell>
          <cell r="G484" t="str">
            <v>杨赵村</v>
          </cell>
          <cell r="H484" t="str">
            <v>安装30WLED太阳能路灯8盏</v>
          </cell>
          <cell r="I484">
            <v>2018</v>
          </cell>
          <cell r="J484">
            <v>2018</v>
          </cell>
          <cell r="K484">
            <v>15</v>
          </cell>
          <cell r="L484" t="str">
            <v>会财发[2018]622号</v>
          </cell>
        </row>
        <row r="484">
          <cell r="Q484">
            <v>2.4</v>
          </cell>
          <cell r="R484">
            <v>2.4</v>
          </cell>
          <cell r="S484">
            <v>2.4</v>
          </cell>
          <cell r="T484" t="str">
            <v>实物资产</v>
          </cell>
          <cell r="U484" t="str">
            <v>集体</v>
          </cell>
          <cell r="V484" t="str">
            <v>杨赵村</v>
          </cell>
        </row>
        <row r="484">
          <cell r="Z484" t="str">
            <v>在用</v>
          </cell>
        </row>
        <row r="485">
          <cell r="B485" t="str">
            <v>柴家门镇寺南村芦沟社文化广场亮化工程</v>
          </cell>
          <cell r="C485" t="str">
            <v>公益性资产</v>
          </cell>
          <cell r="D485" t="str">
            <v>柴家门镇</v>
          </cell>
          <cell r="E485" t="str">
            <v>财政局</v>
          </cell>
          <cell r="F485" t="str">
            <v>柴家门镇</v>
          </cell>
          <cell r="G485" t="str">
            <v>寺南村</v>
          </cell>
          <cell r="H485" t="str">
            <v>安装30WLED太阳能路灯6盏</v>
          </cell>
          <cell r="I485">
            <v>2018</v>
          </cell>
          <cell r="J485">
            <v>2018</v>
          </cell>
          <cell r="K485">
            <v>15</v>
          </cell>
          <cell r="L485" t="str">
            <v>会财发[2018]622号</v>
          </cell>
        </row>
        <row r="485">
          <cell r="Q485">
            <v>1.8</v>
          </cell>
          <cell r="R485">
            <v>1.8</v>
          </cell>
          <cell r="S485">
            <v>1.8</v>
          </cell>
          <cell r="T485" t="str">
            <v>实物资产</v>
          </cell>
          <cell r="U485" t="str">
            <v>集体</v>
          </cell>
          <cell r="V485" t="str">
            <v>寺南村</v>
          </cell>
        </row>
        <row r="485">
          <cell r="Z485" t="str">
            <v>在用</v>
          </cell>
          <cell r="AA485" t="str">
            <v>寺南岔村委会</v>
          </cell>
          <cell r="AB485" t="str">
            <v>李作彦</v>
          </cell>
        </row>
        <row r="486">
          <cell r="B486" t="str">
            <v>杨集镇姚坡村文化广场亮化工程</v>
          </cell>
          <cell r="C486" t="str">
            <v>公益性资产</v>
          </cell>
          <cell r="D486" t="str">
            <v>杨集镇</v>
          </cell>
          <cell r="E486" t="str">
            <v>财政局</v>
          </cell>
          <cell r="F486" t="str">
            <v>杨集镇</v>
          </cell>
          <cell r="G486" t="str">
            <v>姚坡村</v>
          </cell>
          <cell r="H486" t="str">
            <v>安装30WLED太阳能路灯8盏</v>
          </cell>
          <cell r="I486">
            <v>2018</v>
          </cell>
          <cell r="J486">
            <v>2018</v>
          </cell>
          <cell r="K486">
            <v>15</v>
          </cell>
          <cell r="L486" t="str">
            <v>会财发[2018]622号</v>
          </cell>
        </row>
        <row r="486">
          <cell r="Q486">
            <v>2.4</v>
          </cell>
          <cell r="R486">
            <v>2.4</v>
          </cell>
          <cell r="S486">
            <v>2.4</v>
          </cell>
          <cell r="T486" t="str">
            <v>实物资产</v>
          </cell>
          <cell r="U486" t="str">
            <v>集体</v>
          </cell>
          <cell r="V486" t="str">
            <v>姚坡村</v>
          </cell>
        </row>
        <row r="486">
          <cell r="Z486" t="str">
            <v>在用</v>
          </cell>
        </row>
        <row r="487">
          <cell r="B487" t="str">
            <v>翟家所镇新智村文化广场亮化工程</v>
          </cell>
          <cell r="C487" t="str">
            <v>公益性资产</v>
          </cell>
          <cell r="D487" t="str">
            <v>翟家所镇</v>
          </cell>
          <cell r="E487" t="str">
            <v>财政局</v>
          </cell>
          <cell r="F487" t="str">
            <v>翟家所镇</v>
          </cell>
          <cell r="G487" t="str">
            <v>新智村</v>
          </cell>
          <cell r="H487" t="str">
            <v>安装30WLED太阳能路灯8盏</v>
          </cell>
          <cell r="I487">
            <v>2018</v>
          </cell>
          <cell r="J487">
            <v>2018</v>
          </cell>
          <cell r="K487">
            <v>15</v>
          </cell>
          <cell r="L487" t="str">
            <v>会财发[2018]622号</v>
          </cell>
        </row>
        <row r="487">
          <cell r="Q487">
            <v>2.4</v>
          </cell>
          <cell r="R487">
            <v>2.4</v>
          </cell>
          <cell r="S487">
            <v>2.4</v>
          </cell>
          <cell r="T487" t="str">
            <v>实物资产</v>
          </cell>
          <cell r="U487" t="str">
            <v>集体</v>
          </cell>
          <cell r="V487" t="str">
            <v>新智村</v>
          </cell>
        </row>
        <row r="487">
          <cell r="Z487" t="str">
            <v>在用</v>
          </cell>
        </row>
        <row r="488">
          <cell r="B488" t="str">
            <v>汉家岔镇杨山村文化广场建设工程</v>
          </cell>
          <cell r="C488" t="str">
            <v>公益性资产</v>
          </cell>
          <cell r="D488" t="str">
            <v>汉家岔镇</v>
          </cell>
          <cell r="E488" t="str">
            <v>财政局</v>
          </cell>
          <cell r="F488" t="str">
            <v>汉家岔镇</v>
          </cell>
          <cell r="G488" t="str">
            <v>杨山村</v>
          </cell>
          <cell r="H488" t="str">
            <v>新建13m*11m砖混结构文化舞台一座，并配套39㎡化妆室一座；硬化广场1800㎡，厚12cm；新建砖围墙202m；新建铁艺大门1座；新建20㎡厕所1座。</v>
          </cell>
          <cell r="I488">
            <v>2019</v>
          </cell>
          <cell r="J488">
            <v>2019</v>
          </cell>
          <cell r="K488">
            <v>15</v>
          </cell>
          <cell r="L488" t="str">
            <v>会财农发〔2019〕26 号</v>
          </cell>
        </row>
        <row r="488">
          <cell r="Q488">
            <v>60</v>
          </cell>
          <cell r="R488">
            <v>60</v>
          </cell>
          <cell r="S488">
            <v>60</v>
          </cell>
          <cell r="T488" t="str">
            <v>实物资产</v>
          </cell>
          <cell r="U488" t="str">
            <v>集体</v>
          </cell>
          <cell r="V488" t="str">
            <v>杨山村</v>
          </cell>
        </row>
        <row r="488">
          <cell r="Z488" t="str">
            <v>在用</v>
          </cell>
        </row>
        <row r="489">
          <cell r="B489" t="str">
            <v>柴家门镇阳坡村文化广场建设工程</v>
          </cell>
          <cell r="C489" t="str">
            <v>公益性资产</v>
          </cell>
          <cell r="D489" t="str">
            <v>柴家门镇</v>
          </cell>
          <cell r="E489" t="str">
            <v>财政局</v>
          </cell>
          <cell r="F489" t="str">
            <v>柴家门镇</v>
          </cell>
          <cell r="G489" t="str">
            <v>阳坡村</v>
          </cell>
          <cell r="H489" t="str">
            <v>新建（13.7*11.3）砖混结构文化舞台一座，并配套56㎡化妆室一座；硬化广场2100㎡，厚12cm；新建砖围墙200m；新建铁艺大门1座；新建20㎡厕所1座。</v>
          </cell>
          <cell r="I489">
            <v>2019</v>
          </cell>
          <cell r="J489">
            <v>2019</v>
          </cell>
          <cell r="K489">
            <v>15</v>
          </cell>
          <cell r="L489" t="str">
            <v>会财农发〔2019〕26 号</v>
          </cell>
        </row>
        <row r="489">
          <cell r="Q489">
            <v>68.7</v>
          </cell>
          <cell r="R489">
            <v>68.7</v>
          </cell>
          <cell r="S489">
            <v>68.7</v>
          </cell>
          <cell r="T489" t="str">
            <v>实物资产</v>
          </cell>
          <cell r="U489" t="str">
            <v>集体</v>
          </cell>
          <cell r="V489" t="str">
            <v>阳坡村</v>
          </cell>
        </row>
        <row r="489">
          <cell r="Z489" t="str">
            <v>在用</v>
          </cell>
          <cell r="AA489" t="str">
            <v>阳坡家村委会</v>
          </cell>
          <cell r="AB489" t="str">
            <v>何子章</v>
          </cell>
        </row>
      </sheetData>
      <sheetData sheetId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32">
          <cell r="B32" t="str">
            <v>郭城驿镇八百户村六百户社至关川水管所道路硬化</v>
          </cell>
          <cell r="C32" t="str">
            <v>公益性资产</v>
          </cell>
          <cell r="D32" t="str">
            <v>郭城驿镇</v>
          </cell>
          <cell r="E32" t="str">
            <v>财政局</v>
          </cell>
          <cell r="F32" t="str">
            <v>郭城驿镇</v>
          </cell>
          <cell r="G32" t="str">
            <v>八百户村</v>
          </cell>
          <cell r="H32" t="str">
            <v>硬化道路2km，宽3.5m,厚18cm。</v>
          </cell>
          <cell r="I32">
            <v>2013</v>
          </cell>
          <cell r="J32">
            <v>2013</v>
          </cell>
          <cell r="K32">
            <v>15</v>
          </cell>
          <cell r="L32" t="str">
            <v>会财发[2013]148号</v>
          </cell>
        </row>
        <row r="32">
          <cell r="Q32">
            <v>46</v>
          </cell>
          <cell r="R32">
            <v>46</v>
          </cell>
          <cell r="S32">
            <v>46</v>
          </cell>
          <cell r="T32" t="str">
            <v>实物资产</v>
          </cell>
          <cell r="U32" t="str">
            <v>集体</v>
          </cell>
          <cell r="V32" t="str">
            <v>八百户村</v>
          </cell>
        </row>
        <row r="32">
          <cell r="Z32" t="str">
            <v>在用</v>
          </cell>
          <cell r="AA32" t="str">
            <v>八百户村</v>
          </cell>
          <cell r="AB32" t="str">
            <v>焦少康</v>
          </cell>
        </row>
        <row r="33">
          <cell r="B33" t="str">
            <v>头寨子镇三百户村三社、四社道路硬化</v>
          </cell>
          <cell r="C33" t="str">
            <v>公益性资产</v>
          </cell>
          <cell r="D33" t="str">
            <v>头寨子镇</v>
          </cell>
          <cell r="E33" t="str">
            <v>财政局</v>
          </cell>
          <cell r="F33" t="str">
            <v>头寨子镇</v>
          </cell>
          <cell r="G33" t="str">
            <v>三百户村</v>
          </cell>
          <cell r="H33" t="str">
            <v>硬化道路3km，宽3.5m,厚18cm。</v>
          </cell>
          <cell r="I33">
            <v>2013</v>
          </cell>
          <cell r="J33">
            <v>2013</v>
          </cell>
          <cell r="K33">
            <v>15</v>
          </cell>
          <cell r="L33" t="str">
            <v>会财发[2013]148号</v>
          </cell>
        </row>
        <row r="33">
          <cell r="Q33">
            <v>69</v>
          </cell>
          <cell r="R33">
            <v>69</v>
          </cell>
          <cell r="S33">
            <v>69</v>
          </cell>
          <cell r="T33" t="str">
            <v>实物资产</v>
          </cell>
          <cell r="U33" t="str">
            <v>集体</v>
          </cell>
          <cell r="V33" t="str">
            <v>三百户村</v>
          </cell>
        </row>
        <row r="33">
          <cell r="Z33" t="str">
            <v>在用</v>
          </cell>
          <cell r="AA33" t="str">
            <v>三百户村</v>
          </cell>
          <cell r="AB33" t="str">
            <v>金巧铃</v>
          </cell>
        </row>
        <row r="34">
          <cell r="B34" t="str">
            <v>太平店镇万坪村村址至宽岔社通村道路硬化</v>
          </cell>
          <cell r="C34" t="str">
            <v>公益性资产</v>
          </cell>
          <cell r="D34" t="str">
            <v>太平店镇</v>
          </cell>
          <cell r="E34" t="str">
            <v>财政局</v>
          </cell>
          <cell r="F34" t="str">
            <v>太平店镇</v>
          </cell>
          <cell r="G34" t="str">
            <v>万坪村</v>
          </cell>
          <cell r="H34" t="str">
            <v>硬化道路4km，宽3.5m,厚18cm。</v>
          </cell>
          <cell r="I34">
            <v>2013</v>
          </cell>
          <cell r="J34">
            <v>2013</v>
          </cell>
          <cell r="K34">
            <v>15</v>
          </cell>
          <cell r="L34" t="str">
            <v>会财发[2013]148号</v>
          </cell>
        </row>
        <row r="34">
          <cell r="Q34">
            <v>92</v>
          </cell>
          <cell r="R34">
            <v>92</v>
          </cell>
          <cell r="S34">
            <v>92</v>
          </cell>
          <cell r="T34" t="str">
            <v>实物资产</v>
          </cell>
          <cell r="U34" t="str">
            <v>集体</v>
          </cell>
          <cell r="V34" t="str">
            <v>万坪村</v>
          </cell>
        </row>
        <row r="34">
          <cell r="Z34" t="str">
            <v>在用</v>
          </cell>
        </row>
        <row r="35">
          <cell r="B35" t="str">
            <v>柴家门乡柴门村至何门村村组道路硬化</v>
          </cell>
          <cell r="C35" t="str">
            <v>公益性资产</v>
          </cell>
          <cell r="D35" t="str">
            <v>柴家门乡</v>
          </cell>
          <cell r="E35" t="str">
            <v>财政局</v>
          </cell>
          <cell r="F35" t="str">
            <v>柴家门乡</v>
          </cell>
          <cell r="G35" t="str">
            <v>柴门村</v>
          </cell>
          <cell r="H35" t="str">
            <v>硬化道路4km，宽3.5m,厚18cm。</v>
          </cell>
          <cell r="I35">
            <v>2013</v>
          </cell>
          <cell r="J35">
            <v>2013</v>
          </cell>
          <cell r="K35">
            <v>15</v>
          </cell>
          <cell r="L35" t="str">
            <v>会财发[2013]148号</v>
          </cell>
        </row>
        <row r="35">
          <cell r="Q35">
            <v>92</v>
          </cell>
          <cell r="R35">
            <v>92</v>
          </cell>
          <cell r="S35">
            <v>92</v>
          </cell>
          <cell r="T35" t="str">
            <v>实物资产</v>
          </cell>
          <cell r="U35" t="str">
            <v>集体</v>
          </cell>
          <cell r="V35" t="str">
            <v>柴门村</v>
          </cell>
        </row>
        <row r="35">
          <cell r="Z35" t="str">
            <v>在用</v>
          </cell>
        </row>
        <row r="36">
          <cell r="B36" t="str">
            <v>河畔镇车川村村组道路硬化工程</v>
          </cell>
          <cell r="C36" t="str">
            <v>公益性资产</v>
          </cell>
          <cell r="D36" t="str">
            <v>河畔镇</v>
          </cell>
          <cell r="E36" t="str">
            <v>财政局</v>
          </cell>
          <cell r="F36" t="str">
            <v>河畔镇</v>
          </cell>
          <cell r="G36" t="str">
            <v>车川村</v>
          </cell>
          <cell r="H36" t="str">
            <v>硬化道路5km，宽3.5m,厚18cm。</v>
          </cell>
          <cell r="I36">
            <v>2013</v>
          </cell>
          <cell r="J36">
            <v>2013</v>
          </cell>
          <cell r="K36">
            <v>15</v>
          </cell>
          <cell r="L36" t="str">
            <v>会财发[2013]148号</v>
          </cell>
        </row>
        <row r="36">
          <cell r="Q36">
            <v>115</v>
          </cell>
          <cell r="R36">
            <v>115</v>
          </cell>
          <cell r="S36">
            <v>115</v>
          </cell>
          <cell r="T36" t="str">
            <v>实物资产</v>
          </cell>
          <cell r="U36" t="str">
            <v>集体</v>
          </cell>
          <cell r="V36" t="str">
            <v>车川村</v>
          </cell>
        </row>
        <row r="36">
          <cell r="Z36" t="str">
            <v>在用</v>
          </cell>
          <cell r="AA36" t="str">
            <v>车川村</v>
          </cell>
          <cell r="AB36" t="str">
            <v>马卓</v>
          </cell>
        </row>
        <row r="37">
          <cell r="B37" t="str">
            <v>平头川乡双头村刘湾社至王川社道路硬化</v>
          </cell>
          <cell r="C37" t="str">
            <v>公益性资产</v>
          </cell>
          <cell r="D37" t="str">
            <v>平头川乡</v>
          </cell>
          <cell r="E37" t="str">
            <v>财政局</v>
          </cell>
          <cell r="F37" t="str">
            <v>平头川乡</v>
          </cell>
          <cell r="G37" t="str">
            <v>双头村</v>
          </cell>
          <cell r="H37" t="str">
            <v>整修砂化路8km，路宽6m,铺沙8厘米，边沟8000米。</v>
          </cell>
          <cell r="I37">
            <v>2013</v>
          </cell>
          <cell r="J37">
            <v>2013</v>
          </cell>
          <cell r="K37">
            <v>15</v>
          </cell>
          <cell r="L37" t="str">
            <v>会财发[2013]148号</v>
          </cell>
        </row>
        <row r="37">
          <cell r="Q37">
            <v>25</v>
          </cell>
          <cell r="R37">
            <v>25</v>
          </cell>
          <cell r="S37">
            <v>25</v>
          </cell>
          <cell r="T37" t="str">
            <v>实物资产</v>
          </cell>
          <cell r="U37" t="str">
            <v>集体</v>
          </cell>
          <cell r="V37" t="str">
            <v>双头村</v>
          </cell>
        </row>
        <row r="37">
          <cell r="Z37" t="str">
            <v>在用</v>
          </cell>
        </row>
        <row r="38">
          <cell r="B38" t="str">
            <v>翟家所乡张城堡村上街组村容村貌整治、文化广场硬化和文化舞台建设</v>
          </cell>
          <cell r="C38" t="str">
            <v>公益性资产</v>
          </cell>
          <cell r="D38" t="str">
            <v>翟家所乡</v>
          </cell>
          <cell r="E38" t="str">
            <v>财政局</v>
          </cell>
          <cell r="F38" t="str">
            <v>翟家所乡</v>
          </cell>
          <cell r="G38" t="str">
            <v>张城堡村</v>
          </cell>
          <cell r="H38" t="str">
            <v>安装路灯50盏，村庄绿化200亩，硬化广场4500平方米，新建文化舞台一座800平方米。</v>
          </cell>
          <cell r="I38">
            <v>2013</v>
          </cell>
          <cell r="J38">
            <v>2013</v>
          </cell>
          <cell r="K38">
            <v>15</v>
          </cell>
          <cell r="L38" t="str">
            <v>会财发[2013]148号</v>
          </cell>
        </row>
        <row r="38">
          <cell r="Q38">
            <v>100</v>
          </cell>
          <cell r="R38">
            <v>100</v>
          </cell>
          <cell r="S38">
            <v>100</v>
          </cell>
          <cell r="T38" t="str">
            <v>实物资产</v>
          </cell>
          <cell r="U38" t="str">
            <v>集体</v>
          </cell>
          <cell r="V38" t="str">
            <v>张城堡村</v>
          </cell>
        </row>
        <row r="38">
          <cell r="Z38" t="str">
            <v>在用</v>
          </cell>
          <cell r="AA38" t="str">
            <v>张城堡村委会</v>
          </cell>
          <cell r="AB38" t="str">
            <v>宋尚峰</v>
          </cell>
        </row>
        <row r="39">
          <cell r="B39" t="str">
            <v>四房吴乡大房吴村村内砂化道路建设工程</v>
          </cell>
          <cell r="C39" t="str">
            <v>公益性资产</v>
          </cell>
          <cell r="D39" t="str">
            <v>四房吴乡</v>
          </cell>
          <cell r="E39" t="str">
            <v>财政局</v>
          </cell>
          <cell r="F39" t="str">
            <v>四房吴乡</v>
          </cell>
          <cell r="G39" t="str">
            <v>大房吴村</v>
          </cell>
          <cell r="H39" t="str">
            <v>新建道路8.5公里，建设道路路基宽度6.5米，路面宽度6米，厚10厘米，排水边改4000米，根据地形配置涵管7道。</v>
          </cell>
          <cell r="I39">
            <v>2013</v>
          </cell>
          <cell r="J39">
            <v>2013</v>
          </cell>
          <cell r="K39">
            <v>15</v>
          </cell>
          <cell r="L39" t="str">
            <v>会财发[2013]268号</v>
          </cell>
        </row>
        <row r="39">
          <cell r="Q39">
            <v>25</v>
          </cell>
          <cell r="R39">
            <v>25</v>
          </cell>
          <cell r="S39">
            <v>25</v>
          </cell>
          <cell r="T39" t="str">
            <v>实物资产</v>
          </cell>
          <cell r="U39" t="str">
            <v>集体</v>
          </cell>
          <cell r="V39" t="str">
            <v>大房吴村</v>
          </cell>
        </row>
        <row r="39">
          <cell r="Z39" t="str">
            <v>报废</v>
          </cell>
          <cell r="AA39" t="str">
            <v>湾口村</v>
          </cell>
          <cell r="AB39" t="str">
            <v>冉军斌</v>
          </cell>
        </row>
        <row r="40">
          <cell r="B40" t="str">
            <v>头寨子镇头寨村罗湾翻水桥建设工程</v>
          </cell>
          <cell r="C40" t="str">
            <v>公益性资产</v>
          </cell>
          <cell r="D40" t="str">
            <v>头寨子镇</v>
          </cell>
          <cell r="E40" t="str">
            <v>财政局</v>
          </cell>
          <cell r="F40" t="str">
            <v>头寨子镇</v>
          </cell>
          <cell r="G40" t="str">
            <v>头寨村</v>
          </cell>
          <cell r="H40" t="str">
            <v>新建翻水桥1座，长32米，高3米，宽4米，3跨。</v>
          </cell>
          <cell r="I40">
            <v>2013</v>
          </cell>
          <cell r="J40">
            <v>2013</v>
          </cell>
          <cell r="K40">
            <v>15</v>
          </cell>
          <cell r="L40" t="str">
            <v>会财发[2013]268号</v>
          </cell>
        </row>
        <row r="40">
          <cell r="Q40">
            <v>30</v>
          </cell>
          <cell r="R40">
            <v>30</v>
          </cell>
          <cell r="S40">
            <v>30</v>
          </cell>
          <cell r="T40" t="str">
            <v>实物资产</v>
          </cell>
          <cell r="U40" t="str">
            <v>集体</v>
          </cell>
          <cell r="V40" t="str">
            <v>头寨村</v>
          </cell>
        </row>
        <row r="40">
          <cell r="Z40" t="str">
            <v>在用</v>
          </cell>
          <cell r="AA40" t="str">
            <v>头寨子村</v>
          </cell>
          <cell r="AB40" t="str">
            <v>张耀平</v>
          </cell>
        </row>
        <row r="41">
          <cell r="B41" t="str">
            <v>郭城驿镇红堡子村文化广场铺设工程</v>
          </cell>
          <cell r="C41" t="str">
            <v>公益性资产</v>
          </cell>
          <cell r="D41" t="str">
            <v>郭城驿镇</v>
          </cell>
          <cell r="E41" t="str">
            <v>财政局</v>
          </cell>
          <cell r="F41" t="str">
            <v>郭城驿镇</v>
          </cell>
          <cell r="G41" t="str">
            <v>红堡子村</v>
          </cell>
          <cell r="H41" t="str">
            <v>大理石铺面，混凝土垫层，面积5600平方米，厚15厘米。</v>
          </cell>
          <cell r="I41">
            <v>2013</v>
          </cell>
          <cell r="J41">
            <v>2013</v>
          </cell>
          <cell r="K41">
            <v>15</v>
          </cell>
          <cell r="L41" t="str">
            <v>会财发[2013]268号</v>
          </cell>
        </row>
        <row r="41">
          <cell r="Q41">
            <v>30</v>
          </cell>
          <cell r="R41">
            <v>30</v>
          </cell>
          <cell r="S41">
            <v>30</v>
          </cell>
          <cell r="T41" t="str">
            <v>实物资产</v>
          </cell>
          <cell r="U41" t="str">
            <v>集体</v>
          </cell>
          <cell r="V41" t="str">
            <v>红堡子村</v>
          </cell>
        </row>
        <row r="41">
          <cell r="Z41" t="str">
            <v>在用</v>
          </cell>
          <cell r="AA41" t="str">
            <v>红堡子村</v>
          </cell>
          <cell r="AB41" t="str">
            <v>齐占虎</v>
          </cell>
        </row>
        <row r="42">
          <cell r="B42" t="str">
            <v>太平店镇何川村村内砂化道路建设工程</v>
          </cell>
          <cell r="C42" t="str">
            <v>公益性资产</v>
          </cell>
          <cell r="D42" t="str">
            <v>太平店镇</v>
          </cell>
          <cell r="E42" t="str">
            <v>财政局</v>
          </cell>
          <cell r="F42" t="str">
            <v>太平店镇</v>
          </cell>
          <cell r="G42" t="str">
            <v>何川村</v>
          </cell>
          <cell r="H42" t="str">
            <v>砂化道路7.15公里，路面宽6米，厚8厘米，单向边沟2380米，修建涵管3道。</v>
          </cell>
          <cell r="I42">
            <v>2013</v>
          </cell>
          <cell r="J42">
            <v>2013</v>
          </cell>
          <cell r="K42">
            <v>15</v>
          </cell>
          <cell r="L42" t="str">
            <v>会财发[2013]268号</v>
          </cell>
        </row>
        <row r="42">
          <cell r="Q42">
            <v>20</v>
          </cell>
          <cell r="R42">
            <v>20</v>
          </cell>
          <cell r="S42">
            <v>20</v>
          </cell>
          <cell r="T42" t="str">
            <v>实物资产</v>
          </cell>
          <cell r="U42" t="str">
            <v>集体</v>
          </cell>
          <cell r="V42" t="str">
            <v>何川村</v>
          </cell>
        </row>
        <row r="42">
          <cell r="Z42" t="str">
            <v>在用</v>
          </cell>
        </row>
        <row r="43">
          <cell r="B43" t="str">
            <v>韩集乡韩集组至耐阳组村组道路硬化工程</v>
          </cell>
          <cell r="C43" t="str">
            <v>公益性资产</v>
          </cell>
          <cell r="D43" t="str">
            <v>韩家集乡</v>
          </cell>
          <cell r="E43" t="str">
            <v>财政局</v>
          </cell>
          <cell r="F43" t="str">
            <v>韩家集乡</v>
          </cell>
          <cell r="G43" t="str">
            <v>韩集村</v>
          </cell>
          <cell r="H43" t="str">
            <v>硬化道路3km，宽3.5m,厚18cm。</v>
          </cell>
          <cell r="I43">
            <v>2013</v>
          </cell>
          <cell r="J43">
            <v>2013</v>
          </cell>
          <cell r="K43">
            <v>15</v>
          </cell>
          <cell r="L43" t="str">
            <v>会财发[2013]268号</v>
          </cell>
        </row>
        <row r="43">
          <cell r="Q43">
            <v>69</v>
          </cell>
          <cell r="R43">
            <v>69</v>
          </cell>
          <cell r="S43">
            <v>69</v>
          </cell>
          <cell r="T43" t="str">
            <v>实物资产</v>
          </cell>
          <cell r="U43" t="str">
            <v>集体</v>
          </cell>
          <cell r="V43" t="str">
            <v>韩集村</v>
          </cell>
        </row>
        <row r="43">
          <cell r="Z43" t="str">
            <v>在用</v>
          </cell>
          <cell r="AA43" t="str">
            <v>韩家集村委会</v>
          </cell>
          <cell r="AB43" t="str">
            <v>曹国宁</v>
          </cell>
        </row>
        <row r="44">
          <cell r="B44" t="str">
            <v>草滩乡麦李村任塬组道路硬化工程</v>
          </cell>
          <cell r="C44" t="str">
            <v>公益性资产</v>
          </cell>
          <cell r="D44" t="str">
            <v>草滩乡</v>
          </cell>
          <cell r="E44" t="str">
            <v>财政局</v>
          </cell>
          <cell r="F44" t="str">
            <v>草滩乡</v>
          </cell>
          <cell r="G44" t="str">
            <v>麦李村</v>
          </cell>
          <cell r="H44" t="str">
            <v>硬化道路2km，宽3.5m,厚18cm。</v>
          </cell>
          <cell r="I44">
            <v>2013</v>
          </cell>
          <cell r="J44">
            <v>2013</v>
          </cell>
          <cell r="K44">
            <v>15</v>
          </cell>
          <cell r="L44" t="str">
            <v>会财发[2013]399号</v>
          </cell>
        </row>
        <row r="44">
          <cell r="Q44">
            <v>46</v>
          </cell>
          <cell r="R44">
            <v>46</v>
          </cell>
          <cell r="S44">
            <v>46</v>
          </cell>
          <cell r="T44" t="str">
            <v>实物资产</v>
          </cell>
          <cell r="U44" t="str">
            <v>集体</v>
          </cell>
          <cell r="V44" t="str">
            <v>麦李村</v>
          </cell>
        </row>
        <row r="44">
          <cell r="Z44" t="str">
            <v>在用</v>
          </cell>
        </row>
        <row r="45">
          <cell r="B45" t="str">
            <v>河畔镇河畔村新农村亮化工程</v>
          </cell>
          <cell r="C45" t="str">
            <v>公益性资产</v>
          </cell>
          <cell r="D45" t="str">
            <v>河畔镇</v>
          </cell>
          <cell r="E45" t="str">
            <v>财政局</v>
          </cell>
          <cell r="F45" t="str">
            <v>河畔镇</v>
          </cell>
          <cell r="G45" t="str">
            <v>河畔村</v>
          </cell>
          <cell r="H45" t="str">
            <v>平整场地12000平方米，安装太阳能路灯50盏。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会财发[2013]399号</v>
          </cell>
        </row>
        <row r="45">
          <cell r="Q45">
            <v>30</v>
          </cell>
          <cell r="R45">
            <v>30</v>
          </cell>
          <cell r="S45">
            <v>30</v>
          </cell>
          <cell r="T45" t="str">
            <v>实物资产</v>
          </cell>
          <cell r="U45" t="str">
            <v>集体</v>
          </cell>
          <cell r="V45" t="str">
            <v>河畔村</v>
          </cell>
        </row>
        <row r="45">
          <cell r="Z45" t="str">
            <v>在用</v>
          </cell>
          <cell r="AA45" t="str">
            <v>河畔村</v>
          </cell>
          <cell r="AB45" t="str">
            <v>田丽文</v>
          </cell>
        </row>
        <row r="46">
          <cell r="B46" t="str">
            <v>新庄镇杨岔村杨岔社至麻湾社道路硬化工程</v>
          </cell>
          <cell r="C46" t="str">
            <v>公益性资产</v>
          </cell>
          <cell r="D46" t="str">
            <v>新庄镇</v>
          </cell>
          <cell r="E46" t="str">
            <v>财政局</v>
          </cell>
          <cell r="F46" t="str">
            <v>新庄镇</v>
          </cell>
          <cell r="G46" t="str">
            <v>杨岔村</v>
          </cell>
          <cell r="H46" t="str">
            <v>硬化道路2km，宽3.5m,厚18cm。</v>
          </cell>
          <cell r="I46">
            <v>2013</v>
          </cell>
          <cell r="J46">
            <v>2013</v>
          </cell>
          <cell r="K46">
            <v>15</v>
          </cell>
          <cell r="L46" t="str">
            <v>会财发[2013]399号</v>
          </cell>
        </row>
        <row r="46">
          <cell r="Q46">
            <v>46</v>
          </cell>
          <cell r="R46">
            <v>46</v>
          </cell>
          <cell r="S46">
            <v>46</v>
          </cell>
          <cell r="T46" t="str">
            <v>实物资产</v>
          </cell>
          <cell r="U46" t="str">
            <v>集体</v>
          </cell>
          <cell r="V46" t="str">
            <v>杨岔村</v>
          </cell>
        </row>
        <row r="46">
          <cell r="Z46" t="str">
            <v>在用</v>
          </cell>
          <cell r="AA46" t="str">
            <v>杨岔村</v>
          </cell>
          <cell r="AB46" t="str">
            <v>马学鑫</v>
          </cell>
        </row>
        <row r="47">
          <cell r="B47" t="str">
            <v>白草塬乡总堡村文化广场建设工程</v>
          </cell>
          <cell r="C47" t="str">
            <v>公益性资产</v>
          </cell>
          <cell r="D47" t="str">
            <v>白草塬乡</v>
          </cell>
          <cell r="E47" t="str">
            <v>财政局</v>
          </cell>
          <cell r="F47" t="str">
            <v>白草塬乡</v>
          </cell>
          <cell r="G47" t="str">
            <v>总堡村</v>
          </cell>
          <cell r="H47" t="str">
            <v>硬化文化广场5000平方米，厚18厘米。</v>
          </cell>
          <cell r="I47">
            <v>2013</v>
          </cell>
          <cell r="J47">
            <v>2013</v>
          </cell>
          <cell r="K47">
            <v>15</v>
          </cell>
          <cell r="L47" t="str">
            <v>会财发[2013]399号</v>
          </cell>
        </row>
        <row r="47">
          <cell r="Q47">
            <v>40</v>
          </cell>
          <cell r="R47">
            <v>40</v>
          </cell>
          <cell r="S47">
            <v>40</v>
          </cell>
          <cell r="T47" t="str">
            <v>实物资产</v>
          </cell>
          <cell r="U47" t="str">
            <v>集体</v>
          </cell>
          <cell r="V47" t="str">
            <v>总堡村</v>
          </cell>
        </row>
        <row r="47">
          <cell r="Z47" t="str">
            <v>在用</v>
          </cell>
        </row>
        <row r="48">
          <cell r="B48" t="str">
            <v>甘沟驿镇六十铺村道路硬化工程</v>
          </cell>
          <cell r="C48" t="str">
            <v>公益性资产</v>
          </cell>
          <cell r="D48" t="str">
            <v>甘沟驿镇</v>
          </cell>
          <cell r="E48" t="str">
            <v>财政局</v>
          </cell>
          <cell r="F48" t="str">
            <v>甘沟驿镇</v>
          </cell>
          <cell r="G48" t="str">
            <v>六十铺村</v>
          </cell>
          <cell r="H48" t="str">
            <v>硬化道路3.5km，宽3.5m,厚18cm。</v>
          </cell>
          <cell r="I48">
            <v>2013</v>
          </cell>
          <cell r="J48">
            <v>2013</v>
          </cell>
          <cell r="K48">
            <v>15</v>
          </cell>
          <cell r="L48" t="str">
            <v>会财发[2013]399号</v>
          </cell>
        </row>
        <row r="48">
          <cell r="Q48">
            <v>80.5</v>
          </cell>
          <cell r="R48">
            <v>80.5</v>
          </cell>
          <cell r="S48">
            <v>80.5</v>
          </cell>
          <cell r="T48" t="str">
            <v>实物资产</v>
          </cell>
          <cell r="U48" t="str">
            <v>集体</v>
          </cell>
          <cell r="V48" t="str">
            <v>六十铺村</v>
          </cell>
        </row>
        <row r="48">
          <cell r="Z48" t="str">
            <v>在用</v>
          </cell>
          <cell r="AA48" t="str">
            <v>六十铺村委会</v>
          </cell>
          <cell r="AB48" t="str">
            <v>郭振</v>
          </cell>
        </row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  <cell r="AA51" t="str">
            <v>柳岔村</v>
          </cell>
          <cell r="AB51" t="str">
            <v>高静云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  <cell r="AA59" t="str">
            <v>张城堡村委会</v>
          </cell>
          <cell r="AB59" t="str">
            <v>宋尚峰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  <cell r="AA60" t="str">
            <v>袁家咀村委会</v>
          </cell>
          <cell r="AB60" t="str">
            <v>杨文定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  <cell r="AA61" t="str">
            <v>东西坡村委会</v>
          </cell>
          <cell r="AB61" t="str">
            <v>潘涌鹏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  <cell r="AA62" t="str">
            <v>线家川村委会</v>
          </cell>
          <cell r="AB62" t="str">
            <v>刘晓庆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  <cell r="AA65" t="str">
            <v>韩家集村委会</v>
          </cell>
          <cell r="AB65" t="str">
            <v>曹国宁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  <cell r="AA67" t="str">
            <v>线家川村委会</v>
          </cell>
          <cell r="AB67" t="str">
            <v>刘晓庆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  <cell r="AA68" t="str">
            <v>双庙村委会</v>
          </cell>
          <cell r="AB68" t="str">
            <v>席治忠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  <cell r="AA69" t="str">
            <v>荆坪村委会</v>
          </cell>
          <cell r="AB69" t="str">
            <v>荆占田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</row>
        <row r="71">
          <cell r="B71" t="str">
            <v>新庄镇杨岔村杨岔坡道路硬化工程</v>
          </cell>
          <cell r="C71" t="str">
            <v>公益性资产</v>
          </cell>
          <cell r="D71" t="str">
            <v>新庄镇</v>
          </cell>
          <cell r="E71" t="str">
            <v>财政局</v>
          </cell>
          <cell r="F71" t="str">
            <v>新庄镇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  <cell r="AA71" t="str">
            <v>杨岔村</v>
          </cell>
          <cell r="AB71" t="str">
            <v>马学鑫</v>
          </cell>
        </row>
        <row r="72">
          <cell r="B72" t="str">
            <v>新庄镇新庄村村级文化阵地建设工程</v>
          </cell>
          <cell r="C72" t="str">
            <v>公益性资产</v>
          </cell>
          <cell r="D72" t="str">
            <v>新庄镇</v>
          </cell>
          <cell r="E72" t="str">
            <v>财政局</v>
          </cell>
          <cell r="F72" t="str">
            <v>新庄镇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  <cell r="AA72" t="str">
            <v>新庄村</v>
          </cell>
          <cell r="AB72" t="str">
            <v>李树龙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  <cell r="AA73" t="str">
            <v>六房岔村委会</v>
          </cell>
          <cell r="AB73" t="str">
            <v>李续红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  <cell r="AA78" t="str">
            <v>河畔村</v>
          </cell>
          <cell r="AB78" t="str">
            <v>田丽文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  <cell r="AA79" t="str">
            <v>腰井村</v>
          </cell>
          <cell r="AB79" t="str">
            <v>焦浩真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  <cell r="AA80" t="str">
            <v>郭城驿村</v>
          </cell>
          <cell r="AB80" t="str">
            <v>吉文虎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  <cell r="AA82" t="str">
            <v>谢岔村</v>
          </cell>
          <cell r="AB82" t="str">
            <v>李森虎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  <cell r="AA84" t="str">
            <v>成牟家村</v>
          </cell>
          <cell r="AB84" t="str">
            <v>牟雄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  <cell r="AA85" t="str">
            <v>田坪村委会</v>
          </cell>
          <cell r="AB85" t="str">
            <v>田自颜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  <cell r="AA88" t="str">
            <v>四房村</v>
          </cell>
          <cell r="AB88" t="str">
            <v>刘子权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  <cell r="AA91" t="str">
            <v>李家湾村委会</v>
          </cell>
          <cell r="AB91" t="str">
            <v>丁军辉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  <cell r="AA95" t="str">
            <v>杨山村委会</v>
          </cell>
          <cell r="AB95" t="str">
            <v>张廷财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  <cell r="AA96" t="str">
            <v>车川村</v>
          </cell>
          <cell r="AB96" t="str">
            <v>马卓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  <cell r="AA97" t="str">
            <v>窑沟村委会</v>
          </cell>
          <cell r="AB97" t="str">
            <v>高彦飞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  <cell r="AA98" t="str">
            <v>张城堡村委会</v>
          </cell>
          <cell r="AB98" t="str">
            <v>宋尚峰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  <cell r="AA99" t="str">
            <v>大南村</v>
          </cell>
          <cell r="AB99" t="str">
            <v>魏源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</row>
        <row r="101">
          <cell r="B101" t="str">
            <v>新庄镇移民点巷内道路硬化工程</v>
          </cell>
          <cell r="C101" t="str">
            <v>公益性资产</v>
          </cell>
          <cell r="D101" t="str">
            <v>新庄镇</v>
          </cell>
          <cell r="E101" t="str">
            <v>财政局</v>
          </cell>
          <cell r="F101" t="str">
            <v>新庄镇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  <cell r="AA101" t="str">
            <v>新庄村</v>
          </cell>
          <cell r="AB101" t="str">
            <v>李树龙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  <cell r="AA102" t="str">
            <v>红堡子村</v>
          </cell>
          <cell r="AB102" t="str">
            <v>齐占虎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  <cell r="AA104" t="str">
            <v>南门川村委会</v>
          </cell>
          <cell r="AB104" t="str">
            <v>冯虹霞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  <cell r="AA108" t="str">
            <v>郝家川村委会</v>
          </cell>
          <cell r="AB108" t="str">
            <v>张文江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  <cell r="AA115" t="str">
            <v>老君村</v>
          </cell>
          <cell r="AB115" t="str">
            <v>田树强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  <cell r="AA116" t="str">
            <v>杨赵村</v>
          </cell>
          <cell r="AB116" t="str">
            <v>陈晓东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</row>
        <row r="118">
          <cell r="B118" t="str">
            <v>新庄镇寺寨村东帑村村组道路硬化工程</v>
          </cell>
          <cell r="C118" t="str">
            <v>公益性资产</v>
          </cell>
          <cell r="D118" t="str">
            <v>新庄镇</v>
          </cell>
          <cell r="E118" t="str">
            <v>财政局</v>
          </cell>
          <cell r="F118" t="str">
            <v>新庄镇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  <cell r="AA118" t="str">
            <v>寺寨村</v>
          </cell>
          <cell r="AB118" t="str">
            <v>张世峰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  <cell r="AA122" t="str">
            <v>袁岸村委会</v>
          </cell>
          <cell r="AB122" t="str">
            <v>袁思栋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  <cell r="AA123" t="str">
            <v>韩家集村委会</v>
          </cell>
          <cell r="AB123" t="str">
            <v>曹国宁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  <cell r="AA124" t="str">
            <v>杨山村委会</v>
          </cell>
          <cell r="AB124" t="str">
            <v>张廷财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  <cell r="AA125" t="str">
            <v>南湾村委会</v>
          </cell>
          <cell r="AB125" t="str">
            <v>何瑞琦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  <cell r="AA128" t="str">
            <v>沈家屲村委会</v>
          </cell>
          <cell r="AB128" t="str">
            <v>朱国栋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  <cell r="AA129" t="str">
            <v>荆坪村委会</v>
          </cell>
          <cell r="AB129" t="str">
            <v>荆占田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  <cell r="AA130" t="str">
            <v>韩家集村委会</v>
          </cell>
          <cell r="AB130" t="str">
            <v>曹国宁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  <cell r="AA132" t="str">
            <v>河畔村</v>
          </cell>
          <cell r="AB132" t="str">
            <v>田丽文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在用（部分损毁）</v>
          </cell>
          <cell r="AA134" t="str">
            <v>腰井村</v>
          </cell>
          <cell r="AB134" t="str">
            <v>焦浩真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</row>
        <row r="139">
          <cell r="B139" t="str">
            <v>新庄镇新庄村新庄组巷道道路硬化工程</v>
          </cell>
          <cell r="C139" t="str">
            <v>公益性资产</v>
          </cell>
          <cell r="D139" t="str">
            <v>新庄镇</v>
          </cell>
          <cell r="E139" t="str">
            <v>财政局</v>
          </cell>
          <cell r="F139" t="str">
            <v>新庄镇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  <cell r="AA139" t="str">
            <v>新庄村</v>
          </cell>
          <cell r="AB139" t="str">
            <v>李树龙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  <cell r="AA140" t="str">
            <v>袁岸村委会</v>
          </cell>
          <cell r="AB140" t="str">
            <v>袁耀华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  <cell r="AA141" t="str">
            <v>六房岔村委会</v>
          </cell>
          <cell r="AB141" t="str">
            <v>李续红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  <cell r="AA145" t="str">
            <v>三百户村</v>
          </cell>
          <cell r="AB145" t="str">
            <v>金巧铃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  <cell r="AA147" t="str">
            <v>小南村</v>
          </cell>
          <cell r="AB147" t="str">
            <v>李军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  <cell r="AA149" t="str">
            <v>谢梗村</v>
          </cell>
          <cell r="AB149" t="str">
            <v>苏旺学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  <cell r="AA153" t="str">
            <v>红堡子村</v>
          </cell>
          <cell r="AB153" t="str">
            <v>齐占虎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  <cell r="AA154" t="str">
            <v>郝家川村委会</v>
          </cell>
          <cell r="AB154" t="str">
            <v>张文江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  <cell r="AA157" t="str">
            <v>荆坪村委会</v>
          </cell>
          <cell r="AB157" t="str">
            <v>荆占田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  <cell r="AA159" t="str">
            <v>观音庙村委会</v>
          </cell>
          <cell r="AB159" t="str">
            <v>陈昌胜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  <cell r="AA160" t="str">
            <v>苟家岘村委会</v>
          </cell>
          <cell r="AB160" t="str">
            <v>董守仓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在用（部分损毁）</v>
          </cell>
          <cell r="AA161" t="str">
            <v>大羊营村</v>
          </cell>
          <cell r="AB161" t="str">
            <v>马艳丽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  <cell r="AA163" t="str">
            <v>南门川村委会</v>
          </cell>
          <cell r="AB163" t="str">
            <v>冯虹霞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  <cell r="AA166" t="str">
            <v>马家岔村委会</v>
          </cell>
          <cell r="AB166" t="str">
            <v>王克祥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  <cell r="AA167" t="str">
            <v>吉酉村委会</v>
          </cell>
          <cell r="AB167" t="str">
            <v>侯富强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  <cell r="AA171" t="str">
            <v>蔺湾村</v>
          </cell>
          <cell r="AB171" t="str">
            <v>南富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  <cell r="AA176" t="str">
            <v>复兴村委会</v>
          </cell>
          <cell r="AB176" t="str">
            <v>牛宗义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  <cell r="AA177" t="str">
            <v>谢梗村</v>
          </cell>
          <cell r="AB177" t="str">
            <v>苏旺学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  <cell r="AA178" t="str">
            <v>阴山村委会</v>
          </cell>
          <cell r="AB178" t="str">
            <v>魏军红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  <cell r="AA180" t="str">
            <v>袁家咀村委会</v>
          </cell>
          <cell r="AB180" t="str">
            <v>杨文定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  <cell r="AA181" t="str">
            <v>沈家屲村委会</v>
          </cell>
          <cell r="AB181" t="str">
            <v>朱国栋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  <cell r="AA182" t="str">
            <v>线家川村委会</v>
          </cell>
          <cell r="AB182" t="str">
            <v>刘晓庆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  <cell r="AA183" t="str">
            <v>驮营村</v>
          </cell>
          <cell r="AB183" t="str">
            <v>李小强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  <cell r="AA189" t="str">
            <v>高咀村委会</v>
          </cell>
          <cell r="AB189" t="str">
            <v>王继国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  <cell r="AA190" t="str">
            <v>焦家河村委会</v>
          </cell>
          <cell r="AB190" t="str">
            <v>孙继智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  <cell r="AA194" t="str">
            <v>大南村</v>
          </cell>
          <cell r="AB194" t="str">
            <v>魏源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  <cell r="AA196" t="str">
            <v>周家湾村委会</v>
          </cell>
          <cell r="AB196" t="str">
            <v>周强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  <cell r="AA197" t="str">
            <v>团结村委会</v>
          </cell>
          <cell r="AB197" t="str">
            <v>李勇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  <cell r="AA198" t="str">
            <v>吊岔村</v>
          </cell>
          <cell r="AB198" t="str">
            <v>司建强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  <cell r="AA199" t="str">
            <v>大庄村委会</v>
          </cell>
          <cell r="AB199" t="str">
            <v>石伟涛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  <cell r="AA200" t="str">
            <v>花岔村委会</v>
          </cell>
          <cell r="AB200" t="str">
            <v>张旭东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  <cell r="AA204" t="str">
            <v>东岔村委会</v>
          </cell>
          <cell r="AB204" t="str">
            <v>周云海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  <cell r="AA205" t="str">
            <v>塬边村</v>
          </cell>
          <cell r="AB205" t="str">
            <v>常宗伟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在用（2个路灯坏）</v>
          </cell>
          <cell r="AA208" t="str">
            <v>驮营村</v>
          </cell>
          <cell r="AB208" t="str">
            <v>李小强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在用（部分损毁）</v>
          </cell>
          <cell r="AA209" t="str">
            <v>新堡子村</v>
          </cell>
          <cell r="AB209" t="str">
            <v>张建军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  <cell r="AA212" t="str">
            <v>芦子坪村委会</v>
          </cell>
          <cell r="AB212" t="str">
            <v>徐志晋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  <cell r="AA214" t="str">
            <v>半岔村</v>
          </cell>
          <cell r="AB214" t="str">
            <v>王举林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  <cell r="AA218" t="str">
            <v>线家川村委会</v>
          </cell>
          <cell r="AB218" t="str">
            <v>刘晓庆</v>
          </cell>
        </row>
        <row r="219">
          <cell r="B219" t="str">
            <v>新庄镇寺寨村朱沟组道路硬化工程</v>
          </cell>
          <cell r="C219" t="str">
            <v>公益性资产</v>
          </cell>
          <cell r="D219" t="str">
            <v>新庄镇</v>
          </cell>
          <cell r="E219" t="str">
            <v>财政局</v>
          </cell>
          <cell r="F219" t="str">
            <v>新庄镇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  <cell r="AA219" t="str">
            <v>寺寨村</v>
          </cell>
          <cell r="AB219" t="str">
            <v>张世峰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  <cell r="AA224" t="str">
            <v>南湾村委会</v>
          </cell>
          <cell r="AB224" t="str">
            <v>何瑞琦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  <cell r="AA230" t="str">
            <v>高咀村委会</v>
          </cell>
          <cell r="AB230" t="str">
            <v>王继国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  <cell r="AA233" t="str">
            <v>大南村</v>
          </cell>
          <cell r="AB233" t="str">
            <v>魏源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  <cell r="AA235" t="str">
            <v>团结村委会</v>
          </cell>
          <cell r="AB235" t="str">
            <v>李勇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  <cell r="AA236" t="str">
            <v>吊岔村</v>
          </cell>
          <cell r="AB236" t="str">
            <v>司建强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  <cell r="AA237" t="str">
            <v>大庄村委会</v>
          </cell>
          <cell r="AB237" t="str">
            <v>石伟涛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  <cell r="AA238" t="str">
            <v>花岔村委会</v>
          </cell>
          <cell r="AB238" t="str">
            <v>张旭东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  <cell r="AA240" t="str">
            <v>共丰村</v>
          </cell>
          <cell r="AB240" t="str">
            <v>蔺建华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  <cell r="AA241" t="str">
            <v>周家湾村委会</v>
          </cell>
          <cell r="AB241" t="str">
            <v>周强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  <cell r="AA243" t="str">
            <v>周家湾村委会</v>
          </cell>
          <cell r="AB243" t="str">
            <v>周强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  <cell r="AA244" t="str">
            <v>塬边村</v>
          </cell>
          <cell r="AB244" t="str">
            <v>常宗伟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</row>
        <row r="246">
          <cell r="B246" t="str">
            <v>新庄镇寺寨村亮化工程</v>
          </cell>
          <cell r="C246" t="str">
            <v>公益性资产</v>
          </cell>
          <cell r="D246" t="str">
            <v>新庄镇</v>
          </cell>
          <cell r="E246" t="str">
            <v>财政局</v>
          </cell>
          <cell r="F246" t="str">
            <v>新庄镇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  <cell r="AA246" t="str">
            <v>寺寨村</v>
          </cell>
          <cell r="AB246" t="str">
            <v>张世峰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  <cell r="AA250" t="str">
            <v>线家川村委会</v>
          </cell>
          <cell r="AB250" t="str">
            <v>刘晓庆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  <cell r="AA252" t="str">
            <v>王马山村委会</v>
          </cell>
          <cell r="AB252" t="str">
            <v>牛旭鹏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  <cell r="AA254" t="str">
            <v>东西坡村委会</v>
          </cell>
          <cell r="AB254" t="str">
            <v>杨清峰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  <cell r="AA256" t="str">
            <v>新堡子村</v>
          </cell>
          <cell r="AB256" t="str">
            <v>张建军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  <cell r="AA259" t="str">
            <v>老君村</v>
          </cell>
          <cell r="AB259" t="str">
            <v>田树强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  <cell r="AA261" t="str">
            <v>陈家去村委会</v>
          </cell>
          <cell r="AB261" t="str">
            <v>杨琴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  <cell r="AA262" t="str">
            <v>李家湾村委会</v>
          </cell>
          <cell r="AB262" t="str">
            <v>丁军辉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  <cell r="AA265" t="str">
            <v>范沟村</v>
          </cell>
          <cell r="AB265" t="str">
            <v>周淑萍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  <cell r="AA266" t="str">
            <v>坡里村</v>
          </cell>
          <cell r="AB266" t="str">
            <v>李更伟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  <cell r="AA267" t="str">
            <v>大房村</v>
          </cell>
          <cell r="AB267" t="str">
            <v>冉军斌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  <cell r="AA268" t="str">
            <v>朱沟村</v>
          </cell>
          <cell r="AB268" t="str">
            <v>张鑫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  <cell r="AA282" t="str">
            <v>慢湾村委会</v>
          </cell>
          <cell r="AB282" t="str">
            <v>秦东珍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  <cell r="AA287" t="str">
            <v>甘沟村委会</v>
          </cell>
          <cell r="AB287" t="str">
            <v>田望学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  <cell r="AA288" t="str">
            <v>沈家屲村委会</v>
          </cell>
          <cell r="AB288" t="str">
            <v>朱国栋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  <cell r="AA289" t="str">
            <v>梁庄村委会</v>
          </cell>
          <cell r="AB289" t="str">
            <v>牛佳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  <cell r="AA291" t="str">
            <v>杨岔村</v>
          </cell>
          <cell r="AB291" t="str">
            <v>马学鑫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  <cell r="AA293" t="str">
            <v>杜家大湾村委会</v>
          </cell>
          <cell r="AB293" t="str">
            <v>刘渤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  <cell r="AA294" t="str">
            <v>半岔村</v>
          </cell>
          <cell r="AB294" t="str">
            <v>王举林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  <cell r="AA295" t="str">
            <v>清凉社区</v>
          </cell>
          <cell r="AB295" t="str">
            <v>王忠孝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  <cell r="AA301" t="str">
            <v>河口村</v>
          </cell>
          <cell r="AB301" t="str">
            <v>周剑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  <cell r="AA302" t="str">
            <v>文岔村</v>
          </cell>
          <cell r="AB302" t="str">
            <v>杨俊毅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  <cell r="AA306" t="str">
            <v>六房岔村委会</v>
          </cell>
          <cell r="AB306" t="str">
            <v>李续红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  <cell r="AA309" t="str">
            <v>袁家坪村委会</v>
          </cell>
          <cell r="AB309" t="str">
            <v>任长太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  <cell r="AA313" t="str">
            <v>苟家川村委会</v>
          </cell>
          <cell r="AB313" t="str">
            <v>王大伟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  <cell r="AA314" t="str">
            <v>芦子坪村委会</v>
          </cell>
          <cell r="AB314" t="str">
            <v>徐志晋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  <cell r="AA318" t="str">
            <v>细岔村委会</v>
          </cell>
          <cell r="AB318" t="str">
            <v>张彦龙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  <cell r="AA319" t="str">
            <v>王马山村委会</v>
          </cell>
          <cell r="AB319" t="str">
            <v>牛旭鹏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  <cell r="AA320" t="str">
            <v>范沟村</v>
          </cell>
          <cell r="AB320" t="str">
            <v>周淑萍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  <cell r="AA321" t="str">
            <v>坡里村</v>
          </cell>
          <cell r="AB321" t="str">
            <v>李更伟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  <cell r="AA323" t="str">
            <v>牛家河村</v>
          </cell>
          <cell r="AB323" t="str">
            <v>李国强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  <cell r="AA325" t="str">
            <v>谷地场村委会</v>
          </cell>
          <cell r="AB325" t="str">
            <v>司炳锡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  <cell r="AA329" t="str">
            <v>新庄村</v>
          </cell>
          <cell r="AB329" t="str">
            <v>李树龙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  <cell r="AA331" t="str">
            <v>老君村</v>
          </cell>
          <cell r="AB331" t="str">
            <v>田树强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  <cell r="AA332" t="str">
            <v>汉岔村委会</v>
          </cell>
          <cell r="AB332" t="str">
            <v>刘首君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  <cell r="AA333" t="str">
            <v>河西坡村委会</v>
          </cell>
          <cell r="AB333" t="str">
            <v>王伎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  <cell r="AA334" t="str">
            <v>杜家大湾村委会</v>
          </cell>
          <cell r="AB334" t="str">
            <v>刘渤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  <cell r="AA338" t="str">
            <v>窑沟村委会</v>
          </cell>
          <cell r="AB338" t="str">
            <v>高彦飞</v>
          </cell>
        </row>
        <row r="339">
          <cell r="B339" t="str">
            <v>汉家岔镇双岔村309线至小岘组道路硬化工程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双岔村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双岔村</v>
          </cell>
        </row>
        <row r="339">
          <cell r="Z339" t="str">
            <v>在用</v>
          </cell>
          <cell r="AA339" t="e">
            <v>#N/A</v>
          </cell>
          <cell r="AB339" t="e">
            <v>#N/A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  <cell r="AA340" t="str">
            <v>杨山村委会</v>
          </cell>
          <cell r="AB340" t="str">
            <v>张廷财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  <cell r="AA341" t="str">
            <v>冯堡村</v>
          </cell>
          <cell r="AB341" t="str">
            <v>胡东山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在用（部分损毁）</v>
          </cell>
          <cell r="AA343" t="str">
            <v>大羊营村</v>
          </cell>
          <cell r="AB343" t="str">
            <v>马艳丽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  <cell r="AA345" t="str">
            <v>河西坡村委会</v>
          </cell>
          <cell r="AB345" t="str">
            <v>王彦博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  <cell r="AA346" t="str">
            <v>袁岸村委会</v>
          </cell>
          <cell r="AB346" t="str">
            <v>柴树仁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  <cell r="AA347" t="str">
            <v>牛门洞村</v>
          </cell>
          <cell r="AB347" t="str">
            <v>王智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  <cell r="AA349" t="str">
            <v>冯堡村</v>
          </cell>
          <cell r="AB349" t="str">
            <v>胡东山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  <cell r="AA351" t="str">
            <v>小羊营村</v>
          </cell>
          <cell r="AB351" t="str">
            <v>姜汉才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  <cell r="AA356" t="str">
            <v>范沟村</v>
          </cell>
          <cell r="AB356" t="str">
            <v>周淑萍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  <cell r="AA357" t="str">
            <v>坡里村</v>
          </cell>
          <cell r="AB357" t="str">
            <v>李更伟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  <cell r="AA360" t="str">
            <v>文岔村</v>
          </cell>
          <cell r="AB360" t="str">
            <v>杨俊毅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  <cell r="AA361" t="str">
            <v>河口村</v>
          </cell>
          <cell r="AB361" t="str">
            <v>周剑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  <cell r="AA362" t="str">
            <v>杜家大湾村委会</v>
          </cell>
          <cell r="AB362" t="str">
            <v>刘渤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  <cell r="AA363" t="str">
            <v>六房岔村委会</v>
          </cell>
          <cell r="AB363" t="str">
            <v>李续红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  <cell r="AA364" t="str">
            <v>袁家坪村委会</v>
          </cell>
          <cell r="AB364" t="str">
            <v>任长太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  <cell r="AA365" t="str">
            <v>沈家屲村委会</v>
          </cell>
          <cell r="AB365" t="str">
            <v>朱国栋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  <cell r="AA366" t="str">
            <v>梁庄村委会</v>
          </cell>
          <cell r="AB366" t="str">
            <v>牛佳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  <cell r="AA367" t="str">
            <v>苟家川村委会</v>
          </cell>
          <cell r="AB367" t="str">
            <v>王大伟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  <cell r="AA368" t="str">
            <v>芦子坪村委会</v>
          </cell>
          <cell r="AB368" t="str">
            <v>徐志晋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  <cell r="AA375" t="str">
            <v>细岔村委会</v>
          </cell>
          <cell r="AB375" t="str">
            <v>张彦龙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  <cell r="AA376" t="str">
            <v>王马山村委会</v>
          </cell>
          <cell r="AB376" t="str">
            <v>牛旭鹏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  <cell r="AA382" t="str">
            <v>杨岔村</v>
          </cell>
          <cell r="AB382" t="str">
            <v>马学鑫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  <cell r="AA384" t="str">
            <v>清凉社区</v>
          </cell>
          <cell r="AB384" t="str">
            <v>王忠孝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  <cell r="AA385" t="str">
            <v>甘沟村委会</v>
          </cell>
          <cell r="AB385" t="str">
            <v>田望学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  <cell r="AA386" t="str">
            <v>韩家集村委会</v>
          </cell>
          <cell r="AB386" t="str">
            <v>曹仲有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  <cell r="AA387" t="str">
            <v>半岔村</v>
          </cell>
          <cell r="AB387" t="str">
            <v>王举林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  <cell r="AA389" t="str">
            <v>谷地场村委会</v>
          </cell>
          <cell r="AB389" t="str">
            <v>司炳锡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  <cell r="AA394" t="str">
            <v>车川村</v>
          </cell>
          <cell r="AB394" t="str">
            <v>马卓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  <cell r="AA399" t="str">
            <v>南门川村委会</v>
          </cell>
          <cell r="AB399" t="str">
            <v>冯虹霞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  <cell r="AA402" t="str">
            <v>四房吴村</v>
          </cell>
          <cell r="AB402" t="str">
            <v>刘子权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  <cell r="AA404" t="str">
            <v>赵岔村委会</v>
          </cell>
          <cell r="AB404" t="str">
            <v>段发富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  <cell r="AA405" t="str">
            <v>汉岔村委会</v>
          </cell>
          <cell r="AB405" t="str">
            <v>刘首君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  <cell r="AA412" t="str">
            <v>驮营村</v>
          </cell>
          <cell r="AB412" t="str">
            <v>李小强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  <cell r="AA418" t="e">
            <v>#N/A</v>
          </cell>
          <cell r="AB418" t="e">
            <v>#N/A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  <cell r="AA420" t="str">
            <v>大窑村委会</v>
          </cell>
          <cell r="AB420" t="str">
            <v>张新民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  <cell r="AA422" t="str">
            <v>新智村委会</v>
          </cell>
          <cell r="AB422" t="str">
            <v>李纪永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  <cell r="AA424" t="str">
            <v>双坪村</v>
          </cell>
          <cell r="AB424" t="str">
            <v>牛步武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  <cell r="AA425" t="str">
            <v>金滩村委会</v>
          </cell>
          <cell r="AB425" t="str">
            <v>杨树成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  <cell r="AA426" t="str">
            <v>富家岔村委会</v>
          </cell>
          <cell r="AB426" t="str">
            <v>李继武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  <cell r="AA427" t="str">
            <v>沙寨村</v>
          </cell>
          <cell r="AB427" t="str">
            <v>令彦祥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在用（部分损毁）</v>
          </cell>
          <cell r="AA428" t="str">
            <v>扎子塬村</v>
          </cell>
          <cell r="AB428" t="str">
            <v>赵首章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  <cell r="AA429" t="str">
            <v>南湾村委会</v>
          </cell>
          <cell r="AB429" t="str">
            <v>何瑞琦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  <cell r="AA430" t="str">
            <v>冯堡村</v>
          </cell>
          <cell r="AB430" t="str">
            <v>胡东山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  <cell r="AA433" t="str">
            <v>湾口村</v>
          </cell>
          <cell r="AB433" t="str">
            <v>李飞源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  <cell r="AA436" t="str">
            <v>袁家咀村委会</v>
          </cell>
          <cell r="AB436" t="str">
            <v>李宗仁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  <cell r="AA441" t="str">
            <v>高咀村委会</v>
          </cell>
          <cell r="AB441" t="str">
            <v>王继国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  <cell r="AA442" t="str">
            <v>郝家川村委会</v>
          </cell>
          <cell r="AB442" t="str">
            <v>张文江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  <cell r="AA443" t="str">
            <v>红堡子村</v>
          </cell>
          <cell r="AB443" t="str">
            <v>齐占虎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  <cell r="AA446" t="str">
            <v>荆坪村委会</v>
          </cell>
          <cell r="AB446" t="str">
            <v>荆占田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  <cell r="AA448" t="str">
            <v>牛门洞村</v>
          </cell>
          <cell r="AB448" t="str">
            <v>王智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  <cell r="AA449" t="str">
            <v>清凉社区</v>
          </cell>
          <cell r="AB449" t="str">
            <v>王忠孝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  <cell r="AA451" t="str">
            <v>新庄村</v>
          </cell>
          <cell r="AB451" t="str">
            <v>李树龙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  <cell r="AA455" t="str">
            <v>焦家河村委会</v>
          </cell>
          <cell r="AB455" t="str">
            <v>孙继智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  <cell r="AA458" t="str">
            <v>田坪村委会</v>
          </cell>
          <cell r="AB458" t="str">
            <v>田自颜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  <cell r="AA459" t="str">
            <v>南门川村委会</v>
          </cell>
          <cell r="AB459" t="str">
            <v>冯虹霞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  <cell r="AA460" t="str">
            <v>小羊营村</v>
          </cell>
          <cell r="AB460" t="str">
            <v>姜汉才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  <cell r="AA462" t="str">
            <v>两迎水村</v>
          </cell>
          <cell r="AB462" t="str">
            <v>何生林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  <cell r="AA463" t="str">
            <v>湾口村</v>
          </cell>
          <cell r="AB463" t="str">
            <v>李飞源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  <cell r="AA464" t="str">
            <v>杨赵村</v>
          </cell>
          <cell r="AB464" t="str">
            <v>马少华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  <cell r="AA470" t="str">
            <v>驮营村</v>
          </cell>
          <cell r="AB470" t="str">
            <v>李小强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</row>
        <row r="478">
          <cell r="B478" t="str">
            <v>甘沟驿镇大窑村文化广场亮化工程</v>
          </cell>
          <cell r="C478" t="str">
            <v>公益性资产</v>
          </cell>
          <cell r="D478" t="str">
            <v>甘沟驿镇</v>
          </cell>
          <cell r="E478" t="str">
            <v>财政局</v>
          </cell>
          <cell r="F478" t="str">
            <v>甘沟驿镇</v>
          </cell>
          <cell r="G478" t="str">
            <v>大窑村</v>
          </cell>
          <cell r="H478" t="str">
            <v>安装30WLED太阳能路灯6盏</v>
          </cell>
          <cell r="I478">
            <v>2018</v>
          </cell>
          <cell r="J478">
            <v>2018</v>
          </cell>
          <cell r="K478">
            <v>15</v>
          </cell>
          <cell r="L478" t="str">
            <v>会财发[2018]622号</v>
          </cell>
        </row>
        <row r="478">
          <cell r="Q478">
            <v>1.8</v>
          </cell>
          <cell r="R478">
            <v>1.8</v>
          </cell>
          <cell r="S478">
            <v>1.8</v>
          </cell>
          <cell r="T478" t="str">
            <v>实物资产</v>
          </cell>
          <cell r="U478" t="str">
            <v>集体</v>
          </cell>
          <cell r="V478" t="str">
            <v>大窑村</v>
          </cell>
        </row>
        <row r="478">
          <cell r="Z478" t="str">
            <v>在用</v>
          </cell>
          <cell r="AA478" t="str">
            <v>大窑村委会</v>
          </cell>
          <cell r="AB478" t="str">
            <v>张新民</v>
          </cell>
        </row>
        <row r="479">
          <cell r="B479" t="str">
            <v>甘沟驿镇田坪村文化广场亮化工程</v>
          </cell>
          <cell r="C479" t="str">
            <v>公益性资产</v>
          </cell>
          <cell r="D479" t="str">
            <v>甘沟驿镇</v>
          </cell>
          <cell r="E479" t="str">
            <v>财政局</v>
          </cell>
          <cell r="F479" t="str">
            <v>甘沟驿镇</v>
          </cell>
          <cell r="G479" t="str">
            <v>田坪村</v>
          </cell>
          <cell r="H479" t="str">
            <v>安装30WLED太阳能路灯10盏</v>
          </cell>
          <cell r="I479">
            <v>2018</v>
          </cell>
          <cell r="J479">
            <v>2018</v>
          </cell>
          <cell r="K479">
            <v>15</v>
          </cell>
          <cell r="L479" t="str">
            <v>会财发[2018]622号</v>
          </cell>
        </row>
        <row r="479">
          <cell r="Q479">
            <v>3</v>
          </cell>
          <cell r="R479">
            <v>3</v>
          </cell>
          <cell r="S479">
            <v>3</v>
          </cell>
          <cell r="T479" t="str">
            <v>实物资产</v>
          </cell>
          <cell r="U479" t="str">
            <v>集体</v>
          </cell>
          <cell r="V479" t="str">
            <v>田坪村</v>
          </cell>
        </row>
        <row r="479">
          <cell r="Z479" t="str">
            <v>在用</v>
          </cell>
          <cell r="AA479" t="str">
            <v>田坪村委会</v>
          </cell>
          <cell r="AB479" t="str">
            <v>田自颜</v>
          </cell>
        </row>
        <row r="480">
          <cell r="B480" t="str">
            <v>汉岔镇荆坪村文化广场亮化工程</v>
          </cell>
          <cell r="C480" t="str">
            <v>公益性资产</v>
          </cell>
          <cell r="D480" t="str">
            <v>汉岔镇</v>
          </cell>
          <cell r="E480" t="str">
            <v>财政局</v>
          </cell>
          <cell r="F480" t="str">
            <v>汉岔镇</v>
          </cell>
          <cell r="G480" t="str">
            <v>荆坪村</v>
          </cell>
          <cell r="H480" t="str">
            <v>安装30WLED太阳能路灯8盏</v>
          </cell>
          <cell r="I480">
            <v>2018</v>
          </cell>
          <cell r="J480">
            <v>2018</v>
          </cell>
          <cell r="K480">
            <v>15</v>
          </cell>
          <cell r="L480" t="str">
            <v>会财发[2018]622号</v>
          </cell>
        </row>
        <row r="480">
          <cell r="Q480">
            <v>2.4</v>
          </cell>
          <cell r="R480">
            <v>2.4</v>
          </cell>
          <cell r="S480">
            <v>2.4</v>
          </cell>
          <cell r="T480" t="str">
            <v>实物资产</v>
          </cell>
          <cell r="U480" t="str">
            <v>集体</v>
          </cell>
          <cell r="V480" t="str">
            <v>荆坪村</v>
          </cell>
        </row>
        <row r="480">
          <cell r="Z480" t="str">
            <v>在用</v>
          </cell>
          <cell r="AA480" t="str">
            <v>荆坪村委会</v>
          </cell>
          <cell r="AB480" t="str">
            <v>荆占田</v>
          </cell>
        </row>
        <row r="481">
          <cell r="B481" t="str">
            <v>头寨子镇双坪村文化广场亮化工程</v>
          </cell>
          <cell r="C481" t="str">
            <v>公益性资产</v>
          </cell>
          <cell r="D481" t="str">
            <v>头寨子镇</v>
          </cell>
          <cell r="E481" t="str">
            <v>财政局</v>
          </cell>
          <cell r="F481" t="str">
            <v>头寨子镇</v>
          </cell>
          <cell r="G481" t="str">
            <v>双坪村</v>
          </cell>
          <cell r="H481" t="str">
            <v>安装30WLED太阳能路灯8盏</v>
          </cell>
          <cell r="I481">
            <v>2018</v>
          </cell>
          <cell r="J481">
            <v>2018</v>
          </cell>
          <cell r="K481">
            <v>15</v>
          </cell>
          <cell r="L481" t="str">
            <v>会财发[2018]622号</v>
          </cell>
        </row>
        <row r="481">
          <cell r="Q481">
            <v>2.4</v>
          </cell>
          <cell r="R481">
            <v>2.4</v>
          </cell>
          <cell r="S481">
            <v>2.4</v>
          </cell>
          <cell r="T481" t="str">
            <v>实物资产</v>
          </cell>
          <cell r="U481" t="str">
            <v>集体</v>
          </cell>
          <cell r="V481" t="str">
            <v>双坪村</v>
          </cell>
        </row>
        <row r="481">
          <cell r="Z481" t="str">
            <v>在用</v>
          </cell>
          <cell r="AA481" t="str">
            <v>双坪村</v>
          </cell>
          <cell r="AB481" t="str">
            <v>牛步武</v>
          </cell>
        </row>
        <row r="482">
          <cell r="B482" t="str">
            <v>头寨子镇牛门洞村文化广场亮化工程</v>
          </cell>
          <cell r="C482" t="str">
            <v>公益性资产</v>
          </cell>
          <cell r="D482" t="str">
            <v>头寨子镇</v>
          </cell>
          <cell r="E482" t="str">
            <v>财政局</v>
          </cell>
          <cell r="F482" t="str">
            <v>头寨子镇</v>
          </cell>
          <cell r="G482" t="str">
            <v>牛门洞村</v>
          </cell>
          <cell r="H482" t="str">
            <v>安装30WLED太阳能路灯8盏</v>
          </cell>
          <cell r="I482">
            <v>2018</v>
          </cell>
          <cell r="J482">
            <v>2018</v>
          </cell>
          <cell r="K482">
            <v>15</v>
          </cell>
          <cell r="L482" t="str">
            <v>会财发[2018]622号</v>
          </cell>
        </row>
        <row r="482">
          <cell r="Q482">
            <v>2.4</v>
          </cell>
          <cell r="R482">
            <v>2.4</v>
          </cell>
          <cell r="S482">
            <v>2.4</v>
          </cell>
          <cell r="T482" t="str">
            <v>实物资产</v>
          </cell>
          <cell r="U482" t="str">
            <v>集体</v>
          </cell>
          <cell r="V482" t="str">
            <v>牛门洞村</v>
          </cell>
        </row>
        <row r="482">
          <cell r="Z482" t="str">
            <v>在用</v>
          </cell>
          <cell r="AA482" t="str">
            <v>牛门洞村</v>
          </cell>
          <cell r="AB482" t="str">
            <v>王智</v>
          </cell>
        </row>
        <row r="483">
          <cell r="B483" t="str">
            <v>新庄镇泉坪村文化广场亮化工程</v>
          </cell>
          <cell r="C483" t="str">
            <v>公益性资产</v>
          </cell>
          <cell r="D483" t="str">
            <v>新庄镇</v>
          </cell>
          <cell r="E483" t="str">
            <v>财政局</v>
          </cell>
          <cell r="F483" t="str">
            <v>新庄镇</v>
          </cell>
          <cell r="G483" t="str">
            <v>泉坪村</v>
          </cell>
          <cell r="H483" t="str">
            <v>安装30WLED太阳能路灯8盏</v>
          </cell>
          <cell r="I483">
            <v>2018</v>
          </cell>
          <cell r="J483">
            <v>2018</v>
          </cell>
          <cell r="K483">
            <v>15</v>
          </cell>
          <cell r="L483" t="str">
            <v>会财发[2018]622号</v>
          </cell>
        </row>
        <row r="483">
          <cell r="Q483">
            <v>2.4</v>
          </cell>
          <cell r="R483">
            <v>2.4</v>
          </cell>
          <cell r="S483">
            <v>2.4</v>
          </cell>
          <cell r="T483" t="str">
            <v>实物资产</v>
          </cell>
          <cell r="U483" t="str">
            <v>集体</v>
          </cell>
          <cell r="V483" t="str">
            <v>泉坪村</v>
          </cell>
        </row>
        <row r="483">
          <cell r="Z483" t="str">
            <v>在用</v>
          </cell>
          <cell r="AA483" t="str">
            <v>泉坪村</v>
          </cell>
          <cell r="AB483" t="str">
            <v>武雷</v>
          </cell>
        </row>
        <row r="484">
          <cell r="B484" t="str">
            <v>新庄镇杨赵村文化广场亮化工程</v>
          </cell>
          <cell r="C484" t="str">
            <v>公益性资产</v>
          </cell>
          <cell r="D484" t="str">
            <v>新庄镇</v>
          </cell>
          <cell r="E484" t="str">
            <v>财政局</v>
          </cell>
          <cell r="F484" t="str">
            <v>新庄镇</v>
          </cell>
          <cell r="G484" t="str">
            <v>杨赵村</v>
          </cell>
          <cell r="H484" t="str">
            <v>安装30WLED太阳能路灯8盏</v>
          </cell>
          <cell r="I484">
            <v>2018</v>
          </cell>
          <cell r="J484">
            <v>2018</v>
          </cell>
          <cell r="K484">
            <v>15</v>
          </cell>
          <cell r="L484" t="str">
            <v>会财发[2018]622号</v>
          </cell>
        </row>
        <row r="484">
          <cell r="Q484">
            <v>2.4</v>
          </cell>
          <cell r="R484">
            <v>2.4</v>
          </cell>
          <cell r="S484">
            <v>2.4</v>
          </cell>
          <cell r="T484" t="str">
            <v>实物资产</v>
          </cell>
          <cell r="U484" t="str">
            <v>集体</v>
          </cell>
          <cell r="V484" t="str">
            <v>杨赵村</v>
          </cell>
        </row>
        <row r="484">
          <cell r="Z484" t="str">
            <v>在用</v>
          </cell>
          <cell r="AA484" t="str">
            <v>杨赵村</v>
          </cell>
          <cell r="AB484" t="str">
            <v>马少华</v>
          </cell>
        </row>
        <row r="485">
          <cell r="B485" t="str">
            <v>柴家门镇寺南村芦沟社文化广场亮化工程</v>
          </cell>
          <cell r="C485" t="str">
            <v>公益性资产</v>
          </cell>
          <cell r="D485" t="str">
            <v>柴家门镇</v>
          </cell>
          <cell r="E485" t="str">
            <v>财政局</v>
          </cell>
          <cell r="F485" t="str">
            <v>柴家门镇</v>
          </cell>
          <cell r="G485" t="str">
            <v>寺南村</v>
          </cell>
          <cell r="H485" t="str">
            <v>安装30WLED太阳能路灯6盏</v>
          </cell>
          <cell r="I485">
            <v>2018</v>
          </cell>
          <cell r="J485">
            <v>2018</v>
          </cell>
          <cell r="K485">
            <v>15</v>
          </cell>
          <cell r="L485" t="str">
            <v>会财发[2018]622号</v>
          </cell>
        </row>
        <row r="485">
          <cell r="Q485">
            <v>1.8</v>
          </cell>
          <cell r="R485">
            <v>1.8</v>
          </cell>
          <cell r="S485">
            <v>1.8</v>
          </cell>
          <cell r="T485" t="str">
            <v>实物资产</v>
          </cell>
          <cell r="U485" t="str">
            <v>集体</v>
          </cell>
          <cell r="V485" t="str">
            <v>寺南村</v>
          </cell>
        </row>
        <row r="485">
          <cell r="Z485" t="str">
            <v>在用</v>
          </cell>
        </row>
        <row r="486">
          <cell r="B486" t="str">
            <v>杨集镇姚坡村文化广场亮化工程</v>
          </cell>
          <cell r="C486" t="str">
            <v>公益性资产</v>
          </cell>
          <cell r="D486" t="str">
            <v>杨集镇</v>
          </cell>
          <cell r="E486" t="str">
            <v>财政局</v>
          </cell>
          <cell r="F486" t="str">
            <v>杨集镇</v>
          </cell>
          <cell r="G486" t="str">
            <v>姚坡村</v>
          </cell>
          <cell r="H486" t="str">
            <v>安装30WLED太阳能路灯8盏</v>
          </cell>
          <cell r="I486">
            <v>2018</v>
          </cell>
          <cell r="J486">
            <v>2018</v>
          </cell>
          <cell r="K486">
            <v>15</v>
          </cell>
          <cell r="L486" t="str">
            <v>会财发[2018]622号</v>
          </cell>
        </row>
        <row r="486">
          <cell r="Q486">
            <v>2.4</v>
          </cell>
          <cell r="R486">
            <v>2.4</v>
          </cell>
          <cell r="S486">
            <v>2.4</v>
          </cell>
          <cell r="T486" t="str">
            <v>实物资产</v>
          </cell>
          <cell r="U486" t="str">
            <v>集体</v>
          </cell>
          <cell r="V486" t="str">
            <v>姚坡村</v>
          </cell>
        </row>
        <row r="486">
          <cell r="Z486" t="str">
            <v>在用</v>
          </cell>
        </row>
        <row r="487">
          <cell r="B487" t="str">
            <v>翟家所镇新智村文化广场亮化工程</v>
          </cell>
          <cell r="C487" t="str">
            <v>公益性资产</v>
          </cell>
          <cell r="D487" t="str">
            <v>翟家所镇</v>
          </cell>
          <cell r="E487" t="str">
            <v>财政局</v>
          </cell>
          <cell r="F487" t="str">
            <v>翟家所镇</v>
          </cell>
          <cell r="G487" t="str">
            <v>新智村</v>
          </cell>
          <cell r="H487" t="str">
            <v>安装30WLED太阳能路灯8盏</v>
          </cell>
          <cell r="I487">
            <v>2018</v>
          </cell>
          <cell r="J487">
            <v>2018</v>
          </cell>
          <cell r="K487">
            <v>15</v>
          </cell>
          <cell r="L487" t="str">
            <v>会财发[2018]622号</v>
          </cell>
        </row>
        <row r="487">
          <cell r="Q487">
            <v>2.4</v>
          </cell>
          <cell r="R487">
            <v>2.4</v>
          </cell>
          <cell r="S487">
            <v>2.4</v>
          </cell>
          <cell r="T487" t="str">
            <v>实物资产</v>
          </cell>
          <cell r="U487" t="str">
            <v>集体</v>
          </cell>
          <cell r="V487" t="str">
            <v>新智村</v>
          </cell>
        </row>
        <row r="487">
          <cell r="Z487" t="str">
            <v>在用</v>
          </cell>
          <cell r="AA487" t="str">
            <v>新智村委会</v>
          </cell>
          <cell r="AB487" t="str">
            <v>李纪永</v>
          </cell>
        </row>
        <row r="488">
          <cell r="B488" t="str">
            <v>汉家岔镇杨山村文化广场建设工程</v>
          </cell>
          <cell r="C488" t="str">
            <v>公益性资产</v>
          </cell>
          <cell r="D488" t="str">
            <v>汉家岔镇</v>
          </cell>
          <cell r="E488" t="str">
            <v>财政局</v>
          </cell>
          <cell r="F488" t="str">
            <v>汉家岔镇</v>
          </cell>
          <cell r="G488" t="str">
            <v>杨山村</v>
          </cell>
          <cell r="H488" t="str">
            <v>新建13m*11m砖混结构文化舞台一座，并配套39㎡化妆室一座；硬化广场1800㎡，厚12cm；新建砖围墙202m；新建铁艺大门1座；新建20㎡厕所1座。</v>
          </cell>
          <cell r="I488">
            <v>2019</v>
          </cell>
          <cell r="J488">
            <v>2019</v>
          </cell>
          <cell r="K488">
            <v>15</v>
          </cell>
          <cell r="L488" t="str">
            <v>会财农发〔2019〕26 号</v>
          </cell>
        </row>
        <row r="488">
          <cell r="Q488">
            <v>60</v>
          </cell>
          <cell r="R488">
            <v>60</v>
          </cell>
          <cell r="S488">
            <v>60</v>
          </cell>
          <cell r="T488" t="str">
            <v>实物资产</v>
          </cell>
          <cell r="U488" t="str">
            <v>集体</v>
          </cell>
          <cell r="V488" t="str">
            <v>杨山村</v>
          </cell>
        </row>
        <row r="488">
          <cell r="Z488" t="str">
            <v>在用</v>
          </cell>
          <cell r="AA488" t="str">
            <v>杨山村委会</v>
          </cell>
          <cell r="AB488" t="str">
            <v>张廷财</v>
          </cell>
        </row>
        <row r="489">
          <cell r="B489" t="str">
            <v>柴家门镇阳坡村文化广场建设工程</v>
          </cell>
          <cell r="C489" t="str">
            <v>公益性资产</v>
          </cell>
          <cell r="D489" t="str">
            <v>柴家门镇</v>
          </cell>
          <cell r="E489" t="str">
            <v>财政局</v>
          </cell>
          <cell r="F489" t="str">
            <v>柴家门镇</v>
          </cell>
          <cell r="G489" t="str">
            <v>阳坡村</v>
          </cell>
          <cell r="H489" t="str">
            <v>新建（13.7*11.3）砖混结构文化舞台一座，并配套56㎡化妆室一座；硬化广场2100㎡，厚12cm；新建砖围墙200m；新建铁艺大门1座；新建20㎡厕所1座。</v>
          </cell>
          <cell r="I489">
            <v>2019</v>
          </cell>
          <cell r="J489">
            <v>2019</v>
          </cell>
          <cell r="K489">
            <v>15</v>
          </cell>
          <cell r="L489" t="str">
            <v>会财农发〔2019〕26 号</v>
          </cell>
        </row>
        <row r="489">
          <cell r="Q489">
            <v>68.7</v>
          </cell>
          <cell r="R489">
            <v>68.7</v>
          </cell>
          <cell r="S489">
            <v>68.7</v>
          </cell>
          <cell r="T489" t="str">
            <v>实物资产</v>
          </cell>
          <cell r="U489" t="str">
            <v>集体</v>
          </cell>
          <cell r="V489" t="str">
            <v>阳坡村</v>
          </cell>
        </row>
        <row r="489">
          <cell r="Z489" t="str">
            <v>在用</v>
          </cell>
        </row>
        <row r="490">
          <cell r="B490" t="str">
            <v>郭城驿镇小羊营村文化广场建设工程</v>
          </cell>
          <cell r="C490" t="str">
            <v>公益性资产</v>
          </cell>
          <cell r="D490" t="str">
            <v>郭城驿镇</v>
          </cell>
          <cell r="E490" t="str">
            <v>财政局</v>
          </cell>
          <cell r="F490" t="str">
            <v>郭城驿镇</v>
          </cell>
          <cell r="G490" t="str">
            <v>小羊营村</v>
          </cell>
          <cell r="H490" t="str">
            <v>新建文化舞台135.5㎡、并配套文化活动室67.5㎡；新建厕所20㎡，厚12cm广场硬化1900㎡，1.8m高砖围墙182m，铁艺大门1座，5㎡旗台1座。</v>
          </cell>
          <cell r="I490">
            <v>2019</v>
          </cell>
          <cell r="J490">
            <v>2019</v>
          </cell>
          <cell r="K490">
            <v>15</v>
          </cell>
          <cell r="L490" t="str">
            <v>会财农发〔2019〕26 号</v>
          </cell>
        </row>
        <row r="490">
          <cell r="Q490">
            <v>60</v>
          </cell>
          <cell r="R490">
            <v>60</v>
          </cell>
          <cell r="S490">
            <v>60</v>
          </cell>
          <cell r="T490" t="str">
            <v>实物资产</v>
          </cell>
          <cell r="U490" t="str">
            <v>集体</v>
          </cell>
          <cell r="V490" t="str">
            <v>小羊营村</v>
          </cell>
        </row>
        <row r="490">
          <cell r="Z490" t="str">
            <v>在用</v>
          </cell>
          <cell r="AA490" t="str">
            <v>小羊营村</v>
          </cell>
          <cell r="AB490" t="str">
            <v>姜汉才</v>
          </cell>
        </row>
        <row r="491">
          <cell r="B491" t="str">
            <v>郭城驿镇黑虎岔村文化广场附属工程</v>
          </cell>
          <cell r="C491" t="str">
            <v>公益性资产</v>
          </cell>
          <cell r="D491" t="str">
            <v>郭城驿镇</v>
          </cell>
          <cell r="E491" t="str">
            <v>财政局</v>
          </cell>
          <cell r="F491" t="str">
            <v>郭城驿镇</v>
          </cell>
          <cell r="G491" t="str">
            <v>黑虎岔村</v>
          </cell>
          <cell r="H491" t="str">
            <v>新建广场硬化1808㎡、厚12cm，广场铺装1065㎡，道牙130.6m。</v>
          </cell>
          <cell r="I491">
            <v>2019</v>
          </cell>
          <cell r="J491">
            <v>2019</v>
          </cell>
          <cell r="K491">
            <v>15</v>
          </cell>
          <cell r="L491" t="str">
            <v>会财农发〔2019〕26 号</v>
          </cell>
        </row>
        <row r="491">
          <cell r="Q491">
            <v>39</v>
          </cell>
          <cell r="R491">
            <v>39</v>
          </cell>
          <cell r="S491">
            <v>39</v>
          </cell>
          <cell r="T491" t="str">
            <v>实物资产</v>
          </cell>
          <cell r="U491" t="str">
            <v>集体</v>
          </cell>
          <cell r="V491" t="str">
            <v>黑虎岔村</v>
          </cell>
        </row>
        <row r="491">
          <cell r="Z491" t="str">
            <v>在用</v>
          </cell>
          <cell r="AA491" t="str">
            <v>黑虎岔村</v>
          </cell>
          <cell r="AB491" t="str">
            <v>赵国佑</v>
          </cell>
        </row>
        <row r="492">
          <cell r="B492" t="str">
            <v>郭城驿镇郭城村广场附属工程</v>
          </cell>
          <cell r="C492" t="str">
            <v>公益性资产</v>
          </cell>
          <cell r="D492" t="str">
            <v>郭城驿镇</v>
          </cell>
          <cell r="E492" t="str">
            <v>财政局</v>
          </cell>
          <cell r="F492" t="str">
            <v>郭城驿镇</v>
          </cell>
          <cell r="G492" t="str">
            <v>郭城村</v>
          </cell>
          <cell r="H492" t="str">
            <v>新建围栏93m；硬化广场550㎡，厚12cm；新建大门一座。</v>
          </cell>
          <cell r="I492">
            <v>2019</v>
          </cell>
          <cell r="J492">
            <v>2019</v>
          </cell>
          <cell r="K492">
            <v>15</v>
          </cell>
          <cell r="L492" t="str">
            <v>会财农发〔2019〕26 号</v>
          </cell>
        </row>
        <row r="492">
          <cell r="Q492">
            <v>6.4</v>
          </cell>
          <cell r="R492">
            <v>6.4</v>
          </cell>
          <cell r="S492">
            <v>6.4</v>
          </cell>
          <cell r="T492" t="str">
            <v>实物资产</v>
          </cell>
          <cell r="U492" t="str">
            <v>集体</v>
          </cell>
          <cell r="V492" t="str">
            <v>郭城村</v>
          </cell>
        </row>
        <row r="492">
          <cell r="Z492" t="str">
            <v>在用</v>
          </cell>
          <cell r="AA492" t="str">
            <v>清凉社区</v>
          </cell>
          <cell r="AB492" t="str">
            <v>王忠孝</v>
          </cell>
        </row>
        <row r="493">
          <cell r="B493" t="str">
            <v>丁家沟镇郝川村文化广场附属工程及郝川村亮化工程</v>
          </cell>
          <cell r="C493" t="str">
            <v>公益性资产</v>
          </cell>
          <cell r="D493" t="str">
            <v>丁家沟镇</v>
          </cell>
          <cell r="E493" t="str">
            <v>财政局</v>
          </cell>
          <cell r="F493" t="str">
            <v>丁家沟镇</v>
          </cell>
          <cell r="G493" t="str">
            <v>郝川村</v>
          </cell>
          <cell r="H493" t="str">
            <v>硬化广场2300㎡，厚度12cm；1.8m砖围墙136.6m；铁艺大门1座；厕所20㎡；安装6m高LED太阳能路灯20盏。</v>
          </cell>
          <cell r="I493">
            <v>2019</v>
          </cell>
          <cell r="J493">
            <v>2019</v>
          </cell>
          <cell r="K493">
            <v>15</v>
          </cell>
          <cell r="L493" t="str">
            <v>会财农发〔2019〕26 号</v>
          </cell>
        </row>
        <row r="493">
          <cell r="Q493">
            <v>25.6</v>
          </cell>
          <cell r="R493">
            <v>25.6</v>
          </cell>
          <cell r="S493">
            <v>25.6</v>
          </cell>
          <cell r="T493" t="str">
            <v>实物资产</v>
          </cell>
          <cell r="U493" t="str">
            <v>集体</v>
          </cell>
          <cell r="V493" t="str">
            <v>郝川村</v>
          </cell>
        </row>
        <row r="493">
          <cell r="Z493" t="str">
            <v>在用</v>
          </cell>
          <cell r="AA493" t="str">
            <v>郝家川村委会</v>
          </cell>
          <cell r="AB493" t="str">
            <v>张文江</v>
          </cell>
        </row>
        <row r="494">
          <cell r="B494" t="str">
            <v>新添回族乡新添村街道亮化工程</v>
          </cell>
          <cell r="C494" t="str">
            <v>公益性资产</v>
          </cell>
          <cell r="D494" t="str">
            <v>新添堡乡</v>
          </cell>
          <cell r="E494" t="str">
            <v>财政局</v>
          </cell>
          <cell r="F494" t="str">
            <v>新添堡乡</v>
          </cell>
          <cell r="G494" t="str">
            <v>新添村</v>
          </cell>
          <cell r="H494" t="str">
            <v>安装8米高市电路灯64盏，6米高太阳能路灯10盏。</v>
          </cell>
          <cell r="I494">
            <v>2019</v>
          </cell>
          <cell r="J494">
            <v>2019</v>
          </cell>
          <cell r="K494">
            <v>15</v>
          </cell>
          <cell r="L494" t="str">
            <v>会财农发〔2019〕26 号</v>
          </cell>
        </row>
        <row r="494">
          <cell r="Q494">
            <v>23.4</v>
          </cell>
          <cell r="R494">
            <v>23.4</v>
          </cell>
          <cell r="S494">
            <v>23.4</v>
          </cell>
          <cell r="T494" t="str">
            <v>实物资产</v>
          </cell>
          <cell r="U494" t="str">
            <v>集体</v>
          </cell>
          <cell r="V494" t="str">
            <v>新添村</v>
          </cell>
        </row>
        <row r="494">
          <cell r="Z494" t="str">
            <v>在用</v>
          </cell>
        </row>
        <row r="495">
          <cell r="B495" t="str">
            <v>丁家沟镇漫湾村亮化工程</v>
          </cell>
          <cell r="C495" t="str">
            <v>公益性资产</v>
          </cell>
          <cell r="D495" t="str">
            <v>丁家沟镇</v>
          </cell>
          <cell r="E495" t="str">
            <v>财政局</v>
          </cell>
          <cell r="F495" t="str">
            <v>丁家沟镇</v>
          </cell>
          <cell r="G495" t="str">
            <v>漫湾村</v>
          </cell>
          <cell r="H495" t="str">
            <v>安装6米高LED太阳能路灯8盏。</v>
          </cell>
          <cell r="I495">
            <v>2019</v>
          </cell>
          <cell r="J495">
            <v>2019</v>
          </cell>
          <cell r="K495">
            <v>15</v>
          </cell>
          <cell r="L495" t="str">
            <v>会财农发〔2019〕26 号</v>
          </cell>
        </row>
        <row r="495">
          <cell r="Q495">
            <v>2.4</v>
          </cell>
          <cell r="R495">
            <v>2.4</v>
          </cell>
          <cell r="S495">
            <v>2.4</v>
          </cell>
          <cell r="T495" t="str">
            <v>实物资产</v>
          </cell>
          <cell r="U495" t="str">
            <v>集体</v>
          </cell>
          <cell r="V495" t="str">
            <v>漫湾村</v>
          </cell>
        </row>
        <row r="495">
          <cell r="Z495" t="str">
            <v>在用</v>
          </cell>
          <cell r="AA495" t="str">
            <v>慢湾村委会</v>
          </cell>
          <cell r="AB495" t="str">
            <v>秦东珍</v>
          </cell>
        </row>
        <row r="496">
          <cell r="B496" t="str">
            <v>新添堡回族乡河屲村刘寺社阳坡庄至康湾梁顶道路硬化</v>
          </cell>
          <cell r="C496" t="str">
            <v>公益性资产</v>
          </cell>
          <cell r="D496" t="str">
            <v>新添堡乡</v>
          </cell>
          <cell r="E496" t="str">
            <v>财政局</v>
          </cell>
          <cell r="F496" t="str">
            <v>新添堡乡</v>
          </cell>
          <cell r="G496" t="str">
            <v>河屲村</v>
          </cell>
          <cell r="H496" t="str">
            <v>硬化道路1.1km，厚度18cm，路面宽3.5m。</v>
          </cell>
          <cell r="I496">
            <v>2019</v>
          </cell>
          <cell r="J496">
            <v>2019</v>
          </cell>
          <cell r="K496">
            <v>15</v>
          </cell>
          <cell r="L496" t="str">
            <v>会财农发〔2019〕26 号</v>
          </cell>
        </row>
        <row r="496">
          <cell r="Q496">
            <v>33</v>
          </cell>
          <cell r="R496">
            <v>33</v>
          </cell>
          <cell r="S496">
            <v>33</v>
          </cell>
          <cell r="T496" t="str">
            <v>实物资产</v>
          </cell>
          <cell r="U496" t="str">
            <v>集体</v>
          </cell>
          <cell r="V496" t="str">
            <v>河屲村</v>
          </cell>
        </row>
        <row r="496">
          <cell r="Z496" t="str">
            <v>在用</v>
          </cell>
        </row>
        <row r="497">
          <cell r="B497" t="str">
            <v>河畔镇两迎水村247路口至汶坪坡口道路硬化工程</v>
          </cell>
          <cell r="C497" t="str">
            <v>公益性资产</v>
          </cell>
          <cell r="D497" t="str">
            <v>河畔镇</v>
          </cell>
          <cell r="E497" t="str">
            <v>财政局</v>
          </cell>
          <cell r="F497" t="str">
            <v>河畔镇</v>
          </cell>
          <cell r="G497" t="str">
            <v>两迎水村</v>
          </cell>
          <cell r="H497" t="str">
            <v>硬化道路1.75km，厚度18cm，路面宽3.5m,边沟850m。</v>
          </cell>
          <cell r="I497">
            <v>2019</v>
          </cell>
          <cell r="J497">
            <v>2019</v>
          </cell>
          <cell r="K497">
            <v>15</v>
          </cell>
          <cell r="L497" t="str">
            <v>会财农发〔2019〕26 号</v>
          </cell>
        </row>
        <row r="497">
          <cell r="Q497">
            <v>60</v>
          </cell>
          <cell r="R497">
            <v>60</v>
          </cell>
          <cell r="S497">
            <v>60</v>
          </cell>
          <cell r="T497" t="str">
            <v>实物资产</v>
          </cell>
          <cell r="U497" t="str">
            <v>集体</v>
          </cell>
          <cell r="V497" t="str">
            <v>两迎水村</v>
          </cell>
        </row>
        <row r="497">
          <cell r="Z497" t="str">
            <v>在用</v>
          </cell>
          <cell r="AA497" t="str">
            <v>两迎水村</v>
          </cell>
          <cell r="AB497" t="str">
            <v>何生林</v>
          </cell>
        </row>
        <row r="498">
          <cell r="B498" t="str">
            <v>汉家岔镇杨山村上庄社道路硬化工程</v>
          </cell>
          <cell r="C498" t="str">
            <v>公益性资产</v>
          </cell>
          <cell r="D498" t="str">
            <v>汉家岔镇</v>
          </cell>
          <cell r="E498" t="str">
            <v>财政局</v>
          </cell>
          <cell r="F498" t="str">
            <v>汉家岔镇</v>
          </cell>
          <cell r="G498" t="str">
            <v>杨山村</v>
          </cell>
          <cell r="H498" t="str">
            <v>硬化道路3km，厚度18cm，路面宽3.5m。</v>
          </cell>
          <cell r="I498">
            <v>2019</v>
          </cell>
          <cell r="J498">
            <v>2019</v>
          </cell>
          <cell r="K498">
            <v>15</v>
          </cell>
          <cell r="L498" t="str">
            <v>会财农发〔2019〕26 号</v>
          </cell>
        </row>
        <row r="498">
          <cell r="Q498">
            <v>90</v>
          </cell>
          <cell r="R498">
            <v>90</v>
          </cell>
          <cell r="S498">
            <v>90</v>
          </cell>
          <cell r="T498" t="str">
            <v>实物资产</v>
          </cell>
          <cell r="U498" t="str">
            <v>集体</v>
          </cell>
          <cell r="V498" t="str">
            <v>杨山村</v>
          </cell>
        </row>
        <row r="498">
          <cell r="Z498" t="str">
            <v>在用</v>
          </cell>
          <cell r="AA498" t="str">
            <v>杨山村委会</v>
          </cell>
          <cell r="AB498" t="str">
            <v>张廷财</v>
          </cell>
        </row>
        <row r="499">
          <cell r="B499" t="str">
            <v>大沟镇大沟村郡湾至309线道路硬化工程</v>
          </cell>
          <cell r="C499" t="str">
            <v>公益性资产</v>
          </cell>
          <cell r="D499" t="str">
            <v>大沟镇</v>
          </cell>
          <cell r="E499" t="str">
            <v>财政局</v>
          </cell>
          <cell r="F499" t="str">
            <v>大沟镇</v>
          </cell>
          <cell r="G499" t="str">
            <v>大沟村</v>
          </cell>
          <cell r="H499" t="str">
            <v>硬化道路1.4km，厚度18cm，路面宽4.5m。</v>
          </cell>
          <cell r="I499">
            <v>2019</v>
          </cell>
          <cell r="J499">
            <v>2019</v>
          </cell>
          <cell r="K499">
            <v>15</v>
          </cell>
          <cell r="L499" t="str">
            <v>会财农发〔2019〕26 号</v>
          </cell>
        </row>
        <row r="499">
          <cell r="Q499">
            <v>54</v>
          </cell>
          <cell r="R499">
            <v>54</v>
          </cell>
          <cell r="S499">
            <v>54</v>
          </cell>
          <cell r="T499" t="str">
            <v>实物资产</v>
          </cell>
          <cell r="U499" t="str">
            <v>集体</v>
          </cell>
          <cell r="V499" t="str">
            <v>大沟村</v>
          </cell>
        </row>
        <row r="499">
          <cell r="Z499" t="str">
            <v>在用</v>
          </cell>
        </row>
        <row r="500">
          <cell r="B500" t="str">
            <v>八里湾乡团结村贺山社至芦坪社道路硬化工程</v>
          </cell>
          <cell r="C500" t="str">
            <v>公益性资产</v>
          </cell>
          <cell r="D500" t="str">
            <v>八里湾乡</v>
          </cell>
          <cell r="E500" t="str">
            <v>财政局</v>
          </cell>
          <cell r="F500" t="str">
            <v>八里湾乡</v>
          </cell>
          <cell r="G500" t="str">
            <v>团结村</v>
          </cell>
          <cell r="H500" t="str">
            <v>硬化道路2.6km，厚度18cm，路面宽3.5m；硬化边沟1.2km；铺设600涵管20m。</v>
          </cell>
          <cell r="I500">
            <v>2019</v>
          </cell>
          <cell r="J500">
            <v>2019</v>
          </cell>
          <cell r="K500">
            <v>15</v>
          </cell>
          <cell r="L500" t="str">
            <v>会财农发〔2019〕26 号</v>
          </cell>
        </row>
        <row r="500">
          <cell r="Q500">
            <v>85</v>
          </cell>
          <cell r="R500">
            <v>85</v>
          </cell>
          <cell r="S500">
            <v>85</v>
          </cell>
          <cell r="T500" t="str">
            <v>实物资产</v>
          </cell>
          <cell r="U500" t="str">
            <v>集体</v>
          </cell>
          <cell r="V500" t="str">
            <v>团结村</v>
          </cell>
        </row>
        <row r="500">
          <cell r="Z500" t="str">
            <v>在用</v>
          </cell>
          <cell r="AA500" t="str">
            <v>团结村委会</v>
          </cell>
          <cell r="AB500" t="str">
            <v>李勇</v>
          </cell>
        </row>
        <row r="501">
          <cell r="B501" t="str">
            <v>丁家沟镇窑沟村曹坡社道路硬化工程</v>
          </cell>
          <cell r="C501" t="str">
            <v>公益性资产</v>
          </cell>
          <cell r="D501" t="str">
            <v>丁家沟镇</v>
          </cell>
          <cell r="E501" t="str">
            <v>财政局</v>
          </cell>
          <cell r="F501" t="str">
            <v>丁家沟镇</v>
          </cell>
          <cell r="G501" t="str">
            <v>窑沟村</v>
          </cell>
          <cell r="H501" t="str">
            <v>硬化道路2km（7000㎡），厚度18cm，路面宽3.5m。</v>
          </cell>
          <cell r="I501">
            <v>2019</v>
          </cell>
          <cell r="J501">
            <v>2019</v>
          </cell>
          <cell r="K501">
            <v>15</v>
          </cell>
          <cell r="L501" t="str">
            <v>会财农发〔2019〕26 号</v>
          </cell>
        </row>
        <row r="501">
          <cell r="Q501">
            <v>60</v>
          </cell>
          <cell r="R501">
            <v>60</v>
          </cell>
          <cell r="S501">
            <v>60</v>
          </cell>
          <cell r="T501" t="str">
            <v>实物资产</v>
          </cell>
          <cell r="U501" t="str">
            <v>集体</v>
          </cell>
          <cell r="V501" t="str">
            <v>窑沟村</v>
          </cell>
        </row>
        <row r="501">
          <cell r="Z501" t="str">
            <v>在用</v>
          </cell>
          <cell r="AA501" t="str">
            <v>窑沟村委会</v>
          </cell>
          <cell r="AB501" t="str">
            <v>高彦飞</v>
          </cell>
        </row>
        <row r="502">
          <cell r="B502" t="str">
            <v>丁家沟镇荔峡村荔峡社道路硬化工程</v>
          </cell>
          <cell r="C502" t="str">
            <v>公益性资产</v>
          </cell>
          <cell r="D502" t="str">
            <v>丁家沟镇</v>
          </cell>
          <cell r="E502" t="str">
            <v>财政局</v>
          </cell>
          <cell r="F502" t="str">
            <v>丁家沟镇</v>
          </cell>
          <cell r="G502" t="str">
            <v>荔峡村</v>
          </cell>
          <cell r="H502" t="str">
            <v>硬化道路1km、厚度18cm、路面宽3.5m。</v>
          </cell>
          <cell r="I502">
            <v>2019</v>
          </cell>
          <cell r="J502">
            <v>2019</v>
          </cell>
          <cell r="K502">
            <v>15</v>
          </cell>
          <cell r="L502" t="str">
            <v>会财农发〔2019〕26 号</v>
          </cell>
        </row>
        <row r="502">
          <cell r="Q502">
            <v>30</v>
          </cell>
          <cell r="R502">
            <v>30</v>
          </cell>
          <cell r="S502">
            <v>30</v>
          </cell>
          <cell r="T502" t="str">
            <v>实物资产</v>
          </cell>
          <cell r="U502" t="str">
            <v>集体</v>
          </cell>
          <cell r="V502" t="str">
            <v>荔峡村</v>
          </cell>
        </row>
        <row r="502">
          <cell r="Z502" t="str">
            <v>在用</v>
          </cell>
          <cell r="AA502" t="str">
            <v>荔家峡村委会</v>
          </cell>
          <cell r="AB502" t="str">
            <v>陈凤</v>
          </cell>
        </row>
        <row r="503">
          <cell r="B503" t="str">
            <v>翟所镇六房村村级综合服务中心建设项目</v>
          </cell>
          <cell r="C503" t="str">
            <v>公益性资产</v>
          </cell>
          <cell r="D503" t="str">
            <v>翟所镇</v>
          </cell>
          <cell r="E503" t="str">
            <v>财政局</v>
          </cell>
          <cell r="F503" t="str">
            <v>翟所镇</v>
          </cell>
          <cell r="G503" t="str">
            <v>六房村</v>
          </cell>
          <cell r="H503" t="str">
            <v>新建砖混木结构村级综合服务中心180㎡。</v>
          </cell>
          <cell r="I503">
            <v>2019</v>
          </cell>
          <cell r="J503">
            <v>2019</v>
          </cell>
          <cell r="K503">
            <v>15</v>
          </cell>
          <cell r="L503" t="str">
            <v>会财农发〔2019〕26 号</v>
          </cell>
        </row>
        <row r="503">
          <cell r="Q503">
            <v>25</v>
          </cell>
          <cell r="R503">
            <v>25</v>
          </cell>
          <cell r="S503">
            <v>25</v>
          </cell>
          <cell r="T503" t="str">
            <v>实物资产</v>
          </cell>
          <cell r="U503" t="str">
            <v>集体</v>
          </cell>
          <cell r="V503" t="str">
            <v>六房村</v>
          </cell>
        </row>
        <row r="503">
          <cell r="Z503" t="str">
            <v>在用</v>
          </cell>
          <cell r="AA503" t="str">
            <v>六房岔村委会</v>
          </cell>
          <cell r="AB503" t="str">
            <v>李续红</v>
          </cell>
        </row>
        <row r="504">
          <cell r="B504" t="str">
            <v>翟所镇夏阳村便民广场及村级综合服务中心建设项目</v>
          </cell>
          <cell r="C504" t="str">
            <v>公益性资产</v>
          </cell>
          <cell r="D504" t="str">
            <v>翟所镇</v>
          </cell>
          <cell r="E504" t="str">
            <v>财政局</v>
          </cell>
          <cell r="F504" t="str">
            <v>翟所镇</v>
          </cell>
          <cell r="G504" t="str">
            <v>夏阳村</v>
          </cell>
          <cell r="H504" t="str">
            <v>1、新建（13.2m*10.8m）文化舞台一座、配套（3.6m*7.2m*2）化妆间；2、硬化12㎝厚广场1800㎡；3、新建砖围墙围墙88m，围栏85m；4、新建30㎡（20㎡旱厕、10㎡无害化厕所）厕所一座；5、铁艺大门一座；6、安装太阳能路灯20盏；7、种植高2.5m的侧柏40棵、胸径10-15cm的垂柳47棵；8、新建村级综合服务中心180㎡。</v>
          </cell>
          <cell r="I504">
            <v>2019</v>
          </cell>
          <cell r="J504">
            <v>2019</v>
          </cell>
          <cell r="K504">
            <v>15</v>
          </cell>
          <cell r="L504" t="str">
            <v>会财农发〔2019〕26 号</v>
          </cell>
        </row>
        <row r="504">
          <cell r="Q504">
            <v>90</v>
          </cell>
          <cell r="R504">
            <v>90</v>
          </cell>
          <cell r="S504">
            <v>90</v>
          </cell>
          <cell r="T504" t="str">
            <v>实物资产</v>
          </cell>
          <cell r="U504" t="str">
            <v>集体</v>
          </cell>
          <cell r="V504" t="str">
            <v>夏阳村</v>
          </cell>
        </row>
        <row r="504">
          <cell r="Z504" t="str">
            <v>在用</v>
          </cell>
          <cell r="AA504" t="str">
            <v>夏阳村委会</v>
          </cell>
          <cell r="AB504" t="str">
            <v>席茂堂</v>
          </cell>
        </row>
        <row r="505">
          <cell r="B505" t="str">
            <v>汉家岔镇双庙村便民广场建设项目</v>
          </cell>
          <cell r="C505" t="str">
            <v>公益性资产</v>
          </cell>
          <cell r="D505" t="str">
            <v>汉家岔镇</v>
          </cell>
          <cell r="E505" t="str">
            <v>财政局</v>
          </cell>
          <cell r="F505" t="str">
            <v>汉家岔镇</v>
          </cell>
          <cell r="G505" t="str">
            <v>双庙村</v>
          </cell>
          <cell r="H505" t="str">
            <v>1、新建（13.2m*10.8m）文化舞台一座、配套（13.2m*3.3m）化妆间；2、新建2m高围墙63m；3、新建30㎡厕所一座；4、新建砖混木结构文化活动室180㎡。</v>
          </cell>
          <cell r="I505">
            <v>2019</v>
          </cell>
          <cell r="J505">
            <v>2019</v>
          </cell>
          <cell r="K505">
            <v>15</v>
          </cell>
          <cell r="L505" t="str">
            <v>会财农发〔2019〕26 号</v>
          </cell>
        </row>
        <row r="505">
          <cell r="Q505">
            <v>65</v>
          </cell>
          <cell r="R505">
            <v>65</v>
          </cell>
          <cell r="S505">
            <v>65</v>
          </cell>
          <cell r="T505" t="str">
            <v>实物资产</v>
          </cell>
          <cell r="U505" t="str">
            <v>集体</v>
          </cell>
          <cell r="V505" t="str">
            <v>双庙村</v>
          </cell>
        </row>
        <row r="505">
          <cell r="Z505" t="str">
            <v>在用</v>
          </cell>
          <cell r="AA505" t="str">
            <v>双庙村委会</v>
          </cell>
          <cell r="AB505" t="str">
            <v>席治忠</v>
          </cell>
        </row>
        <row r="506">
          <cell r="B506" t="str">
            <v>汉家岔镇塔岔村便民广场建设项目</v>
          </cell>
          <cell r="C506" t="str">
            <v>公益性资产</v>
          </cell>
          <cell r="D506" t="str">
            <v>汉家岔镇</v>
          </cell>
          <cell r="E506" t="str">
            <v>财政局</v>
          </cell>
          <cell r="F506" t="str">
            <v>汉家岔镇</v>
          </cell>
          <cell r="G506" t="str">
            <v>塔岔村</v>
          </cell>
          <cell r="H506" t="str">
            <v>1、新建（13.2m*10.8m）文化舞台一座、配套（13.2m*3.3m）化妆间；2、新建2m高围墙63m；3、新建30㎡厕所一座；4、新建二层平板房文化活动室180㎡。</v>
          </cell>
          <cell r="I506">
            <v>2019</v>
          </cell>
          <cell r="J506">
            <v>2019</v>
          </cell>
          <cell r="K506">
            <v>15</v>
          </cell>
          <cell r="L506" t="str">
            <v>会财农发〔2019〕26 号</v>
          </cell>
        </row>
        <row r="506">
          <cell r="Q506">
            <v>65</v>
          </cell>
          <cell r="R506">
            <v>65</v>
          </cell>
          <cell r="S506">
            <v>65</v>
          </cell>
          <cell r="T506" t="str">
            <v>实物资产</v>
          </cell>
          <cell r="U506" t="str">
            <v>集体</v>
          </cell>
          <cell r="V506" t="str">
            <v>塔岔村</v>
          </cell>
        </row>
        <row r="506">
          <cell r="Z506" t="str">
            <v>在用</v>
          </cell>
          <cell r="AA506" t="str">
            <v>塔岔村委会</v>
          </cell>
          <cell r="AB506" t="str">
            <v>成军</v>
          </cell>
        </row>
        <row r="507">
          <cell r="B507" t="str">
            <v>汉家岔镇细岔村村级综合服务中心建设项目</v>
          </cell>
          <cell r="C507" t="str">
            <v>公益性资产</v>
          </cell>
          <cell r="D507" t="str">
            <v>汉家岔镇</v>
          </cell>
          <cell r="E507" t="str">
            <v>财政局</v>
          </cell>
          <cell r="F507" t="str">
            <v>汉家岔镇</v>
          </cell>
          <cell r="G507" t="str">
            <v>细岔村</v>
          </cell>
          <cell r="H507" t="str">
            <v>新建砖混结构二层平板房180㎡。</v>
          </cell>
          <cell r="I507">
            <v>2019</v>
          </cell>
          <cell r="J507">
            <v>2019</v>
          </cell>
          <cell r="K507">
            <v>15</v>
          </cell>
          <cell r="L507" t="str">
            <v>会财农发〔2019〕26 号</v>
          </cell>
        </row>
        <row r="507">
          <cell r="Q507">
            <v>25</v>
          </cell>
          <cell r="R507">
            <v>25</v>
          </cell>
          <cell r="S507">
            <v>25</v>
          </cell>
          <cell r="T507" t="str">
            <v>实物资产</v>
          </cell>
          <cell r="U507" t="str">
            <v>集体</v>
          </cell>
          <cell r="V507" t="str">
            <v>细岔村</v>
          </cell>
        </row>
        <row r="507">
          <cell r="Z507" t="str">
            <v>在用</v>
          </cell>
          <cell r="AA507" t="str">
            <v>细岔村委会</v>
          </cell>
          <cell r="AB507" t="str">
            <v>张彦龙</v>
          </cell>
        </row>
        <row r="508">
          <cell r="B508" t="str">
            <v>汉家岔镇王马山村村级综合服务中心建设项目</v>
          </cell>
          <cell r="C508" t="str">
            <v>公益性资产</v>
          </cell>
          <cell r="D508" t="str">
            <v>汉家岔镇</v>
          </cell>
          <cell r="E508" t="str">
            <v>财政局</v>
          </cell>
          <cell r="F508" t="str">
            <v>汉家岔镇</v>
          </cell>
          <cell r="G508" t="str">
            <v>王马山村</v>
          </cell>
          <cell r="H508" t="str">
            <v>新建砖混结构二层平板房180㎡。</v>
          </cell>
          <cell r="I508">
            <v>2019</v>
          </cell>
          <cell r="J508">
            <v>2019</v>
          </cell>
          <cell r="K508">
            <v>15</v>
          </cell>
          <cell r="L508" t="str">
            <v>会财农发〔2019〕26 号</v>
          </cell>
        </row>
        <row r="508">
          <cell r="Q508">
            <v>25</v>
          </cell>
          <cell r="R508">
            <v>25</v>
          </cell>
          <cell r="S508">
            <v>25</v>
          </cell>
          <cell r="T508" t="str">
            <v>实物资产</v>
          </cell>
          <cell r="U508" t="str">
            <v>集体</v>
          </cell>
          <cell r="V508" t="str">
            <v>王马山村</v>
          </cell>
        </row>
        <row r="508">
          <cell r="Z508" t="str">
            <v>在用</v>
          </cell>
          <cell r="AA508" t="str">
            <v>王马山村委会</v>
          </cell>
          <cell r="AB508" t="str">
            <v>牛旭鹏</v>
          </cell>
        </row>
        <row r="509">
          <cell r="B509" t="str">
            <v>新庄镇中吊村村便民广场建设项目</v>
          </cell>
          <cell r="C509" t="str">
            <v>公益性资产</v>
          </cell>
          <cell r="D509" t="str">
            <v>新庄镇</v>
          </cell>
          <cell r="E509" t="str">
            <v>财政局</v>
          </cell>
          <cell r="F509" t="str">
            <v>新庄镇</v>
          </cell>
          <cell r="G509" t="str">
            <v>中吊村</v>
          </cell>
          <cell r="H509" t="str">
            <v>1、新建（13.2m*10.8m）文化舞台一座、配套（3.6m*7.2m*2）化妆间；2、硬化12㎝厚广场1800㎡；3、新建砖围墙52m、围栏93m；4、新建30㎡厕所一座；5、铁艺大门一座；6、安装太阳能路灯10盏；7、新建文化活动室50㎡。</v>
          </cell>
          <cell r="I509">
            <v>2019</v>
          </cell>
          <cell r="J509">
            <v>2019</v>
          </cell>
          <cell r="K509">
            <v>15</v>
          </cell>
          <cell r="L509" t="str">
            <v>会财农发〔2019〕26 号</v>
          </cell>
        </row>
        <row r="509">
          <cell r="Q509">
            <v>65</v>
          </cell>
          <cell r="R509">
            <v>65</v>
          </cell>
          <cell r="S509">
            <v>65</v>
          </cell>
          <cell r="T509" t="str">
            <v>实物资产</v>
          </cell>
          <cell r="U509" t="str">
            <v>集体</v>
          </cell>
          <cell r="V509" t="str">
            <v>中吊村</v>
          </cell>
        </row>
        <row r="509">
          <cell r="Z509" t="str">
            <v>在用</v>
          </cell>
          <cell r="AA509" t="str">
            <v>中吊村</v>
          </cell>
          <cell r="AB509" t="str">
            <v>武振伟</v>
          </cell>
        </row>
        <row r="510">
          <cell r="B510" t="str">
            <v>老君坡镇柳岔村便民广场及村级综合服务中心建设工程</v>
          </cell>
          <cell r="C510" t="str">
            <v>公益性资产</v>
          </cell>
          <cell r="D510" t="str">
            <v>老君坡镇</v>
          </cell>
          <cell r="E510" t="str">
            <v>财政局</v>
          </cell>
          <cell r="F510" t="str">
            <v>老君坡镇</v>
          </cell>
          <cell r="G510" t="str">
            <v>柳岔村</v>
          </cell>
          <cell r="H510" t="str">
            <v>1、新建（13.2m*10.8m）文化舞台一座、配套（13.2m*3.3m）化妆间；2、硬化12㎝厚广场1500㎡；3、新建2m高围墙100m；4、新建30㎡（20㎡旱厕、10㎡无害化厕所）厕所一座；5、铁艺大门一座；6、安装太阳能路灯15盏；7、种植高2m的云杉101棵；8、新建文化活动室27㎡；9、新建村级综合服务中心180㎡。</v>
          </cell>
          <cell r="I510">
            <v>2019</v>
          </cell>
          <cell r="J510">
            <v>2019</v>
          </cell>
          <cell r="K510">
            <v>15</v>
          </cell>
          <cell r="L510" t="str">
            <v>会财农发〔2019〕26 号</v>
          </cell>
        </row>
        <row r="510">
          <cell r="Q510">
            <v>90</v>
          </cell>
          <cell r="R510">
            <v>90</v>
          </cell>
          <cell r="S510">
            <v>90</v>
          </cell>
          <cell r="T510" t="str">
            <v>实物资产</v>
          </cell>
          <cell r="U510" t="str">
            <v>集体</v>
          </cell>
          <cell r="V510" t="str">
            <v>柳岔村</v>
          </cell>
        </row>
        <row r="510">
          <cell r="Z510" t="str">
            <v>在用</v>
          </cell>
          <cell r="AA510" t="str">
            <v>柳岔村</v>
          </cell>
          <cell r="AB510" t="str">
            <v>高静云</v>
          </cell>
        </row>
        <row r="511">
          <cell r="B511" t="str">
            <v>老君坡镇谢岔村便民广场及村级综合服务中心建设工程</v>
          </cell>
          <cell r="C511" t="str">
            <v>公益性资产</v>
          </cell>
          <cell r="D511" t="str">
            <v>老君坡镇</v>
          </cell>
          <cell r="E511" t="str">
            <v>财政局</v>
          </cell>
          <cell r="F511" t="str">
            <v>老君坡镇</v>
          </cell>
          <cell r="G511" t="str">
            <v>谢岔村</v>
          </cell>
          <cell r="H511" t="str">
            <v>1、新建（13.2m*10.8m）文化舞台一座、配套（13.2m*3.3m）化妆间；2、硬化12㎝厚广场1500㎡；3、新建2m高围墙114m；4、新建30㎡（20㎡旱厕、10㎡无害化厕所）厕所一座；5、铁艺大门一座；6、安装太阳能路灯15盏；7、种植高2m的云杉101棵；8、新建文化活动室23㎡；9、新建村级综合服务中心180㎡。</v>
          </cell>
          <cell r="I511">
            <v>2019</v>
          </cell>
          <cell r="J511">
            <v>2019</v>
          </cell>
          <cell r="K511">
            <v>15</v>
          </cell>
          <cell r="L511" t="str">
            <v>会财农发〔2019〕26 号</v>
          </cell>
        </row>
        <row r="511">
          <cell r="Q511">
            <v>90</v>
          </cell>
          <cell r="R511">
            <v>90</v>
          </cell>
          <cell r="S511">
            <v>90</v>
          </cell>
          <cell r="T511" t="str">
            <v>实物资产</v>
          </cell>
          <cell r="U511" t="str">
            <v>集体</v>
          </cell>
          <cell r="V511" t="str">
            <v>谢岔村</v>
          </cell>
        </row>
        <row r="511">
          <cell r="Z511" t="str">
            <v>在用</v>
          </cell>
          <cell r="AA511" t="str">
            <v>谢岔村</v>
          </cell>
          <cell r="AB511" t="str">
            <v>李森虎</v>
          </cell>
        </row>
        <row r="512">
          <cell r="B512" t="str">
            <v>老君坡镇文岔村村级综合服务中心建设工程</v>
          </cell>
          <cell r="C512" t="str">
            <v>公益性资产</v>
          </cell>
          <cell r="D512" t="str">
            <v>老君坡镇</v>
          </cell>
          <cell r="E512" t="str">
            <v>财政局</v>
          </cell>
          <cell r="F512" t="str">
            <v>老君坡镇</v>
          </cell>
          <cell r="G512" t="str">
            <v>文岔村</v>
          </cell>
          <cell r="H512" t="str">
            <v>新建砖混木结构村级综合服务中心180㎡。</v>
          </cell>
          <cell r="I512">
            <v>2019</v>
          </cell>
          <cell r="J512">
            <v>2019</v>
          </cell>
          <cell r="K512">
            <v>15</v>
          </cell>
          <cell r="L512" t="str">
            <v>会财农发〔2019〕26 号</v>
          </cell>
        </row>
        <row r="512">
          <cell r="Q512">
            <v>25</v>
          </cell>
          <cell r="R512">
            <v>25</v>
          </cell>
          <cell r="S512">
            <v>25</v>
          </cell>
          <cell r="T512" t="str">
            <v>实物资产</v>
          </cell>
          <cell r="U512" t="str">
            <v>集体</v>
          </cell>
          <cell r="V512" t="str">
            <v>文岔村</v>
          </cell>
        </row>
        <row r="512">
          <cell r="Z512" t="str">
            <v>在用</v>
          </cell>
          <cell r="AA512" t="str">
            <v>文岔村</v>
          </cell>
          <cell r="AB512" t="str">
            <v>杨俊毅</v>
          </cell>
        </row>
        <row r="513">
          <cell r="B513" t="str">
            <v>老君坡镇河口村村级综合服务中心建设工程</v>
          </cell>
          <cell r="C513" t="str">
            <v>公益性资产</v>
          </cell>
          <cell r="D513" t="str">
            <v>老君坡镇</v>
          </cell>
          <cell r="E513" t="str">
            <v>财政局</v>
          </cell>
          <cell r="F513" t="str">
            <v>老君坡镇</v>
          </cell>
          <cell r="G513" t="str">
            <v>河口村</v>
          </cell>
          <cell r="H513" t="str">
            <v>新建砖混木结构村级综合服务中心180㎡。</v>
          </cell>
          <cell r="I513">
            <v>2019</v>
          </cell>
          <cell r="J513">
            <v>2019</v>
          </cell>
          <cell r="K513">
            <v>15</v>
          </cell>
          <cell r="L513" t="str">
            <v>会财农发〔2019〕26 号</v>
          </cell>
        </row>
        <row r="513">
          <cell r="Q513">
            <v>25</v>
          </cell>
          <cell r="R513">
            <v>25</v>
          </cell>
          <cell r="S513">
            <v>25</v>
          </cell>
          <cell r="T513" t="str">
            <v>实物资产</v>
          </cell>
          <cell r="U513" t="str">
            <v>集体</v>
          </cell>
          <cell r="V513" t="str">
            <v>河口村</v>
          </cell>
        </row>
        <row r="513">
          <cell r="Z513" t="str">
            <v>在用</v>
          </cell>
          <cell r="AA513" t="str">
            <v>河口村</v>
          </cell>
          <cell r="AB513" t="str">
            <v>周剑</v>
          </cell>
        </row>
        <row r="514">
          <cell r="B514" t="str">
            <v>草滩镇油坊沟村村级综合服务中心建设工程</v>
          </cell>
          <cell r="C514" t="str">
            <v>公益性资产</v>
          </cell>
          <cell r="D514" t="str">
            <v>草滩镇</v>
          </cell>
          <cell r="E514" t="str">
            <v>财政局</v>
          </cell>
          <cell r="F514" t="str">
            <v>草滩镇</v>
          </cell>
          <cell r="G514" t="str">
            <v>油坊沟村</v>
          </cell>
          <cell r="H514" t="str">
            <v>新建砖混木结构村级综合服务中心180㎡。</v>
          </cell>
          <cell r="I514">
            <v>2019</v>
          </cell>
          <cell r="J514">
            <v>2019</v>
          </cell>
          <cell r="K514">
            <v>15</v>
          </cell>
          <cell r="L514" t="str">
            <v>会财农发〔2019〕26 号</v>
          </cell>
        </row>
        <row r="514">
          <cell r="Q514">
            <v>25</v>
          </cell>
          <cell r="R514">
            <v>25</v>
          </cell>
          <cell r="S514">
            <v>25</v>
          </cell>
          <cell r="T514" t="str">
            <v>实物资产</v>
          </cell>
          <cell r="U514" t="str">
            <v>集体</v>
          </cell>
          <cell r="V514" t="str">
            <v>油坊沟村</v>
          </cell>
        </row>
        <row r="514">
          <cell r="Z514" t="str">
            <v>在用</v>
          </cell>
        </row>
        <row r="515">
          <cell r="B515" t="str">
            <v>草滩镇姚岔村便民广场及村级综合服务中心建设工程</v>
          </cell>
          <cell r="C515" t="str">
            <v>公益性资产</v>
          </cell>
          <cell r="D515" t="str">
            <v>草滩镇</v>
          </cell>
          <cell r="E515" t="str">
            <v>财政局</v>
          </cell>
          <cell r="F515" t="str">
            <v>草滩镇</v>
          </cell>
          <cell r="G515" t="str">
            <v>姚岔村</v>
          </cell>
          <cell r="H515" t="str">
            <v>1、新建（13.2m*10.8m）文化舞台一座、配套（3.6m*7.2m*2）化妆间；2、硬化12㎝厚广场2000㎡；3、新建2m高围墙200m；4、新建30㎡（20㎡旱厕、10㎡无害化厕所）厕所一座；5、铁艺大门一座；6、安装太阳能路灯12盏；7、种植胸径10-15cm的垂柳45棵；8、新建村级综合服务中心180㎡。</v>
          </cell>
          <cell r="I515">
            <v>2019</v>
          </cell>
          <cell r="J515">
            <v>2019</v>
          </cell>
          <cell r="K515">
            <v>15</v>
          </cell>
          <cell r="L515" t="str">
            <v>会财农发〔2019〕26 号</v>
          </cell>
        </row>
        <row r="515">
          <cell r="Q515">
            <v>90</v>
          </cell>
          <cell r="R515">
            <v>90</v>
          </cell>
          <cell r="S515">
            <v>90</v>
          </cell>
          <cell r="T515" t="str">
            <v>实物资产</v>
          </cell>
          <cell r="U515" t="str">
            <v>集体</v>
          </cell>
          <cell r="V515" t="str">
            <v>姚岔村</v>
          </cell>
        </row>
        <row r="515">
          <cell r="Z515" t="str">
            <v>在用</v>
          </cell>
        </row>
        <row r="516">
          <cell r="B516" t="str">
            <v>草滩镇麦李村村级综合服务中心建设工程</v>
          </cell>
          <cell r="C516" t="str">
            <v>公益性资产</v>
          </cell>
          <cell r="D516" t="str">
            <v>草滩镇</v>
          </cell>
          <cell r="E516" t="str">
            <v>财政局</v>
          </cell>
          <cell r="F516" t="str">
            <v>草滩镇</v>
          </cell>
          <cell r="G516" t="str">
            <v>麦李村</v>
          </cell>
          <cell r="H516" t="str">
            <v>新建砖混木结构村级综合服务中心180㎡。</v>
          </cell>
          <cell r="I516">
            <v>2019</v>
          </cell>
          <cell r="J516">
            <v>2019</v>
          </cell>
          <cell r="K516">
            <v>15</v>
          </cell>
          <cell r="L516" t="str">
            <v>会财农发〔2019〕26 号</v>
          </cell>
        </row>
        <row r="516">
          <cell r="Q516">
            <v>25</v>
          </cell>
          <cell r="R516">
            <v>25</v>
          </cell>
          <cell r="S516">
            <v>25</v>
          </cell>
          <cell r="T516" t="str">
            <v>实物资产</v>
          </cell>
          <cell r="U516" t="str">
            <v>集体</v>
          </cell>
          <cell r="V516" t="str">
            <v>麦李村</v>
          </cell>
        </row>
        <row r="516">
          <cell r="Z516" t="str">
            <v>在用</v>
          </cell>
        </row>
        <row r="517">
          <cell r="B517" t="str">
            <v>杨崖集镇红土村便民广场及村级综合服务中心建设工程</v>
          </cell>
          <cell r="C517" t="str">
            <v>公益性资产</v>
          </cell>
          <cell r="D517" t="str">
            <v>杨崖集镇</v>
          </cell>
          <cell r="E517" t="str">
            <v>财政局</v>
          </cell>
          <cell r="F517" t="str">
            <v>杨崖集镇</v>
          </cell>
          <cell r="G517" t="str">
            <v>红土村</v>
          </cell>
          <cell r="H517" t="str">
            <v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v>
          </cell>
          <cell r="I517">
            <v>2019</v>
          </cell>
          <cell r="J517">
            <v>2019</v>
          </cell>
          <cell r="K517">
            <v>15</v>
          </cell>
          <cell r="L517" t="str">
            <v>会财农发〔2019〕26 号</v>
          </cell>
        </row>
        <row r="517">
          <cell r="Q517">
            <v>90</v>
          </cell>
          <cell r="R517">
            <v>90</v>
          </cell>
          <cell r="S517">
            <v>90</v>
          </cell>
          <cell r="T517" t="str">
            <v>实物资产</v>
          </cell>
          <cell r="U517" t="str">
            <v>集体</v>
          </cell>
          <cell r="V517" t="str">
            <v>红土村</v>
          </cell>
        </row>
        <row r="517">
          <cell r="Z517" t="str">
            <v>在用</v>
          </cell>
        </row>
        <row r="518">
          <cell r="B518" t="str">
            <v>杨崖集镇陇川村村级综合服务中心建设工程</v>
          </cell>
          <cell r="C518" t="str">
            <v>公益性资产</v>
          </cell>
          <cell r="D518" t="str">
            <v>杨崖集镇</v>
          </cell>
          <cell r="E518" t="str">
            <v>财政局</v>
          </cell>
          <cell r="F518" t="str">
            <v>杨崖集镇</v>
          </cell>
          <cell r="G518" t="str">
            <v>陇川村</v>
          </cell>
          <cell r="H518" t="str">
            <v>新建砖混木结构村级综合服务中心180㎡。</v>
          </cell>
          <cell r="I518">
            <v>2019</v>
          </cell>
          <cell r="J518">
            <v>2019</v>
          </cell>
          <cell r="K518">
            <v>15</v>
          </cell>
          <cell r="L518" t="str">
            <v>会财农发〔2019〕26 号</v>
          </cell>
        </row>
        <row r="518">
          <cell r="Q518">
            <v>25</v>
          </cell>
          <cell r="R518">
            <v>25</v>
          </cell>
          <cell r="S518">
            <v>25</v>
          </cell>
          <cell r="T518" t="str">
            <v>实物资产</v>
          </cell>
          <cell r="U518" t="str">
            <v>集体</v>
          </cell>
          <cell r="V518" t="str">
            <v>陇川村</v>
          </cell>
        </row>
        <row r="518">
          <cell r="Z518" t="str">
            <v>在用</v>
          </cell>
        </row>
        <row r="519">
          <cell r="B519" t="str">
            <v>丁家沟镇梁庄村村级综合服务中心建设工程</v>
          </cell>
          <cell r="C519" t="str">
            <v>公益性资产</v>
          </cell>
          <cell r="D519" t="str">
            <v>丁家沟镇</v>
          </cell>
          <cell r="E519" t="str">
            <v>财政局</v>
          </cell>
          <cell r="F519" t="str">
            <v>丁家沟镇</v>
          </cell>
          <cell r="G519" t="str">
            <v>梁庄村</v>
          </cell>
          <cell r="H519" t="str">
            <v>新建砖混木结构平房180m2。</v>
          </cell>
          <cell r="I519">
            <v>2019</v>
          </cell>
          <cell r="J519">
            <v>2019</v>
          </cell>
          <cell r="K519">
            <v>15</v>
          </cell>
          <cell r="L519" t="str">
            <v>会财农发〔2019〕26 号</v>
          </cell>
        </row>
        <row r="519">
          <cell r="Q519">
            <v>25</v>
          </cell>
          <cell r="R519">
            <v>25</v>
          </cell>
          <cell r="S519">
            <v>25</v>
          </cell>
          <cell r="T519" t="str">
            <v>实物资产</v>
          </cell>
          <cell r="U519" t="str">
            <v>集体</v>
          </cell>
          <cell r="V519" t="str">
            <v>梁庄村</v>
          </cell>
        </row>
        <row r="519">
          <cell r="Z519" t="str">
            <v>在用</v>
          </cell>
          <cell r="AA519" t="str">
            <v>梁庄村委会</v>
          </cell>
          <cell r="AB519" t="str">
            <v>牛佳</v>
          </cell>
        </row>
        <row r="520">
          <cell r="B520" t="str">
            <v>丁家沟镇沈屲村村级综合服务中心建设工程</v>
          </cell>
          <cell r="C520" t="str">
            <v>公益性资产</v>
          </cell>
          <cell r="D520" t="str">
            <v>丁家沟镇</v>
          </cell>
          <cell r="E520" t="str">
            <v>财政局</v>
          </cell>
          <cell r="F520" t="str">
            <v>丁家沟镇</v>
          </cell>
          <cell r="G520" t="str">
            <v>沈屲村</v>
          </cell>
          <cell r="H520" t="str">
            <v>新建砖混木结构平房180m2。</v>
          </cell>
          <cell r="I520">
            <v>2019</v>
          </cell>
          <cell r="J520">
            <v>2019</v>
          </cell>
          <cell r="K520">
            <v>15</v>
          </cell>
          <cell r="L520" t="str">
            <v>会财农发〔2019〕26 号</v>
          </cell>
        </row>
        <row r="520">
          <cell r="Q520">
            <v>25</v>
          </cell>
          <cell r="R520">
            <v>25</v>
          </cell>
          <cell r="S520">
            <v>25</v>
          </cell>
          <cell r="T520" t="str">
            <v>实物资产</v>
          </cell>
          <cell r="U520" t="str">
            <v>集体</v>
          </cell>
          <cell r="V520" t="str">
            <v>沈屲村</v>
          </cell>
        </row>
        <row r="520">
          <cell r="Z520" t="str">
            <v>在用</v>
          </cell>
          <cell r="AA520" t="str">
            <v>沈家屲村委会</v>
          </cell>
          <cell r="AB520" t="str">
            <v>朱国栋</v>
          </cell>
        </row>
        <row r="521">
          <cell r="B521" t="str">
            <v>丁家沟镇荔峡村便民广场及村级综合服务中心建设工程</v>
          </cell>
          <cell r="C521" t="str">
            <v>公益性资产</v>
          </cell>
          <cell r="D521" t="str">
            <v>丁家沟镇</v>
          </cell>
          <cell r="E521" t="str">
            <v>财政局</v>
          </cell>
          <cell r="F521" t="str">
            <v>丁家沟镇</v>
          </cell>
          <cell r="G521" t="str">
            <v>荔峡村</v>
          </cell>
          <cell r="H521" t="str">
            <v>1、新建（13.2m*10.8m）文化舞台一座、配套（3.6m*7.2m*2）化妆间；2、硬化12㎝厚广场1600㎡；3、新建2m高围墙150m；4、新建30㎡（20㎡旱厕、10㎡无害化厕所）厕所一座；5、铁艺大门一座；6、安装太阳能路灯27盏；7、种植高2.5m的侧柏31棵；8、新建村级综合服务中心180㎡。</v>
          </cell>
          <cell r="I521">
            <v>2019</v>
          </cell>
          <cell r="J521">
            <v>2019</v>
          </cell>
          <cell r="K521">
            <v>15</v>
          </cell>
          <cell r="L521" t="str">
            <v>会财农发〔2019〕26 号</v>
          </cell>
        </row>
        <row r="521">
          <cell r="Q521">
            <v>90</v>
          </cell>
          <cell r="R521">
            <v>90</v>
          </cell>
          <cell r="S521">
            <v>90</v>
          </cell>
          <cell r="T521" t="str">
            <v>实物资产</v>
          </cell>
          <cell r="U521" t="str">
            <v>集体</v>
          </cell>
          <cell r="V521" t="str">
            <v>荔峡村</v>
          </cell>
        </row>
        <row r="521">
          <cell r="Z521" t="str">
            <v>在用</v>
          </cell>
          <cell r="AA521" t="str">
            <v>荔家峡村委会</v>
          </cell>
          <cell r="AB521" t="str">
            <v>陈凤</v>
          </cell>
        </row>
        <row r="522">
          <cell r="B522" t="str">
            <v>土高山乡红湾村村级综合服务中心建设工程</v>
          </cell>
          <cell r="C522" t="str">
            <v>公益性资产</v>
          </cell>
          <cell r="D522" t="str">
            <v>土高山乡</v>
          </cell>
          <cell r="E522" t="str">
            <v>财政局</v>
          </cell>
          <cell r="F522" t="str">
            <v>土高山乡</v>
          </cell>
          <cell r="G522" t="str">
            <v>红湾村</v>
          </cell>
          <cell r="H522" t="str">
            <v>1、新建（13.2m*10.8m）文化舞台一座（28.51万元）、配套（3.6m*7.2m*2）化妆间（6.74万元）；2、硬化12㎝厚广场2020㎡（14.15万元）；3、新建2m高围墙150m（5.4万元）；4、新建30㎡厕所一座（3.6万元）；5、铁艺大门一座（0.5万元）；6、安装太阳能路灯17盏（5.1万元）；7、种植高1.5m的侧柏200棵（1万元）。</v>
          </cell>
          <cell r="I522">
            <v>2019</v>
          </cell>
          <cell r="J522">
            <v>2019</v>
          </cell>
          <cell r="K522">
            <v>15</v>
          </cell>
          <cell r="L522" t="str">
            <v>会财农发〔2019〕26 号</v>
          </cell>
        </row>
        <row r="522">
          <cell r="Q522">
            <v>65</v>
          </cell>
          <cell r="R522">
            <v>65</v>
          </cell>
          <cell r="S522">
            <v>65</v>
          </cell>
          <cell r="T522" t="str">
            <v>实物资产</v>
          </cell>
          <cell r="U522" t="str">
            <v>集体</v>
          </cell>
          <cell r="V522" t="str">
            <v>红湾村</v>
          </cell>
        </row>
        <row r="522">
          <cell r="Z522" t="str">
            <v>在用</v>
          </cell>
        </row>
        <row r="523">
          <cell r="B523" t="str">
            <v>土高山乡上沟村便民广场及村级综合服务中心建设工程</v>
          </cell>
          <cell r="C523" t="str">
            <v>公益性资产</v>
          </cell>
          <cell r="D523" t="str">
            <v>土高山乡</v>
          </cell>
          <cell r="E523" t="str">
            <v>财政局</v>
          </cell>
          <cell r="F523" t="str">
            <v>土高山乡</v>
          </cell>
          <cell r="G523" t="str">
            <v>上沟村</v>
          </cell>
          <cell r="H523" t="str">
            <v>1、新建（13.2m*10.8m）文化舞台一座、配套（3.6m*7.2m*2）化妆间；2、硬化12㎝厚广场2265㎡；3、新建2m高围墙150m；4、新建30㎡（20㎡旱厕、10㎡无害化厕所）厕所一座；5、铁艺大门一座；6、安装太阳能路灯10盏；7、种植高1.5m的侧柏200棵；8、新建村级综合服务中心180㎡。</v>
          </cell>
          <cell r="I523">
            <v>2019</v>
          </cell>
          <cell r="J523">
            <v>2019</v>
          </cell>
          <cell r="K523">
            <v>15</v>
          </cell>
          <cell r="L523" t="str">
            <v>会财农发〔2019〕26 号</v>
          </cell>
        </row>
        <row r="523">
          <cell r="Q523">
            <v>90</v>
          </cell>
          <cell r="R523">
            <v>90</v>
          </cell>
          <cell r="S523">
            <v>90</v>
          </cell>
          <cell r="T523" t="str">
            <v>实物资产</v>
          </cell>
          <cell r="U523" t="str">
            <v>集体</v>
          </cell>
          <cell r="V523" t="str">
            <v>上沟村</v>
          </cell>
        </row>
        <row r="523">
          <cell r="Z523" t="str">
            <v>在用</v>
          </cell>
        </row>
        <row r="524">
          <cell r="B524" t="str">
            <v>土门岘镇张门村村级综合服务中心建设工程</v>
          </cell>
          <cell r="C524" t="str">
            <v>公益性资产</v>
          </cell>
          <cell r="D524" t="str">
            <v>土门岘镇</v>
          </cell>
          <cell r="E524" t="str">
            <v>财政局</v>
          </cell>
          <cell r="F524" t="str">
            <v>土门岘镇</v>
          </cell>
          <cell r="G524" t="str">
            <v>张门村</v>
          </cell>
          <cell r="H524" t="str">
            <v>新建砖混木结构村级综合服务中心180㎡。</v>
          </cell>
          <cell r="I524">
            <v>2019</v>
          </cell>
          <cell r="J524">
            <v>2019</v>
          </cell>
          <cell r="K524">
            <v>15</v>
          </cell>
          <cell r="L524" t="str">
            <v>会财农发〔2019〕26 号</v>
          </cell>
        </row>
        <row r="524">
          <cell r="Q524">
            <v>25</v>
          </cell>
          <cell r="R524">
            <v>25</v>
          </cell>
          <cell r="S524">
            <v>25</v>
          </cell>
          <cell r="T524" t="str">
            <v>实物资产</v>
          </cell>
          <cell r="U524" t="str">
            <v>集体</v>
          </cell>
          <cell r="V524" t="str">
            <v>张门村</v>
          </cell>
        </row>
        <row r="524">
          <cell r="Z524" t="str">
            <v>在用</v>
          </cell>
        </row>
        <row r="525">
          <cell r="B525" t="str">
            <v>土门岘镇安坡村便民广场建设工程</v>
          </cell>
          <cell r="C525" t="str">
            <v>公益性资产</v>
          </cell>
          <cell r="D525" t="str">
            <v>土门岘镇</v>
          </cell>
          <cell r="E525" t="str">
            <v>财政局</v>
          </cell>
          <cell r="F525" t="str">
            <v>土门岘镇</v>
          </cell>
          <cell r="G525" t="str">
            <v>安坡村</v>
          </cell>
          <cell r="H525" t="str">
            <v>1、新建（13.2m*10.8m）文化舞台一座、配套（3.6m*7.2m*2）化妆间；2、硬化12㎝厚广场1500㎡；3、新建2m高围墙200m；4、新建30㎡厕所一座；5、铁艺大门一座；6、安装太阳能路灯22盏；7、种植胸径10-15cm的垂柳135棵。</v>
          </cell>
          <cell r="I525">
            <v>2019</v>
          </cell>
          <cell r="J525">
            <v>2019</v>
          </cell>
          <cell r="K525">
            <v>15</v>
          </cell>
          <cell r="L525" t="str">
            <v>会财农发〔2019〕26 号</v>
          </cell>
        </row>
        <row r="525">
          <cell r="Q525">
            <v>65</v>
          </cell>
          <cell r="R525">
            <v>65</v>
          </cell>
          <cell r="S525">
            <v>65</v>
          </cell>
          <cell r="T525" t="str">
            <v>实物资产</v>
          </cell>
          <cell r="U525" t="str">
            <v>集体</v>
          </cell>
          <cell r="V525" t="str">
            <v>安坡村</v>
          </cell>
        </row>
        <row r="525">
          <cell r="Z525" t="str">
            <v>在用</v>
          </cell>
        </row>
        <row r="526">
          <cell r="B526" t="str">
            <v>大沟镇掌里村便民广场及村级综合服务中心建设工程</v>
          </cell>
          <cell r="C526" t="str">
            <v>公益性资产</v>
          </cell>
          <cell r="D526" t="str">
            <v>大沟镇</v>
          </cell>
          <cell r="E526" t="str">
            <v>财政局</v>
          </cell>
          <cell r="F526" t="str">
            <v>大沟镇</v>
          </cell>
          <cell r="G526" t="str">
            <v>掌里村</v>
          </cell>
          <cell r="H526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6">
            <v>2019</v>
          </cell>
          <cell r="J526">
            <v>2019</v>
          </cell>
          <cell r="K526">
            <v>15</v>
          </cell>
          <cell r="L526" t="str">
            <v>会财农发〔2019〕26 号</v>
          </cell>
        </row>
        <row r="526">
          <cell r="Q526">
            <v>90</v>
          </cell>
          <cell r="R526">
            <v>90</v>
          </cell>
          <cell r="S526">
            <v>90</v>
          </cell>
          <cell r="T526" t="str">
            <v>实物资产</v>
          </cell>
          <cell r="U526" t="str">
            <v>集体</v>
          </cell>
          <cell r="V526" t="str">
            <v>掌里村</v>
          </cell>
        </row>
        <row r="526">
          <cell r="Z526" t="str">
            <v>在用</v>
          </cell>
        </row>
        <row r="527">
          <cell r="B527" t="str">
            <v>大沟镇庄湾村便民广场及村级综合服务中心建设工程</v>
          </cell>
          <cell r="C527" t="str">
            <v>公益性资产</v>
          </cell>
          <cell r="D527" t="str">
            <v>大沟镇</v>
          </cell>
          <cell r="E527" t="str">
            <v>财政局</v>
          </cell>
          <cell r="F527" t="str">
            <v>大沟镇</v>
          </cell>
          <cell r="G527" t="str">
            <v>庄湾村</v>
          </cell>
          <cell r="H527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7">
            <v>2019</v>
          </cell>
          <cell r="J527">
            <v>2019</v>
          </cell>
          <cell r="K527">
            <v>15</v>
          </cell>
          <cell r="L527" t="str">
            <v>会财农发〔2019〕26 号</v>
          </cell>
        </row>
        <row r="527">
          <cell r="Q527">
            <v>90</v>
          </cell>
          <cell r="R527">
            <v>90</v>
          </cell>
          <cell r="S527">
            <v>90</v>
          </cell>
          <cell r="T527" t="str">
            <v>实物资产</v>
          </cell>
          <cell r="U527" t="str">
            <v>集体</v>
          </cell>
          <cell r="V527" t="str">
            <v>庄湾村</v>
          </cell>
        </row>
        <row r="527">
          <cell r="Z527" t="str">
            <v>在用</v>
          </cell>
        </row>
        <row r="528">
          <cell r="B528" t="str">
            <v>大沟镇厍曲村村级综合服务中心建设工程</v>
          </cell>
          <cell r="C528" t="str">
            <v>公益性资产</v>
          </cell>
          <cell r="D528" t="str">
            <v>大沟镇</v>
          </cell>
          <cell r="E528" t="str">
            <v>财政局</v>
          </cell>
          <cell r="F528" t="str">
            <v>大沟镇</v>
          </cell>
          <cell r="G528" t="str">
            <v>厍曲村</v>
          </cell>
          <cell r="H528" t="str">
            <v>新建砖混二层楼村级综合服务中心340㎡。</v>
          </cell>
          <cell r="I528">
            <v>2019</v>
          </cell>
          <cell r="J528">
            <v>2019</v>
          </cell>
          <cell r="K528">
            <v>15</v>
          </cell>
          <cell r="L528" t="str">
            <v>会财农发〔2019〕26 号</v>
          </cell>
        </row>
        <row r="528">
          <cell r="Q528">
            <v>25</v>
          </cell>
          <cell r="R528">
            <v>25</v>
          </cell>
          <cell r="S528">
            <v>25</v>
          </cell>
          <cell r="T528" t="str">
            <v>实物资产</v>
          </cell>
          <cell r="U528" t="str">
            <v>集体</v>
          </cell>
          <cell r="V528" t="str">
            <v>厍曲村</v>
          </cell>
        </row>
        <row r="528">
          <cell r="Z528" t="str">
            <v>在用</v>
          </cell>
        </row>
        <row r="529">
          <cell r="B529" t="str">
            <v>太平店镇贾铺村村级综合服务中心建设工程</v>
          </cell>
          <cell r="C529" t="str">
            <v>公益性资产</v>
          </cell>
          <cell r="D529" t="str">
            <v>太平店镇</v>
          </cell>
          <cell r="E529" t="str">
            <v>财政局</v>
          </cell>
          <cell r="F529" t="str">
            <v>太平店镇</v>
          </cell>
          <cell r="G529" t="str">
            <v>贾铺村</v>
          </cell>
          <cell r="H529" t="str">
            <v>新建砖混木结构村级综合服务中心180㎡。</v>
          </cell>
          <cell r="I529">
            <v>2019</v>
          </cell>
          <cell r="J529">
            <v>2019</v>
          </cell>
          <cell r="K529">
            <v>15</v>
          </cell>
          <cell r="L529" t="str">
            <v>会财农发〔2019〕26 号</v>
          </cell>
        </row>
        <row r="529">
          <cell r="Q529">
            <v>25</v>
          </cell>
          <cell r="R529">
            <v>25</v>
          </cell>
          <cell r="S529">
            <v>25</v>
          </cell>
          <cell r="T529" t="str">
            <v>实物资产</v>
          </cell>
          <cell r="U529" t="str">
            <v>集体</v>
          </cell>
          <cell r="V529" t="str">
            <v>贾铺村</v>
          </cell>
        </row>
        <row r="529">
          <cell r="Z529" t="str">
            <v>在用</v>
          </cell>
        </row>
        <row r="530">
          <cell r="B530" t="str">
            <v>平头川镇柳树沟村村级综合服务中心建设工程</v>
          </cell>
          <cell r="C530" t="str">
            <v>公益性资产</v>
          </cell>
          <cell r="D530" t="str">
            <v>平头川镇</v>
          </cell>
          <cell r="E530" t="str">
            <v>财政局</v>
          </cell>
          <cell r="F530" t="str">
            <v>平头川镇</v>
          </cell>
          <cell r="G530" t="str">
            <v>柳树沟村</v>
          </cell>
          <cell r="H530" t="str">
            <v>新建砖混木结构村级综合服务中心180㎡。</v>
          </cell>
          <cell r="I530">
            <v>2019</v>
          </cell>
          <cell r="J530">
            <v>2019</v>
          </cell>
          <cell r="K530">
            <v>15</v>
          </cell>
          <cell r="L530" t="str">
            <v>会财农发〔2019〕26 号</v>
          </cell>
        </row>
        <row r="530">
          <cell r="Q530">
            <v>25</v>
          </cell>
          <cell r="R530">
            <v>25</v>
          </cell>
          <cell r="S530">
            <v>25</v>
          </cell>
          <cell r="T530" t="str">
            <v>实物资产</v>
          </cell>
          <cell r="U530" t="str">
            <v>集体</v>
          </cell>
          <cell r="V530" t="str">
            <v>柳树沟村</v>
          </cell>
        </row>
        <row r="530">
          <cell r="Z530" t="str">
            <v>在用</v>
          </cell>
        </row>
        <row r="531">
          <cell r="B531" t="str">
            <v>平头川镇万曲村便民广场及村级综合服务中心建设工程</v>
          </cell>
          <cell r="C531" t="str">
            <v>公益性资产</v>
          </cell>
          <cell r="D531" t="str">
            <v>平头川镇</v>
          </cell>
          <cell r="E531" t="str">
            <v>财政局</v>
          </cell>
          <cell r="F531" t="str">
            <v>平头川镇</v>
          </cell>
          <cell r="G531" t="str">
            <v>万曲村</v>
          </cell>
          <cell r="H531" t="str">
            <v>1、新建（13.2m*10.8m）文化舞台一座、配套（13.2*3.3）化妆间；2、硬化12㎝厚广场2133㎡；3、新建砖围墙150m；4、新建50㎡（40㎡旱厕、10㎡无害化厕所）厕所一座；5、铁艺大门一座；6、安装太阳能路灯12盏；7、新建村级综合服务中心180㎡。</v>
          </cell>
          <cell r="I531">
            <v>2019</v>
          </cell>
          <cell r="J531">
            <v>2019</v>
          </cell>
          <cell r="K531">
            <v>15</v>
          </cell>
          <cell r="L531" t="str">
            <v>会财农发〔2019〕26 号</v>
          </cell>
        </row>
        <row r="531">
          <cell r="Q531">
            <v>90</v>
          </cell>
          <cell r="R531">
            <v>90</v>
          </cell>
          <cell r="S531">
            <v>90</v>
          </cell>
          <cell r="T531" t="str">
            <v>实物资产</v>
          </cell>
          <cell r="U531" t="str">
            <v>集体</v>
          </cell>
          <cell r="V531" t="str">
            <v>万曲村</v>
          </cell>
        </row>
        <row r="531">
          <cell r="Z531" t="str">
            <v>在用</v>
          </cell>
        </row>
        <row r="532">
          <cell r="B532" t="str">
            <v>平头川镇李湾村村级综合服务中心建设工程</v>
          </cell>
          <cell r="C532" t="str">
            <v>公益性资产</v>
          </cell>
          <cell r="D532" t="str">
            <v>平头川镇</v>
          </cell>
          <cell r="E532" t="str">
            <v>财政局</v>
          </cell>
          <cell r="F532" t="str">
            <v>平头川镇</v>
          </cell>
          <cell r="G532" t="str">
            <v>李湾村</v>
          </cell>
          <cell r="H532" t="str">
            <v>新建砖混木结构村级综合服务中心180㎡。</v>
          </cell>
          <cell r="I532">
            <v>2019</v>
          </cell>
          <cell r="J532">
            <v>2019</v>
          </cell>
          <cell r="K532">
            <v>15</v>
          </cell>
          <cell r="L532" t="str">
            <v>会财农发〔2019〕26 号</v>
          </cell>
        </row>
        <row r="532">
          <cell r="Q532">
            <v>25</v>
          </cell>
          <cell r="R532">
            <v>25</v>
          </cell>
          <cell r="S532">
            <v>25</v>
          </cell>
          <cell r="T532" t="str">
            <v>实物资产</v>
          </cell>
          <cell r="U532" t="str">
            <v>集体</v>
          </cell>
          <cell r="V532" t="str">
            <v>李湾村</v>
          </cell>
        </row>
        <row r="532">
          <cell r="Z532" t="str">
            <v>在用</v>
          </cell>
        </row>
        <row r="533">
          <cell r="B533" t="str">
            <v>河畔镇两迎水村文化广场建设项目</v>
          </cell>
          <cell r="C533" t="str">
            <v>公益性资产</v>
          </cell>
          <cell r="D533" t="str">
            <v>河畔镇</v>
          </cell>
          <cell r="E533" t="str">
            <v>财政局</v>
          </cell>
          <cell r="F533" t="str">
            <v>河畔镇</v>
          </cell>
          <cell r="G533" t="str">
            <v>两迎水村</v>
          </cell>
          <cell r="H533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  <cell r="I533">
            <v>2020</v>
          </cell>
          <cell r="J533">
            <v>2020</v>
          </cell>
          <cell r="K533">
            <v>15</v>
          </cell>
          <cell r="L533" t="str">
            <v>会财农发[2020]20号</v>
          </cell>
        </row>
        <row r="533">
          <cell r="Q533">
            <v>90</v>
          </cell>
          <cell r="R533">
            <v>90</v>
          </cell>
          <cell r="S533">
            <v>90</v>
          </cell>
          <cell r="T533" t="str">
            <v>实物资产</v>
          </cell>
          <cell r="U533" t="str">
            <v>集体</v>
          </cell>
          <cell r="V533" t="str">
            <v>两迎水村</v>
          </cell>
        </row>
        <row r="533">
          <cell r="Z533" t="str">
            <v>在用</v>
          </cell>
          <cell r="AA533" t="str">
            <v>两迎水村</v>
          </cell>
          <cell r="AB533" t="str">
            <v>何生林</v>
          </cell>
        </row>
        <row r="534">
          <cell r="B534" t="str">
            <v>头寨子镇八岔村文化广场建设工程</v>
          </cell>
          <cell r="C534" t="str">
            <v>公益性资产</v>
          </cell>
          <cell r="D534" t="str">
            <v>头寨子</v>
          </cell>
          <cell r="E534" t="str">
            <v>财政局</v>
          </cell>
          <cell r="F534" t="str">
            <v>头寨子</v>
          </cell>
          <cell r="G534" t="str">
            <v>八岔村</v>
          </cell>
          <cell r="H534" t="str">
            <v>新建（13.7m*11.3m）砖混结构文化舞台一座并配套63.6㎡化妆室一座，屋面为钢木结构；硬化广场1970㎡；新砌高1.8米砖围墙52m，新建铁艺围栏108m。</v>
          </cell>
          <cell r="I534">
            <v>2020</v>
          </cell>
          <cell r="J534">
            <v>2020</v>
          </cell>
          <cell r="K534">
            <v>15</v>
          </cell>
          <cell r="L534" t="str">
            <v>会财农发[2020]20号</v>
          </cell>
        </row>
        <row r="534">
          <cell r="Q534">
            <v>60</v>
          </cell>
          <cell r="R534">
            <v>60</v>
          </cell>
          <cell r="S534">
            <v>60</v>
          </cell>
          <cell r="T534" t="str">
            <v>实物资产</v>
          </cell>
          <cell r="U534" t="str">
            <v>集体</v>
          </cell>
          <cell r="V534" t="str">
            <v>八岔村</v>
          </cell>
        </row>
        <row r="534">
          <cell r="Z534" t="str">
            <v>在用</v>
          </cell>
          <cell r="AA534" t="str">
            <v>八家岔村</v>
          </cell>
          <cell r="AB534" t="str">
            <v>马成彦</v>
          </cell>
        </row>
        <row r="535">
          <cell r="B535" t="str">
            <v>新庄塬镇杜岘村文化广场建设工程</v>
          </cell>
          <cell r="C535" t="str">
            <v>公益性资产</v>
          </cell>
          <cell r="D535" t="str">
            <v>新庄塬</v>
          </cell>
          <cell r="E535" t="str">
            <v>财政局</v>
          </cell>
          <cell r="F535" t="str">
            <v>新庄塬</v>
          </cell>
          <cell r="G535" t="str">
            <v>杜岘村</v>
          </cell>
          <cell r="H535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  <cell r="I535">
            <v>2020</v>
          </cell>
          <cell r="J535">
            <v>2020</v>
          </cell>
          <cell r="K535">
            <v>15</v>
          </cell>
          <cell r="L535" t="str">
            <v>会财农发[2020]20号</v>
          </cell>
        </row>
        <row r="535">
          <cell r="Q535">
            <v>60</v>
          </cell>
          <cell r="R535">
            <v>60</v>
          </cell>
          <cell r="S535">
            <v>60</v>
          </cell>
          <cell r="T535" t="str">
            <v>实物资产</v>
          </cell>
          <cell r="U535" t="str">
            <v>集体</v>
          </cell>
          <cell r="V535" t="str">
            <v>杜岘村</v>
          </cell>
        </row>
        <row r="535">
          <cell r="Z535" t="str">
            <v>在用</v>
          </cell>
          <cell r="AA535" t="str">
            <v>杜岘村</v>
          </cell>
          <cell r="AB535" t="str">
            <v>杨廷秀</v>
          </cell>
        </row>
        <row r="536">
          <cell r="B536" t="str">
            <v>郭城驿镇新堡子村文化广场建设工程</v>
          </cell>
          <cell r="C536" t="str">
            <v>公益性资产</v>
          </cell>
          <cell r="D536" t="str">
            <v>郭城驿</v>
          </cell>
          <cell r="E536" t="str">
            <v>财政局</v>
          </cell>
          <cell r="F536" t="str">
            <v>郭城驿</v>
          </cell>
          <cell r="G536" t="str">
            <v>新堡子村</v>
          </cell>
          <cell r="H536" t="str">
            <v>新建文化活动室360㎡，硬化广场2000㎡。</v>
          </cell>
          <cell r="I536">
            <v>2020</v>
          </cell>
          <cell r="J536">
            <v>2020</v>
          </cell>
          <cell r="K536">
            <v>15</v>
          </cell>
          <cell r="L536" t="str">
            <v>会财农发[2020]20号</v>
          </cell>
        </row>
        <row r="536">
          <cell r="Q536">
            <v>60</v>
          </cell>
          <cell r="R536">
            <v>60</v>
          </cell>
          <cell r="S536">
            <v>60</v>
          </cell>
          <cell r="T536" t="str">
            <v>实物资产</v>
          </cell>
          <cell r="U536" t="str">
            <v>集体</v>
          </cell>
          <cell r="V536" t="str">
            <v>新堡子村</v>
          </cell>
        </row>
        <row r="536">
          <cell r="Z536" t="str">
            <v>在用</v>
          </cell>
          <cell r="AA536" t="str">
            <v>新堡子村</v>
          </cell>
          <cell r="AB536" t="str">
            <v>张建军</v>
          </cell>
        </row>
      </sheetData>
      <sheetData sheetId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37">
          <cell r="B37" t="str">
            <v>平头川乡双头村刘湾社至王川社道路硬化</v>
          </cell>
          <cell r="C37" t="str">
            <v>公益性资产</v>
          </cell>
          <cell r="D37" t="str">
            <v>平头川乡</v>
          </cell>
          <cell r="E37" t="str">
            <v>财政局</v>
          </cell>
          <cell r="F37" t="str">
            <v>平头川乡</v>
          </cell>
          <cell r="G37" t="str">
            <v>双头村</v>
          </cell>
          <cell r="H37" t="str">
            <v>整修砂化路8km，路宽6m,铺沙8厘米，边沟8000米。</v>
          </cell>
          <cell r="I37">
            <v>2013</v>
          </cell>
          <cell r="J37">
            <v>2013</v>
          </cell>
          <cell r="K37">
            <v>15</v>
          </cell>
          <cell r="L37" t="str">
            <v>会财发[2013]148号</v>
          </cell>
        </row>
        <row r="37">
          <cell r="Q37">
            <v>25</v>
          </cell>
          <cell r="R37">
            <v>25</v>
          </cell>
          <cell r="S37">
            <v>25</v>
          </cell>
          <cell r="T37" t="str">
            <v>实物资产</v>
          </cell>
          <cell r="U37" t="str">
            <v>集体</v>
          </cell>
          <cell r="V37" t="str">
            <v>双头村</v>
          </cell>
        </row>
        <row r="37">
          <cell r="Z37" t="str">
            <v>在用</v>
          </cell>
          <cell r="AA37" t="str">
            <v>双头村村委会</v>
          </cell>
          <cell r="AB37" t="str">
            <v>何勇</v>
          </cell>
        </row>
        <row r="38">
          <cell r="B38" t="str">
            <v>翟家所乡张城堡村上街组村容村貌整治、文化广场硬化和文化舞台建设</v>
          </cell>
          <cell r="C38" t="str">
            <v>公益性资产</v>
          </cell>
          <cell r="D38" t="str">
            <v>翟家所乡</v>
          </cell>
          <cell r="E38" t="str">
            <v>财政局</v>
          </cell>
          <cell r="F38" t="str">
            <v>翟家所乡</v>
          </cell>
          <cell r="G38" t="str">
            <v>张城堡村</v>
          </cell>
          <cell r="H38" t="str">
            <v>安装路灯50盏，村庄绿化200亩，硬化广场4500平方米，新建文化舞台一座800平方米。</v>
          </cell>
          <cell r="I38">
            <v>2013</v>
          </cell>
          <cell r="J38">
            <v>2013</v>
          </cell>
          <cell r="K38">
            <v>15</v>
          </cell>
          <cell r="L38" t="str">
            <v>会财发[2013]148号</v>
          </cell>
        </row>
        <row r="38">
          <cell r="Q38">
            <v>100</v>
          </cell>
          <cell r="R38">
            <v>100</v>
          </cell>
          <cell r="S38">
            <v>100</v>
          </cell>
          <cell r="T38" t="str">
            <v>实物资产</v>
          </cell>
          <cell r="U38" t="str">
            <v>集体</v>
          </cell>
          <cell r="V38" t="str">
            <v>张城堡村</v>
          </cell>
        </row>
        <row r="38">
          <cell r="Z38" t="str">
            <v>在用</v>
          </cell>
        </row>
        <row r="39">
          <cell r="B39" t="str">
            <v>四房吴乡大房吴村村内砂化道路建设工程</v>
          </cell>
          <cell r="C39" t="str">
            <v>公益性资产</v>
          </cell>
          <cell r="D39" t="str">
            <v>四房吴乡</v>
          </cell>
          <cell r="E39" t="str">
            <v>财政局</v>
          </cell>
          <cell r="F39" t="str">
            <v>四房吴乡</v>
          </cell>
          <cell r="G39" t="str">
            <v>大房吴村</v>
          </cell>
          <cell r="H39" t="str">
            <v>新建道路8.5公里，建设道路路基宽度6.5米，路面宽度6米，厚10厘米，排水边改4000米，根据地形配置涵管7道。</v>
          </cell>
          <cell r="I39">
            <v>2013</v>
          </cell>
          <cell r="J39">
            <v>2013</v>
          </cell>
          <cell r="K39">
            <v>15</v>
          </cell>
          <cell r="L39" t="str">
            <v>会财发[2013]268号</v>
          </cell>
        </row>
        <row r="39">
          <cell r="Q39">
            <v>25</v>
          </cell>
          <cell r="R39">
            <v>25</v>
          </cell>
          <cell r="S39">
            <v>25</v>
          </cell>
          <cell r="T39" t="str">
            <v>实物资产</v>
          </cell>
          <cell r="U39" t="str">
            <v>集体</v>
          </cell>
          <cell r="V39" t="str">
            <v>大房吴村</v>
          </cell>
        </row>
        <row r="39">
          <cell r="Z39" t="str">
            <v>在用</v>
          </cell>
        </row>
        <row r="40">
          <cell r="B40" t="str">
            <v>头寨子镇头寨村罗湾翻水桥建设工程</v>
          </cell>
          <cell r="C40" t="str">
            <v>公益性资产</v>
          </cell>
          <cell r="D40" t="str">
            <v>头寨子镇</v>
          </cell>
          <cell r="E40" t="str">
            <v>财政局</v>
          </cell>
          <cell r="F40" t="str">
            <v>头寨子镇</v>
          </cell>
          <cell r="G40" t="str">
            <v>头寨村</v>
          </cell>
          <cell r="H40" t="str">
            <v>新建翻水桥1座，长32米，高3米，宽4米，3跨。</v>
          </cell>
          <cell r="I40">
            <v>2013</v>
          </cell>
          <cell r="J40">
            <v>2013</v>
          </cell>
          <cell r="K40">
            <v>15</v>
          </cell>
          <cell r="L40" t="str">
            <v>会财发[2013]268号</v>
          </cell>
        </row>
        <row r="40">
          <cell r="Q40">
            <v>30</v>
          </cell>
          <cell r="R40">
            <v>30</v>
          </cell>
          <cell r="S40">
            <v>30</v>
          </cell>
          <cell r="T40" t="str">
            <v>实物资产</v>
          </cell>
          <cell r="U40" t="str">
            <v>集体</v>
          </cell>
          <cell r="V40" t="str">
            <v>头寨村</v>
          </cell>
        </row>
        <row r="40">
          <cell r="Z40" t="str">
            <v>在用</v>
          </cell>
        </row>
        <row r="41">
          <cell r="B41" t="str">
            <v>郭城驿镇红堡子村文化广场铺设工程</v>
          </cell>
          <cell r="C41" t="str">
            <v>公益性资产</v>
          </cell>
          <cell r="D41" t="str">
            <v>郭城驿镇</v>
          </cell>
          <cell r="E41" t="str">
            <v>财政局</v>
          </cell>
          <cell r="F41" t="str">
            <v>郭城驿镇</v>
          </cell>
          <cell r="G41" t="str">
            <v>红堡子村</v>
          </cell>
          <cell r="H41" t="str">
            <v>大理石铺面，混凝土垫层，面积5600平方米，厚15厘米。</v>
          </cell>
          <cell r="I41">
            <v>2013</v>
          </cell>
          <cell r="J41">
            <v>2013</v>
          </cell>
          <cell r="K41">
            <v>15</v>
          </cell>
          <cell r="L41" t="str">
            <v>会财发[2013]268号</v>
          </cell>
        </row>
        <row r="41">
          <cell r="Q41">
            <v>30</v>
          </cell>
          <cell r="R41">
            <v>30</v>
          </cell>
          <cell r="S41">
            <v>30</v>
          </cell>
          <cell r="T41" t="str">
            <v>实物资产</v>
          </cell>
          <cell r="U41" t="str">
            <v>集体</v>
          </cell>
          <cell r="V41" t="str">
            <v>红堡子村</v>
          </cell>
        </row>
        <row r="41">
          <cell r="Z41" t="str">
            <v>在用</v>
          </cell>
        </row>
        <row r="42">
          <cell r="B42" t="str">
            <v>太平店镇何川村村内砂化道路建设工程</v>
          </cell>
          <cell r="C42" t="str">
            <v>公益性资产</v>
          </cell>
          <cell r="D42" t="str">
            <v>太平店镇</v>
          </cell>
          <cell r="E42" t="str">
            <v>财政局</v>
          </cell>
          <cell r="F42" t="str">
            <v>太平店镇</v>
          </cell>
          <cell r="G42" t="str">
            <v>何川村</v>
          </cell>
          <cell r="H42" t="str">
            <v>砂化道路7.15公里，路面宽6米，厚8厘米，单向边沟2380米，修建涵管3道。</v>
          </cell>
          <cell r="I42">
            <v>2013</v>
          </cell>
          <cell r="J42">
            <v>2013</v>
          </cell>
          <cell r="K42">
            <v>15</v>
          </cell>
          <cell r="L42" t="str">
            <v>会财发[2013]268号</v>
          </cell>
        </row>
        <row r="42">
          <cell r="Q42">
            <v>20</v>
          </cell>
          <cell r="R42">
            <v>20</v>
          </cell>
          <cell r="S42">
            <v>20</v>
          </cell>
          <cell r="T42" t="str">
            <v>实物资产</v>
          </cell>
          <cell r="U42" t="str">
            <v>集体</v>
          </cell>
          <cell r="V42" t="str">
            <v>何川村</v>
          </cell>
        </row>
        <row r="42">
          <cell r="Z42" t="str">
            <v>在用</v>
          </cell>
        </row>
        <row r="43">
          <cell r="B43" t="str">
            <v>韩集乡韩集组至耐阳组村组道路硬化工程</v>
          </cell>
          <cell r="C43" t="str">
            <v>公益性资产</v>
          </cell>
          <cell r="D43" t="str">
            <v>韩家集乡</v>
          </cell>
          <cell r="E43" t="str">
            <v>财政局</v>
          </cell>
          <cell r="F43" t="str">
            <v>韩家集乡</v>
          </cell>
          <cell r="G43" t="str">
            <v>韩集村</v>
          </cell>
          <cell r="H43" t="str">
            <v>硬化道路3km，宽3.5m,厚18cm。</v>
          </cell>
          <cell r="I43">
            <v>2013</v>
          </cell>
          <cell r="J43">
            <v>2013</v>
          </cell>
          <cell r="K43">
            <v>15</v>
          </cell>
          <cell r="L43" t="str">
            <v>会财发[2013]268号</v>
          </cell>
        </row>
        <row r="43">
          <cell r="Q43">
            <v>69</v>
          </cell>
          <cell r="R43">
            <v>69</v>
          </cell>
          <cell r="S43">
            <v>69</v>
          </cell>
          <cell r="T43" t="str">
            <v>实物资产</v>
          </cell>
          <cell r="U43" t="str">
            <v>集体</v>
          </cell>
          <cell r="V43" t="str">
            <v>韩集村</v>
          </cell>
        </row>
        <row r="43">
          <cell r="Z43" t="str">
            <v>在用</v>
          </cell>
        </row>
        <row r="44">
          <cell r="B44" t="str">
            <v>草滩乡麦李村任塬组道路硬化工程</v>
          </cell>
          <cell r="C44" t="str">
            <v>公益性资产</v>
          </cell>
          <cell r="D44" t="str">
            <v>草滩乡</v>
          </cell>
          <cell r="E44" t="str">
            <v>财政局</v>
          </cell>
          <cell r="F44" t="str">
            <v>草滩乡</v>
          </cell>
          <cell r="G44" t="str">
            <v>麦李村</v>
          </cell>
          <cell r="H44" t="str">
            <v>硬化道路2km，宽3.5m,厚18cm。</v>
          </cell>
          <cell r="I44">
            <v>2013</v>
          </cell>
          <cell r="J44">
            <v>2013</v>
          </cell>
          <cell r="K44">
            <v>15</v>
          </cell>
          <cell r="L44" t="str">
            <v>会财发[2013]399号</v>
          </cell>
        </row>
        <row r="44">
          <cell r="Q44">
            <v>46</v>
          </cell>
          <cell r="R44">
            <v>46</v>
          </cell>
          <cell r="S44">
            <v>46</v>
          </cell>
          <cell r="T44" t="str">
            <v>实物资产</v>
          </cell>
          <cell r="U44" t="str">
            <v>集体</v>
          </cell>
          <cell r="V44" t="str">
            <v>麦李村</v>
          </cell>
        </row>
        <row r="44">
          <cell r="Z44" t="str">
            <v>在用</v>
          </cell>
        </row>
        <row r="45">
          <cell r="B45" t="str">
            <v>河畔镇河畔村新农村亮化工程</v>
          </cell>
          <cell r="C45" t="str">
            <v>公益性资产</v>
          </cell>
          <cell r="D45" t="str">
            <v>河畔镇</v>
          </cell>
          <cell r="E45" t="str">
            <v>财政局</v>
          </cell>
          <cell r="F45" t="str">
            <v>河畔镇</v>
          </cell>
          <cell r="G45" t="str">
            <v>河畔村</v>
          </cell>
          <cell r="H45" t="str">
            <v>平整场地12000平方米，安装太阳能路灯50盏。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会财发[2013]399号</v>
          </cell>
        </row>
        <row r="45">
          <cell r="Q45">
            <v>30</v>
          </cell>
          <cell r="R45">
            <v>30</v>
          </cell>
          <cell r="S45">
            <v>30</v>
          </cell>
          <cell r="T45" t="str">
            <v>实物资产</v>
          </cell>
          <cell r="U45" t="str">
            <v>集体</v>
          </cell>
          <cell r="V45" t="str">
            <v>河畔村</v>
          </cell>
        </row>
        <row r="45">
          <cell r="Z45" t="str">
            <v>在用</v>
          </cell>
        </row>
        <row r="46">
          <cell r="B46" t="str">
            <v>新庄乡杨岔村杨岔社至麻湾社道路硬化工程</v>
          </cell>
          <cell r="C46" t="str">
            <v>公益性资产</v>
          </cell>
          <cell r="D46" t="str">
            <v>新庄乡</v>
          </cell>
          <cell r="E46" t="str">
            <v>财政局</v>
          </cell>
          <cell r="F46" t="str">
            <v>新庄乡</v>
          </cell>
          <cell r="G46" t="str">
            <v>杨岔村</v>
          </cell>
          <cell r="H46" t="str">
            <v>硬化道路2km，宽3.5m,厚18cm。</v>
          </cell>
          <cell r="I46">
            <v>2013</v>
          </cell>
          <cell r="J46">
            <v>2013</v>
          </cell>
          <cell r="K46">
            <v>15</v>
          </cell>
          <cell r="L46" t="str">
            <v>会财发[2013]399号</v>
          </cell>
        </row>
        <row r="46">
          <cell r="Q46">
            <v>46</v>
          </cell>
          <cell r="R46">
            <v>46</v>
          </cell>
          <cell r="S46">
            <v>46</v>
          </cell>
          <cell r="T46" t="str">
            <v>实物资产</v>
          </cell>
          <cell r="U46" t="str">
            <v>集体</v>
          </cell>
          <cell r="V46" t="str">
            <v>杨岔村</v>
          </cell>
        </row>
        <row r="46">
          <cell r="Z46" t="str">
            <v>在用</v>
          </cell>
        </row>
        <row r="47">
          <cell r="B47" t="str">
            <v>白草塬乡总堡村文化广场建设工程</v>
          </cell>
          <cell r="C47" t="str">
            <v>公益性资产</v>
          </cell>
          <cell r="D47" t="str">
            <v>白草塬乡</v>
          </cell>
          <cell r="E47" t="str">
            <v>财政局</v>
          </cell>
          <cell r="F47" t="str">
            <v>白草塬乡</v>
          </cell>
          <cell r="G47" t="str">
            <v>总堡村</v>
          </cell>
          <cell r="H47" t="str">
            <v>硬化文化广场5000平方米，厚18厘米。</v>
          </cell>
          <cell r="I47">
            <v>2013</v>
          </cell>
          <cell r="J47">
            <v>2013</v>
          </cell>
          <cell r="K47">
            <v>15</v>
          </cell>
          <cell r="L47" t="str">
            <v>会财发[2013]399号</v>
          </cell>
        </row>
        <row r="47">
          <cell r="Q47">
            <v>40</v>
          </cell>
          <cell r="R47">
            <v>40</v>
          </cell>
          <cell r="S47">
            <v>40</v>
          </cell>
          <cell r="T47" t="str">
            <v>实物资产</v>
          </cell>
          <cell r="U47" t="str">
            <v>集体</v>
          </cell>
          <cell r="V47" t="str">
            <v>总堡村</v>
          </cell>
        </row>
        <row r="47">
          <cell r="Z47" t="str">
            <v>在用</v>
          </cell>
        </row>
        <row r="48">
          <cell r="B48" t="str">
            <v>甘沟驿镇六十铺村道路硬化工程</v>
          </cell>
          <cell r="C48" t="str">
            <v>公益性资产</v>
          </cell>
          <cell r="D48" t="str">
            <v>甘沟驿镇</v>
          </cell>
          <cell r="E48" t="str">
            <v>财政局</v>
          </cell>
          <cell r="F48" t="str">
            <v>甘沟驿镇</v>
          </cell>
          <cell r="G48" t="str">
            <v>六十铺村</v>
          </cell>
          <cell r="H48" t="str">
            <v>硬化道路3.5km，宽3.5m,厚18cm。</v>
          </cell>
          <cell r="I48">
            <v>2013</v>
          </cell>
          <cell r="J48">
            <v>2013</v>
          </cell>
          <cell r="K48">
            <v>15</v>
          </cell>
          <cell r="L48" t="str">
            <v>会财发[2013]399号</v>
          </cell>
        </row>
        <row r="48">
          <cell r="Q48">
            <v>80.5</v>
          </cell>
          <cell r="R48">
            <v>80.5</v>
          </cell>
          <cell r="S48">
            <v>80.5</v>
          </cell>
          <cell r="T48" t="str">
            <v>实物资产</v>
          </cell>
          <cell r="U48" t="str">
            <v>集体</v>
          </cell>
          <cell r="V48" t="str">
            <v>六十铺村</v>
          </cell>
        </row>
        <row r="48">
          <cell r="Z48" t="str">
            <v>在用</v>
          </cell>
        </row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张咀村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  <cell r="AA54" t="str">
            <v>张咀村村委会</v>
          </cell>
          <cell r="AB54" t="str">
            <v>吴耀峰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  <cell r="AA70" t="str">
            <v>李湾村村委会</v>
          </cell>
          <cell r="AB70" t="str">
            <v>王国欣</v>
          </cell>
        </row>
        <row r="71">
          <cell r="B71" t="str">
            <v>新庄乡杨岔村杨岔坡道路硬化工程</v>
          </cell>
          <cell r="C71" t="str">
            <v>公益性资产</v>
          </cell>
          <cell r="D71" t="str">
            <v>新庄乡</v>
          </cell>
          <cell r="E71" t="str">
            <v>财政局</v>
          </cell>
          <cell r="F71" t="str">
            <v>新庄乡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</row>
        <row r="72">
          <cell r="B72" t="str">
            <v>新庄乡新庄村村级文化阵地建设工程</v>
          </cell>
          <cell r="C72" t="str">
            <v>公益性资产</v>
          </cell>
          <cell r="D72" t="str">
            <v>新庄乡</v>
          </cell>
          <cell r="E72" t="str">
            <v>财政局</v>
          </cell>
          <cell r="F72" t="str">
            <v>新庄乡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</row>
        <row r="101">
          <cell r="B101" t="str">
            <v>新庄乡移民点巷内道路硬化工程</v>
          </cell>
          <cell r="C101" t="str">
            <v>公益性资产</v>
          </cell>
          <cell r="D101" t="str">
            <v>新庄乡</v>
          </cell>
          <cell r="E101" t="str">
            <v>财政局</v>
          </cell>
          <cell r="F101" t="str">
            <v>新庄乡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</row>
        <row r="118">
          <cell r="B118" t="str">
            <v>新庄乡寺寨村东帑村村组道路硬化工程</v>
          </cell>
          <cell r="C118" t="str">
            <v>公益性资产</v>
          </cell>
          <cell r="D118" t="str">
            <v>新庄乡</v>
          </cell>
          <cell r="E118" t="str">
            <v>财政局</v>
          </cell>
          <cell r="F118" t="str">
            <v>新庄乡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</row>
        <row r="139">
          <cell r="B139" t="str">
            <v>新庄乡新庄村新庄组巷道道路硬化工程</v>
          </cell>
          <cell r="C139" t="str">
            <v>公益性资产</v>
          </cell>
          <cell r="D139" t="str">
            <v>新庄乡</v>
          </cell>
          <cell r="E139" t="str">
            <v>财政局</v>
          </cell>
          <cell r="F139" t="str">
            <v>新庄乡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  <cell r="AA148" t="str">
            <v>李湾村村委会</v>
          </cell>
          <cell r="AB148" t="str">
            <v>王国欣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  <cell r="AA155" t="str">
            <v>张咀村村委会</v>
          </cell>
          <cell r="AB155" t="str">
            <v>吴耀峰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  <cell r="AA164" t="str">
            <v>张咀村村委会</v>
          </cell>
          <cell r="AB164" t="str">
            <v>吴耀峰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  <cell r="AA175" t="str">
            <v>张咀村村委会</v>
          </cell>
          <cell r="AB175" t="str">
            <v>吴耀峰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</row>
        <row r="219">
          <cell r="B219" t="str">
            <v>新庄乡寺寨村朱沟组道路硬化工程</v>
          </cell>
          <cell r="C219" t="str">
            <v>公益性资产</v>
          </cell>
          <cell r="D219" t="str">
            <v>新庄乡</v>
          </cell>
          <cell r="E219" t="str">
            <v>财政局</v>
          </cell>
          <cell r="F219" t="str">
            <v>新庄乡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  <cell r="AA222" t="str">
            <v>双头村村委会</v>
          </cell>
          <cell r="AB222" t="str">
            <v>何勇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</row>
        <row r="246">
          <cell r="B246" t="str">
            <v>新庄乡寺寨村亮化工程</v>
          </cell>
          <cell r="C246" t="str">
            <v>公益性资产</v>
          </cell>
          <cell r="D246" t="str">
            <v>新庄乡</v>
          </cell>
          <cell r="E246" t="str">
            <v>财政局</v>
          </cell>
          <cell r="F246" t="str">
            <v>新庄乡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  <cell r="AA249" t="str">
            <v>张咀村村委会</v>
          </cell>
          <cell r="AB249" t="str">
            <v>吴耀峰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  <cell r="AA292" t="str">
            <v>李湾村村委会</v>
          </cell>
          <cell r="AB292" t="str">
            <v>王国欣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  <cell r="AA326" t="str">
            <v>柳树沟村村委会</v>
          </cell>
          <cell r="AB326" t="str">
            <v>李志诚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</row>
        <row r="339">
          <cell r="B339" t="str">
            <v>汉家岔镇双岔村309线至小岘组道路硬化工程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双岔村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双岔村</v>
          </cell>
        </row>
        <row r="339">
          <cell r="Z339" t="str">
            <v>在用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  <cell r="AA344" t="str">
            <v>马路村村委会</v>
          </cell>
          <cell r="AB344" t="str">
            <v>周建政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  <cell r="AA371" t="str">
            <v>李湾村村委会</v>
          </cell>
          <cell r="AB371" t="str">
            <v>王国欣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  <cell r="AA401" t="str">
            <v>李湾村村委会</v>
          </cell>
          <cell r="AB401" t="str">
            <v>王国欣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  <cell r="AA434" t="str">
            <v>柳树沟村村委会</v>
          </cell>
          <cell r="AB434" t="str">
            <v>李志诚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  <cell r="AA454" t="str">
            <v>马路村村委会</v>
          </cell>
          <cell r="AB454" t="str">
            <v>周建政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</row>
        <row r="478">
          <cell r="B478" t="str">
            <v>甘沟驿镇大窑村文化广场亮化工程</v>
          </cell>
          <cell r="C478" t="str">
            <v>公益性资产</v>
          </cell>
          <cell r="D478" t="str">
            <v>甘沟驿镇</v>
          </cell>
          <cell r="E478" t="str">
            <v>财政局</v>
          </cell>
          <cell r="F478" t="str">
            <v>甘沟驿镇</v>
          </cell>
          <cell r="G478" t="str">
            <v>大窑村</v>
          </cell>
          <cell r="H478" t="str">
            <v>安装30WLED太阳能路灯6盏</v>
          </cell>
          <cell r="I478">
            <v>2018</v>
          </cell>
          <cell r="J478">
            <v>2018</v>
          </cell>
          <cell r="K478">
            <v>15</v>
          </cell>
          <cell r="L478" t="str">
            <v>会财发[2018]622号</v>
          </cell>
        </row>
        <row r="478">
          <cell r="Q478">
            <v>1.8</v>
          </cell>
          <cell r="R478">
            <v>1.8</v>
          </cell>
          <cell r="S478">
            <v>1.8</v>
          </cell>
          <cell r="T478" t="str">
            <v>实物资产</v>
          </cell>
          <cell r="U478" t="str">
            <v>集体</v>
          </cell>
          <cell r="V478" t="str">
            <v>大窑村</v>
          </cell>
        </row>
        <row r="478">
          <cell r="Z478" t="str">
            <v>在用</v>
          </cell>
        </row>
        <row r="479">
          <cell r="B479" t="str">
            <v>甘沟驿镇田坪村文化广场亮化工程</v>
          </cell>
          <cell r="C479" t="str">
            <v>公益性资产</v>
          </cell>
          <cell r="D479" t="str">
            <v>甘沟驿镇</v>
          </cell>
          <cell r="E479" t="str">
            <v>财政局</v>
          </cell>
          <cell r="F479" t="str">
            <v>甘沟驿镇</v>
          </cell>
          <cell r="G479" t="str">
            <v>田坪村</v>
          </cell>
          <cell r="H479" t="str">
            <v>安装30WLED太阳能路灯10盏</v>
          </cell>
          <cell r="I479">
            <v>2018</v>
          </cell>
          <cell r="J479">
            <v>2018</v>
          </cell>
          <cell r="K479">
            <v>15</v>
          </cell>
          <cell r="L479" t="str">
            <v>会财发[2018]622号</v>
          </cell>
        </row>
        <row r="479">
          <cell r="Q479">
            <v>3</v>
          </cell>
          <cell r="R479">
            <v>3</v>
          </cell>
          <cell r="S479">
            <v>3</v>
          </cell>
          <cell r="T479" t="str">
            <v>实物资产</v>
          </cell>
          <cell r="U479" t="str">
            <v>集体</v>
          </cell>
          <cell r="V479" t="str">
            <v>田坪村</v>
          </cell>
        </row>
        <row r="479">
          <cell r="Z479" t="str">
            <v>在用</v>
          </cell>
        </row>
        <row r="480">
          <cell r="B480" t="str">
            <v>汉岔镇荆坪村文化广场亮化工程</v>
          </cell>
          <cell r="C480" t="str">
            <v>公益性资产</v>
          </cell>
          <cell r="D480" t="str">
            <v>汉岔镇</v>
          </cell>
          <cell r="E480" t="str">
            <v>财政局</v>
          </cell>
          <cell r="F480" t="str">
            <v>汉岔镇</v>
          </cell>
          <cell r="G480" t="str">
            <v>荆坪村</v>
          </cell>
          <cell r="H480" t="str">
            <v>安装30WLED太阳能路灯8盏</v>
          </cell>
          <cell r="I480">
            <v>2018</v>
          </cell>
          <cell r="J480">
            <v>2018</v>
          </cell>
          <cell r="K480">
            <v>15</v>
          </cell>
          <cell r="L480" t="str">
            <v>会财发[2018]622号</v>
          </cell>
        </row>
        <row r="480">
          <cell r="Q480">
            <v>2.4</v>
          </cell>
          <cell r="R480">
            <v>2.4</v>
          </cell>
          <cell r="S480">
            <v>2.4</v>
          </cell>
          <cell r="T480" t="str">
            <v>实物资产</v>
          </cell>
          <cell r="U480" t="str">
            <v>集体</v>
          </cell>
          <cell r="V480" t="str">
            <v>荆坪村</v>
          </cell>
        </row>
        <row r="480">
          <cell r="Z480" t="str">
            <v>在用</v>
          </cell>
        </row>
        <row r="481">
          <cell r="B481" t="str">
            <v>头寨子镇双坪村文化广场亮化工程</v>
          </cell>
          <cell r="C481" t="str">
            <v>公益性资产</v>
          </cell>
          <cell r="D481" t="str">
            <v>头寨子镇</v>
          </cell>
          <cell r="E481" t="str">
            <v>财政局</v>
          </cell>
          <cell r="F481" t="str">
            <v>头寨子镇</v>
          </cell>
          <cell r="G481" t="str">
            <v>双坪村</v>
          </cell>
          <cell r="H481" t="str">
            <v>安装30WLED太阳能路灯8盏</v>
          </cell>
          <cell r="I481">
            <v>2018</v>
          </cell>
          <cell r="J481">
            <v>2018</v>
          </cell>
          <cell r="K481">
            <v>15</v>
          </cell>
          <cell r="L481" t="str">
            <v>会财发[2018]622号</v>
          </cell>
        </row>
        <row r="481">
          <cell r="Q481">
            <v>2.4</v>
          </cell>
          <cell r="R481">
            <v>2.4</v>
          </cell>
          <cell r="S481">
            <v>2.4</v>
          </cell>
          <cell r="T481" t="str">
            <v>实物资产</v>
          </cell>
          <cell r="U481" t="str">
            <v>集体</v>
          </cell>
          <cell r="V481" t="str">
            <v>双坪村</v>
          </cell>
        </row>
        <row r="481">
          <cell r="Z481" t="str">
            <v>在用</v>
          </cell>
        </row>
        <row r="482">
          <cell r="B482" t="str">
            <v>头寨子镇牛门洞村文化广场亮化工程</v>
          </cell>
          <cell r="C482" t="str">
            <v>公益性资产</v>
          </cell>
          <cell r="D482" t="str">
            <v>头寨子镇</v>
          </cell>
          <cell r="E482" t="str">
            <v>财政局</v>
          </cell>
          <cell r="F482" t="str">
            <v>头寨子镇</v>
          </cell>
          <cell r="G482" t="str">
            <v>牛门洞村</v>
          </cell>
          <cell r="H482" t="str">
            <v>安装30WLED太阳能路灯8盏</v>
          </cell>
          <cell r="I482">
            <v>2018</v>
          </cell>
          <cell r="J482">
            <v>2018</v>
          </cell>
          <cell r="K482">
            <v>15</v>
          </cell>
          <cell r="L482" t="str">
            <v>会财发[2018]622号</v>
          </cell>
        </row>
        <row r="482">
          <cell r="Q482">
            <v>2.4</v>
          </cell>
          <cell r="R482">
            <v>2.4</v>
          </cell>
          <cell r="S482">
            <v>2.4</v>
          </cell>
          <cell r="T482" t="str">
            <v>实物资产</v>
          </cell>
          <cell r="U482" t="str">
            <v>集体</v>
          </cell>
          <cell r="V482" t="str">
            <v>牛门洞村</v>
          </cell>
        </row>
        <row r="482">
          <cell r="Z482" t="str">
            <v>在用</v>
          </cell>
        </row>
        <row r="483">
          <cell r="B483" t="str">
            <v>新庄镇泉坪村文化广场亮化工程</v>
          </cell>
          <cell r="C483" t="str">
            <v>公益性资产</v>
          </cell>
          <cell r="D483" t="str">
            <v>新庄镇</v>
          </cell>
          <cell r="E483" t="str">
            <v>财政局</v>
          </cell>
          <cell r="F483" t="str">
            <v>新庄镇</v>
          </cell>
          <cell r="G483" t="str">
            <v>泉坪村</v>
          </cell>
          <cell r="H483" t="str">
            <v>安装30WLED太阳能路灯8盏</v>
          </cell>
          <cell r="I483">
            <v>2018</v>
          </cell>
          <cell r="J483">
            <v>2018</v>
          </cell>
          <cell r="K483">
            <v>15</v>
          </cell>
          <cell r="L483" t="str">
            <v>会财发[2018]622号</v>
          </cell>
        </row>
        <row r="483">
          <cell r="Q483">
            <v>2.4</v>
          </cell>
          <cell r="R483">
            <v>2.4</v>
          </cell>
          <cell r="S483">
            <v>2.4</v>
          </cell>
          <cell r="T483" t="str">
            <v>实物资产</v>
          </cell>
          <cell r="U483" t="str">
            <v>集体</v>
          </cell>
          <cell r="V483" t="str">
            <v>泉坪村</v>
          </cell>
        </row>
        <row r="483">
          <cell r="Z483" t="str">
            <v>在用</v>
          </cell>
        </row>
        <row r="484">
          <cell r="B484" t="str">
            <v>新庄镇杨赵村文化广场亮化工程</v>
          </cell>
          <cell r="C484" t="str">
            <v>公益性资产</v>
          </cell>
          <cell r="D484" t="str">
            <v>新庄镇</v>
          </cell>
          <cell r="E484" t="str">
            <v>财政局</v>
          </cell>
          <cell r="F484" t="str">
            <v>新庄镇</v>
          </cell>
          <cell r="G484" t="str">
            <v>杨赵村</v>
          </cell>
          <cell r="H484" t="str">
            <v>安装30WLED太阳能路灯8盏</v>
          </cell>
          <cell r="I484">
            <v>2018</v>
          </cell>
          <cell r="J484">
            <v>2018</v>
          </cell>
          <cell r="K484">
            <v>15</v>
          </cell>
          <cell r="L484" t="str">
            <v>会财发[2018]622号</v>
          </cell>
        </row>
        <row r="484">
          <cell r="Q484">
            <v>2.4</v>
          </cell>
          <cell r="R484">
            <v>2.4</v>
          </cell>
          <cell r="S484">
            <v>2.4</v>
          </cell>
          <cell r="T484" t="str">
            <v>实物资产</v>
          </cell>
          <cell r="U484" t="str">
            <v>集体</v>
          </cell>
          <cell r="V484" t="str">
            <v>杨赵村</v>
          </cell>
        </row>
        <row r="484">
          <cell r="Z484" t="str">
            <v>在用</v>
          </cell>
        </row>
        <row r="485">
          <cell r="B485" t="str">
            <v>柴家门镇寺南村芦沟社文化广场亮化工程</v>
          </cell>
          <cell r="C485" t="str">
            <v>公益性资产</v>
          </cell>
          <cell r="D485" t="str">
            <v>柴家门镇</v>
          </cell>
          <cell r="E485" t="str">
            <v>财政局</v>
          </cell>
          <cell r="F485" t="str">
            <v>柴家门镇</v>
          </cell>
          <cell r="G485" t="str">
            <v>寺南村</v>
          </cell>
          <cell r="H485" t="str">
            <v>安装30WLED太阳能路灯6盏</v>
          </cell>
          <cell r="I485">
            <v>2018</v>
          </cell>
          <cell r="J485">
            <v>2018</v>
          </cell>
          <cell r="K485">
            <v>15</v>
          </cell>
          <cell r="L485" t="str">
            <v>会财发[2018]622号</v>
          </cell>
        </row>
        <row r="485">
          <cell r="Q485">
            <v>1.8</v>
          </cell>
          <cell r="R485">
            <v>1.8</v>
          </cell>
          <cell r="S485">
            <v>1.8</v>
          </cell>
          <cell r="T485" t="str">
            <v>实物资产</v>
          </cell>
          <cell r="U485" t="str">
            <v>集体</v>
          </cell>
          <cell r="V485" t="str">
            <v>寺南村</v>
          </cell>
        </row>
        <row r="485">
          <cell r="Z485" t="str">
            <v>在用</v>
          </cell>
        </row>
        <row r="486">
          <cell r="B486" t="str">
            <v>杨集镇姚坡村文化广场亮化工程</v>
          </cell>
          <cell r="C486" t="str">
            <v>公益性资产</v>
          </cell>
          <cell r="D486" t="str">
            <v>杨集镇</v>
          </cell>
          <cell r="E486" t="str">
            <v>财政局</v>
          </cell>
          <cell r="F486" t="str">
            <v>杨集镇</v>
          </cell>
          <cell r="G486" t="str">
            <v>姚坡村</v>
          </cell>
          <cell r="H486" t="str">
            <v>安装30WLED太阳能路灯8盏</v>
          </cell>
          <cell r="I486">
            <v>2018</v>
          </cell>
          <cell r="J486">
            <v>2018</v>
          </cell>
          <cell r="K486">
            <v>15</v>
          </cell>
          <cell r="L486" t="str">
            <v>会财发[2018]622号</v>
          </cell>
        </row>
        <row r="486">
          <cell r="Q486">
            <v>2.4</v>
          </cell>
          <cell r="R486">
            <v>2.4</v>
          </cell>
          <cell r="S486">
            <v>2.4</v>
          </cell>
          <cell r="T486" t="str">
            <v>实物资产</v>
          </cell>
          <cell r="U486" t="str">
            <v>集体</v>
          </cell>
          <cell r="V486" t="str">
            <v>姚坡村</v>
          </cell>
        </row>
        <row r="486">
          <cell r="Z486" t="str">
            <v>在用</v>
          </cell>
        </row>
        <row r="487">
          <cell r="B487" t="str">
            <v>翟家所镇新智村文化广场亮化工程</v>
          </cell>
          <cell r="C487" t="str">
            <v>公益性资产</v>
          </cell>
          <cell r="D487" t="str">
            <v>翟家所镇</v>
          </cell>
          <cell r="E487" t="str">
            <v>财政局</v>
          </cell>
          <cell r="F487" t="str">
            <v>翟家所镇</v>
          </cell>
          <cell r="G487" t="str">
            <v>新智村</v>
          </cell>
          <cell r="H487" t="str">
            <v>安装30WLED太阳能路灯8盏</v>
          </cell>
          <cell r="I487">
            <v>2018</v>
          </cell>
          <cell r="J487">
            <v>2018</v>
          </cell>
          <cell r="K487">
            <v>15</v>
          </cell>
          <cell r="L487" t="str">
            <v>会财发[2018]622号</v>
          </cell>
        </row>
        <row r="487">
          <cell r="Q487">
            <v>2.4</v>
          </cell>
          <cell r="R487">
            <v>2.4</v>
          </cell>
          <cell r="S487">
            <v>2.4</v>
          </cell>
          <cell r="T487" t="str">
            <v>实物资产</v>
          </cell>
          <cell r="U487" t="str">
            <v>集体</v>
          </cell>
          <cell r="V487" t="str">
            <v>新智村</v>
          </cell>
        </row>
        <row r="487">
          <cell r="Z487" t="str">
            <v>在用</v>
          </cell>
        </row>
        <row r="488">
          <cell r="B488" t="str">
            <v>汉家岔镇杨山村文化广场建设工程</v>
          </cell>
          <cell r="C488" t="str">
            <v>公益性资产</v>
          </cell>
          <cell r="D488" t="str">
            <v>汉家岔镇</v>
          </cell>
          <cell r="E488" t="str">
            <v>财政局</v>
          </cell>
          <cell r="F488" t="str">
            <v>汉家岔镇</v>
          </cell>
          <cell r="G488" t="str">
            <v>杨山村</v>
          </cell>
          <cell r="H488" t="str">
            <v>新建13m*11m砖混结构文化舞台一座，并配套39㎡化妆室一座；硬化广场1800㎡，厚12cm；新建砖围墙202m；新建铁艺大门1座；新建20㎡厕所1座。</v>
          </cell>
          <cell r="I488">
            <v>2019</v>
          </cell>
          <cell r="J488">
            <v>2019</v>
          </cell>
          <cell r="K488">
            <v>15</v>
          </cell>
          <cell r="L488" t="str">
            <v>会财农发〔2019〕26 号</v>
          </cell>
        </row>
        <row r="488">
          <cell r="Q488">
            <v>60</v>
          </cell>
          <cell r="R488">
            <v>60</v>
          </cell>
          <cell r="S488">
            <v>60</v>
          </cell>
          <cell r="T488" t="str">
            <v>实物资产</v>
          </cell>
          <cell r="U488" t="str">
            <v>集体</v>
          </cell>
          <cell r="V488" t="str">
            <v>杨山村</v>
          </cell>
        </row>
        <row r="488">
          <cell r="Z488" t="str">
            <v>在用</v>
          </cell>
        </row>
        <row r="489">
          <cell r="B489" t="str">
            <v>柴家门镇阳坡村文化广场建设工程</v>
          </cell>
          <cell r="C489" t="str">
            <v>公益性资产</v>
          </cell>
          <cell r="D489" t="str">
            <v>柴家门镇</v>
          </cell>
          <cell r="E489" t="str">
            <v>财政局</v>
          </cell>
          <cell r="F489" t="str">
            <v>柴家门镇</v>
          </cell>
          <cell r="G489" t="str">
            <v>阳坡村</v>
          </cell>
          <cell r="H489" t="str">
            <v>新建（13.7*11.3）砖混结构文化舞台一座，并配套56㎡化妆室一座；硬化广场2100㎡，厚12cm；新建砖围墙200m；新建铁艺大门1座；新建20㎡厕所1座。</v>
          </cell>
          <cell r="I489">
            <v>2019</v>
          </cell>
          <cell r="J489">
            <v>2019</v>
          </cell>
          <cell r="K489">
            <v>15</v>
          </cell>
          <cell r="L489" t="str">
            <v>会财农发〔2019〕26 号</v>
          </cell>
        </row>
        <row r="489">
          <cell r="Q489">
            <v>68.7</v>
          </cell>
          <cell r="R489">
            <v>68.7</v>
          </cell>
          <cell r="S489">
            <v>68.7</v>
          </cell>
          <cell r="T489" t="str">
            <v>实物资产</v>
          </cell>
          <cell r="U489" t="str">
            <v>集体</v>
          </cell>
          <cell r="V489" t="str">
            <v>阳坡村</v>
          </cell>
        </row>
        <row r="489">
          <cell r="Z489" t="str">
            <v>在用</v>
          </cell>
        </row>
        <row r="490">
          <cell r="B490" t="str">
            <v>郭城驿镇小羊营村文化广场建设工程</v>
          </cell>
          <cell r="C490" t="str">
            <v>公益性资产</v>
          </cell>
          <cell r="D490" t="str">
            <v>郭城驿镇</v>
          </cell>
          <cell r="E490" t="str">
            <v>财政局</v>
          </cell>
          <cell r="F490" t="str">
            <v>郭城驿镇</v>
          </cell>
          <cell r="G490" t="str">
            <v>小羊营村</v>
          </cell>
          <cell r="H490" t="str">
            <v>新建文化舞台135.5㎡、并配套文化活动室67.5㎡；新建厕所20㎡，厚12cm广场硬化1900㎡，1.8m高砖围墙182m，铁艺大门1座，5㎡旗台1座。</v>
          </cell>
          <cell r="I490">
            <v>2019</v>
          </cell>
          <cell r="J490">
            <v>2019</v>
          </cell>
          <cell r="K490">
            <v>15</v>
          </cell>
          <cell r="L490" t="str">
            <v>会财农发〔2019〕26 号</v>
          </cell>
        </row>
        <row r="490">
          <cell r="Q490">
            <v>60</v>
          </cell>
          <cell r="R490">
            <v>60</v>
          </cell>
          <cell r="S490">
            <v>60</v>
          </cell>
          <cell r="T490" t="str">
            <v>实物资产</v>
          </cell>
          <cell r="U490" t="str">
            <v>集体</v>
          </cell>
          <cell r="V490" t="str">
            <v>小羊营村</v>
          </cell>
        </row>
        <row r="490">
          <cell r="Z490" t="str">
            <v>在用</v>
          </cell>
        </row>
        <row r="491">
          <cell r="B491" t="str">
            <v>郭城驿镇黑虎岔村文化广场附属工程</v>
          </cell>
          <cell r="C491" t="str">
            <v>公益性资产</v>
          </cell>
          <cell r="D491" t="str">
            <v>郭城驿镇</v>
          </cell>
          <cell r="E491" t="str">
            <v>财政局</v>
          </cell>
          <cell r="F491" t="str">
            <v>郭城驿镇</v>
          </cell>
          <cell r="G491" t="str">
            <v>黑虎岔村</v>
          </cell>
          <cell r="H491" t="str">
            <v>新建广场硬化1808㎡、厚12cm，广场铺装1065㎡，道牙130.6m。</v>
          </cell>
          <cell r="I491">
            <v>2019</v>
          </cell>
          <cell r="J491">
            <v>2019</v>
          </cell>
          <cell r="K491">
            <v>15</v>
          </cell>
          <cell r="L491" t="str">
            <v>会财农发〔2019〕26 号</v>
          </cell>
        </row>
        <row r="491">
          <cell r="Q491">
            <v>39</v>
          </cell>
          <cell r="R491">
            <v>39</v>
          </cell>
          <cell r="S491">
            <v>39</v>
          </cell>
          <cell r="T491" t="str">
            <v>实物资产</v>
          </cell>
          <cell r="U491" t="str">
            <v>集体</v>
          </cell>
          <cell r="V491" t="str">
            <v>黑虎岔村</v>
          </cell>
        </row>
        <row r="491">
          <cell r="Z491" t="str">
            <v>在用</v>
          </cell>
        </row>
        <row r="492">
          <cell r="B492" t="str">
            <v>郭城驿镇郭城村广场附属工程</v>
          </cell>
          <cell r="C492" t="str">
            <v>公益性资产</v>
          </cell>
          <cell r="D492" t="str">
            <v>郭城驿镇</v>
          </cell>
          <cell r="E492" t="str">
            <v>财政局</v>
          </cell>
          <cell r="F492" t="str">
            <v>郭城驿镇</v>
          </cell>
          <cell r="G492" t="str">
            <v>郭城村</v>
          </cell>
          <cell r="H492" t="str">
            <v>新建围栏93m；硬化广场550㎡，厚12cm；新建大门一座。</v>
          </cell>
          <cell r="I492">
            <v>2019</v>
          </cell>
          <cell r="J492">
            <v>2019</v>
          </cell>
          <cell r="K492">
            <v>15</v>
          </cell>
          <cell r="L492" t="str">
            <v>会财农发〔2019〕26 号</v>
          </cell>
        </row>
        <row r="492">
          <cell r="Q492">
            <v>6.4</v>
          </cell>
          <cell r="R492">
            <v>6.4</v>
          </cell>
          <cell r="S492">
            <v>6.4</v>
          </cell>
          <cell r="T492" t="str">
            <v>实物资产</v>
          </cell>
          <cell r="U492" t="str">
            <v>集体</v>
          </cell>
          <cell r="V492" t="str">
            <v>郭城村</v>
          </cell>
        </row>
        <row r="492">
          <cell r="Z492" t="str">
            <v>在用</v>
          </cell>
        </row>
        <row r="493">
          <cell r="B493" t="str">
            <v>丁家沟镇郝川村文化广场附属工程及郝川村亮化工程</v>
          </cell>
          <cell r="C493" t="str">
            <v>公益性资产</v>
          </cell>
          <cell r="D493" t="str">
            <v>丁家沟镇</v>
          </cell>
          <cell r="E493" t="str">
            <v>财政局</v>
          </cell>
          <cell r="F493" t="str">
            <v>丁家沟镇</v>
          </cell>
          <cell r="G493" t="str">
            <v>郝川村</v>
          </cell>
          <cell r="H493" t="str">
            <v>硬化广场2300㎡，厚度12cm；1.8m砖围墙136.6m；铁艺大门1座；厕所20㎡；安装6m高LED太阳能路灯20盏。</v>
          </cell>
          <cell r="I493">
            <v>2019</v>
          </cell>
          <cell r="J493">
            <v>2019</v>
          </cell>
          <cell r="K493">
            <v>15</v>
          </cell>
          <cell r="L493" t="str">
            <v>会财农发〔2019〕26 号</v>
          </cell>
        </row>
        <row r="493">
          <cell r="Q493">
            <v>25.6</v>
          </cell>
          <cell r="R493">
            <v>25.6</v>
          </cell>
          <cell r="S493">
            <v>25.6</v>
          </cell>
          <cell r="T493" t="str">
            <v>实物资产</v>
          </cell>
          <cell r="U493" t="str">
            <v>集体</v>
          </cell>
          <cell r="V493" t="str">
            <v>郝川村</v>
          </cell>
        </row>
        <row r="493">
          <cell r="Z493" t="str">
            <v>在用</v>
          </cell>
        </row>
        <row r="494">
          <cell r="B494" t="str">
            <v>新添回族乡新添村街道亮化工程</v>
          </cell>
          <cell r="C494" t="str">
            <v>公益性资产</v>
          </cell>
          <cell r="D494" t="str">
            <v>新添堡乡</v>
          </cell>
          <cell r="E494" t="str">
            <v>财政局</v>
          </cell>
          <cell r="F494" t="str">
            <v>新添堡乡</v>
          </cell>
          <cell r="G494" t="str">
            <v>新添村</v>
          </cell>
          <cell r="H494" t="str">
            <v>安装8米高市电路灯64盏，6米高太阳能路灯10盏。</v>
          </cell>
          <cell r="I494">
            <v>2019</v>
          </cell>
          <cell r="J494">
            <v>2019</v>
          </cell>
          <cell r="K494">
            <v>15</v>
          </cell>
          <cell r="L494" t="str">
            <v>会财农发〔2019〕26 号</v>
          </cell>
        </row>
        <row r="494">
          <cell r="Q494">
            <v>23.4</v>
          </cell>
          <cell r="R494">
            <v>23.4</v>
          </cell>
          <cell r="S494">
            <v>23.4</v>
          </cell>
          <cell r="T494" t="str">
            <v>实物资产</v>
          </cell>
          <cell r="U494" t="str">
            <v>集体</v>
          </cell>
          <cell r="V494" t="str">
            <v>新添村</v>
          </cell>
        </row>
        <row r="494">
          <cell r="Z494" t="str">
            <v>在用</v>
          </cell>
        </row>
        <row r="495">
          <cell r="B495" t="str">
            <v>丁家沟镇漫湾村亮化工程</v>
          </cell>
          <cell r="C495" t="str">
            <v>公益性资产</v>
          </cell>
          <cell r="D495" t="str">
            <v>丁家沟镇</v>
          </cell>
          <cell r="E495" t="str">
            <v>财政局</v>
          </cell>
          <cell r="F495" t="str">
            <v>丁家沟镇</v>
          </cell>
          <cell r="G495" t="str">
            <v>漫湾村</v>
          </cell>
          <cell r="H495" t="str">
            <v>安装6米高LED太阳能路灯8盏。</v>
          </cell>
          <cell r="I495">
            <v>2019</v>
          </cell>
          <cell r="J495">
            <v>2019</v>
          </cell>
          <cell r="K495">
            <v>15</v>
          </cell>
          <cell r="L495" t="str">
            <v>会财农发〔2019〕26 号</v>
          </cell>
        </row>
        <row r="495">
          <cell r="Q495">
            <v>2.4</v>
          </cell>
          <cell r="R495">
            <v>2.4</v>
          </cell>
          <cell r="S495">
            <v>2.4</v>
          </cell>
          <cell r="T495" t="str">
            <v>实物资产</v>
          </cell>
          <cell r="U495" t="str">
            <v>集体</v>
          </cell>
          <cell r="V495" t="str">
            <v>漫湾村</v>
          </cell>
        </row>
        <row r="495">
          <cell r="Z495" t="str">
            <v>在用</v>
          </cell>
        </row>
        <row r="496">
          <cell r="B496" t="str">
            <v>新添堡回族乡河屲村刘寺社阳坡庄至康湾梁顶道路硬化</v>
          </cell>
          <cell r="C496" t="str">
            <v>公益性资产</v>
          </cell>
          <cell r="D496" t="str">
            <v>新添堡乡</v>
          </cell>
          <cell r="E496" t="str">
            <v>财政局</v>
          </cell>
          <cell r="F496" t="str">
            <v>新添堡乡</v>
          </cell>
          <cell r="G496" t="str">
            <v>河屲村</v>
          </cell>
          <cell r="H496" t="str">
            <v>硬化道路1.1km，厚度18cm，路面宽3.5m。</v>
          </cell>
          <cell r="I496">
            <v>2019</v>
          </cell>
          <cell r="J496">
            <v>2019</v>
          </cell>
          <cell r="K496">
            <v>15</v>
          </cell>
          <cell r="L496" t="str">
            <v>会财农发〔2019〕26 号</v>
          </cell>
        </row>
        <row r="496">
          <cell r="Q496">
            <v>33</v>
          </cell>
          <cell r="R496">
            <v>33</v>
          </cell>
          <cell r="S496">
            <v>33</v>
          </cell>
          <cell r="T496" t="str">
            <v>实物资产</v>
          </cell>
          <cell r="U496" t="str">
            <v>集体</v>
          </cell>
          <cell r="V496" t="str">
            <v>河屲村</v>
          </cell>
        </row>
        <row r="496">
          <cell r="Z496" t="str">
            <v>在用</v>
          </cell>
        </row>
        <row r="497">
          <cell r="B497" t="str">
            <v>河畔镇两迎水村247路口至汶坪坡口道路硬化工程</v>
          </cell>
          <cell r="C497" t="str">
            <v>公益性资产</v>
          </cell>
          <cell r="D497" t="str">
            <v>河畔镇</v>
          </cell>
          <cell r="E497" t="str">
            <v>财政局</v>
          </cell>
          <cell r="F497" t="str">
            <v>河畔镇</v>
          </cell>
          <cell r="G497" t="str">
            <v>两迎水村</v>
          </cell>
          <cell r="H497" t="str">
            <v>硬化道路1.75km，厚度18cm，路面宽3.5m,边沟850m。</v>
          </cell>
          <cell r="I497">
            <v>2019</v>
          </cell>
          <cell r="J497">
            <v>2019</v>
          </cell>
          <cell r="K497">
            <v>15</v>
          </cell>
          <cell r="L497" t="str">
            <v>会财农发〔2019〕26 号</v>
          </cell>
        </row>
        <row r="497">
          <cell r="Q497">
            <v>60</v>
          </cell>
          <cell r="R497">
            <v>60</v>
          </cell>
          <cell r="S497">
            <v>60</v>
          </cell>
          <cell r="T497" t="str">
            <v>实物资产</v>
          </cell>
          <cell r="U497" t="str">
            <v>集体</v>
          </cell>
          <cell r="V497" t="str">
            <v>两迎水村</v>
          </cell>
        </row>
        <row r="497">
          <cell r="Z497" t="str">
            <v>在用</v>
          </cell>
        </row>
        <row r="498">
          <cell r="B498" t="str">
            <v>汉家岔镇杨山村上庄社道路硬化工程</v>
          </cell>
          <cell r="C498" t="str">
            <v>公益性资产</v>
          </cell>
          <cell r="D498" t="str">
            <v>汉家岔镇</v>
          </cell>
          <cell r="E498" t="str">
            <v>财政局</v>
          </cell>
          <cell r="F498" t="str">
            <v>汉家岔镇</v>
          </cell>
          <cell r="G498" t="str">
            <v>杨山村</v>
          </cell>
          <cell r="H498" t="str">
            <v>硬化道路3km，厚度18cm，路面宽3.5m。</v>
          </cell>
          <cell r="I498">
            <v>2019</v>
          </cell>
          <cell r="J498">
            <v>2019</v>
          </cell>
          <cell r="K498">
            <v>15</v>
          </cell>
          <cell r="L498" t="str">
            <v>会财农发〔2019〕26 号</v>
          </cell>
        </row>
        <row r="498">
          <cell r="Q498">
            <v>90</v>
          </cell>
          <cell r="R498">
            <v>90</v>
          </cell>
          <cell r="S498">
            <v>90</v>
          </cell>
          <cell r="T498" t="str">
            <v>实物资产</v>
          </cell>
          <cell r="U498" t="str">
            <v>集体</v>
          </cell>
          <cell r="V498" t="str">
            <v>杨山村</v>
          </cell>
        </row>
        <row r="498">
          <cell r="Z498" t="str">
            <v>在用</v>
          </cell>
        </row>
        <row r="499">
          <cell r="B499" t="str">
            <v>大沟镇大沟村郡湾至309线道路硬化工程</v>
          </cell>
          <cell r="C499" t="str">
            <v>公益性资产</v>
          </cell>
          <cell r="D499" t="str">
            <v>大沟镇</v>
          </cell>
          <cell r="E499" t="str">
            <v>财政局</v>
          </cell>
          <cell r="F499" t="str">
            <v>大沟镇</v>
          </cell>
          <cell r="G499" t="str">
            <v>大沟村</v>
          </cell>
          <cell r="H499" t="str">
            <v>硬化道路1.4km，厚度18cm，路面宽4.5m。</v>
          </cell>
          <cell r="I499">
            <v>2019</v>
          </cell>
          <cell r="J499">
            <v>2019</v>
          </cell>
          <cell r="K499">
            <v>15</v>
          </cell>
          <cell r="L499" t="str">
            <v>会财农发〔2019〕26 号</v>
          </cell>
        </row>
        <row r="499">
          <cell r="Q499">
            <v>54</v>
          </cell>
          <cell r="R499">
            <v>54</v>
          </cell>
          <cell r="S499">
            <v>54</v>
          </cell>
          <cell r="T499" t="str">
            <v>实物资产</v>
          </cell>
          <cell r="U499" t="str">
            <v>集体</v>
          </cell>
          <cell r="V499" t="str">
            <v>大沟村</v>
          </cell>
        </row>
        <row r="499">
          <cell r="Z499" t="str">
            <v>在用</v>
          </cell>
        </row>
        <row r="500">
          <cell r="B500" t="str">
            <v>八里湾乡团结村贺山社至芦坪社道路硬化工程</v>
          </cell>
          <cell r="C500" t="str">
            <v>公益性资产</v>
          </cell>
          <cell r="D500" t="str">
            <v>八里湾乡</v>
          </cell>
          <cell r="E500" t="str">
            <v>财政局</v>
          </cell>
          <cell r="F500" t="str">
            <v>八里湾乡</v>
          </cell>
          <cell r="G500" t="str">
            <v>团结村</v>
          </cell>
          <cell r="H500" t="str">
            <v>硬化道路2.6km，厚度18cm，路面宽3.5m；硬化边沟1.2km；铺设600涵管20m。</v>
          </cell>
          <cell r="I500">
            <v>2019</v>
          </cell>
          <cell r="J500">
            <v>2019</v>
          </cell>
          <cell r="K500">
            <v>15</v>
          </cell>
          <cell r="L500" t="str">
            <v>会财农发〔2019〕26 号</v>
          </cell>
        </row>
        <row r="500">
          <cell r="Q500">
            <v>85</v>
          </cell>
          <cell r="R500">
            <v>85</v>
          </cell>
          <cell r="S500">
            <v>85</v>
          </cell>
          <cell r="T500" t="str">
            <v>实物资产</v>
          </cell>
          <cell r="U500" t="str">
            <v>集体</v>
          </cell>
          <cell r="V500" t="str">
            <v>团结村</v>
          </cell>
        </row>
        <row r="500">
          <cell r="Z500" t="str">
            <v>在用</v>
          </cell>
        </row>
        <row r="501">
          <cell r="B501" t="str">
            <v>丁家沟镇窑沟村曹坡社道路硬化工程</v>
          </cell>
          <cell r="C501" t="str">
            <v>公益性资产</v>
          </cell>
          <cell r="D501" t="str">
            <v>丁家沟镇</v>
          </cell>
          <cell r="E501" t="str">
            <v>财政局</v>
          </cell>
          <cell r="F501" t="str">
            <v>丁家沟镇</v>
          </cell>
          <cell r="G501" t="str">
            <v>窑沟村</v>
          </cell>
          <cell r="H501" t="str">
            <v>硬化道路2km（7000㎡），厚度18cm，路面宽3.5m。</v>
          </cell>
          <cell r="I501">
            <v>2019</v>
          </cell>
          <cell r="J501">
            <v>2019</v>
          </cell>
          <cell r="K501">
            <v>15</v>
          </cell>
          <cell r="L501" t="str">
            <v>会财农发〔2019〕26 号</v>
          </cell>
        </row>
        <row r="501">
          <cell r="Q501">
            <v>60</v>
          </cell>
          <cell r="R501">
            <v>60</v>
          </cell>
          <cell r="S501">
            <v>60</v>
          </cell>
          <cell r="T501" t="str">
            <v>实物资产</v>
          </cell>
          <cell r="U501" t="str">
            <v>集体</v>
          </cell>
          <cell r="V501" t="str">
            <v>窑沟村</v>
          </cell>
        </row>
        <row r="501">
          <cell r="Z501" t="str">
            <v>在用</v>
          </cell>
        </row>
        <row r="502">
          <cell r="B502" t="str">
            <v>丁家沟镇荔峡村荔峡社道路硬化工程</v>
          </cell>
          <cell r="C502" t="str">
            <v>公益性资产</v>
          </cell>
          <cell r="D502" t="str">
            <v>丁家沟镇</v>
          </cell>
          <cell r="E502" t="str">
            <v>财政局</v>
          </cell>
          <cell r="F502" t="str">
            <v>丁家沟镇</v>
          </cell>
          <cell r="G502" t="str">
            <v>荔峡村</v>
          </cell>
          <cell r="H502" t="str">
            <v>硬化道路1km、厚度18cm、路面宽3.5m。</v>
          </cell>
          <cell r="I502">
            <v>2019</v>
          </cell>
          <cell r="J502">
            <v>2019</v>
          </cell>
          <cell r="K502">
            <v>15</v>
          </cell>
          <cell r="L502" t="str">
            <v>会财农发〔2019〕26 号</v>
          </cell>
        </row>
        <row r="502">
          <cell r="Q502">
            <v>30</v>
          </cell>
          <cell r="R502">
            <v>30</v>
          </cell>
          <cell r="S502">
            <v>30</v>
          </cell>
          <cell r="T502" t="str">
            <v>实物资产</v>
          </cell>
          <cell r="U502" t="str">
            <v>集体</v>
          </cell>
          <cell r="V502" t="str">
            <v>荔峡村</v>
          </cell>
        </row>
        <row r="502">
          <cell r="Z502" t="str">
            <v>在用</v>
          </cell>
        </row>
        <row r="503">
          <cell r="B503" t="str">
            <v>翟所镇六房村村级综合服务中心建设项目</v>
          </cell>
          <cell r="C503" t="str">
            <v>公益性资产</v>
          </cell>
          <cell r="D503" t="str">
            <v>翟所镇</v>
          </cell>
          <cell r="E503" t="str">
            <v>财政局</v>
          </cell>
          <cell r="F503" t="str">
            <v>翟所镇</v>
          </cell>
          <cell r="G503" t="str">
            <v>六房村</v>
          </cell>
          <cell r="H503" t="str">
            <v>新建砖混木结构村级综合服务中心180㎡。</v>
          </cell>
          <cell r="I503">
            <v>2019</v>
          </cell>
          <cell r="J503">
            <v>2019</v>
          </cell>
          <cell r="K503">
            <v>15</v>
          </cell>
          <cell r="L503" t="str">
            <v>会财农发〔2019〕26 号</v>
          </cell>
        </row>
        <row r="503">
          <cell r="Q503">
            <v>25</v>
          </cell>
          <cell r="R503">
            <v>25</v>
          </cell>
          <cell r="S503">
            <v>25</v>
          </cell>
          <cell r="T503" t="str">
            <v>实物资产</v>
          </cell>
          <cell r="U503" t="str">
            <v>集体</v>
          </cell>
          <cell r="V503" t="str">
            <v>六房村</v>
          </cell>
        </row>
        <row r="503">
          <cell r="Z503" t="str">
            <v>在用</v>
          </cell>
        </row>
        <row r="504">
          <cell r="B504" t="str">
            <v>翟所镇夏阳村便民广场及村级综合服务中心建设项目</v>
          </cell>
          <cell r="C504" t="str">
            <v>公益性资产</v>
          </cell>
          <cell r="D504" t="str">
            <v>翟所镇</v>
          </cell>
          <cell r="E504" t="str">
            <v>财政局</v>
          </cell>
          <cell r="F504" t="str">
            <v>翟所镇</v>
          </cell>
          <cell r="G504" t="str">
            <v>夏阳村</v>
          </cell>
          <cell r="H504" t="str">
            <v>1、新建（13.2m*10.8m）文化舞台一座、配套（3.6m*7.2m*2）化妆间；2、硬化12㎝厚广场1800㎡；3、新建砖围墙围墙88m，围栏85m；4、新建30㎡（20㎡旱厕、10㎡无害化厕所）厕所一座；5、铁艺大门一座；6、安装太阳能路灯20盏；7、种植高2.5m的侧柏40棵、胸径10-15cm的垂柳47棵；8、新建村级综合服务中心180㎡。</v>
          </cell>
          <cell r="I504">
            <v>2019</v>
          </cell>
          <cell r="J504">
            <v>2019</v>
          </cell>
          <cell r="K504">
            <v>15</v>
          </cell>
          <cell r="L504" t="str">
            <v>会财农发〔2019〕26 号</v>
          </cell>
        </row>
        <row r="504">
          <cell r="Q504">
            <v>90</v>
          </cell>
          <cell r="R504">
            <v>90</v>
          </cell>
          <cell r="S504">
            <v>90</v>
          </cell>
          <cell r="T504" t="str">
            <v>实物资产</v>
          </cell>
          <cell r="U504" t="str">
            <v>集体</v>
          </cell>
          <cell r="V504" t="str">
            <v>夏阳村</v>
          </cell>
        </row>
        <row r="504">
          <cell r="Z504" t="str">
            <v>在用</v>
          </cell>
        </row>
        <row r="505">
          <cell r="B505" t="str">
            <v>汉家岔镇双庙村便民广场建设项目</v>
          </cell>
          <cell r="C505" t="str">
            <v>公益性资产</v>
          </cell>
          <cell r="D505" t="str">
            <v>汉家岔镇</v>
          </cell>
          <cell r="E505" t="str">
            <v>财政局</v>
          </cell>
          <cell r="F505" t="str">
            <v>汉家岔镇</v>
          </cell>
          <cell r="G505" t="str">
            <v>双庙村</v>
          </cell>
          <cell r="H505" t="str">
            <v>1、新建（13.2m*10.8m）文化舞台一座、配套（13.2m*3.3m）化妆间；2、新建2m高围墙63m；3、新建30㎡厕所一座；4、新建砖混木结构文化活动室180㎡。</v>
          </cell>
          <cell r="I505">
            <v>2019</v>
          </cell>
          <cell r="J505">
            <v>2019</v>
          </cell>
          <cell r="K505">
            <v>15</v>
          </cell>
          <cell r="L505" t="str">
            <v>会财农发〔2019〕26 号</v>
          </cell>
        </row>
        <row r="505">
          <cell r="Q505">
            <v>65</v>
          </cell>
          <cell r="R505">
            <v>65</v>
          </cell>
          <cell r="S505">
            <v>65</v>
          </cell>
          <cell r="T505" t="str">
            <v>实物资产</v>
          </cell>
          <cell r="U505" t="str">
            <v>集体</v>
          </cell>
          <cell r="V505" t="str">
            <v>双庙村</v>
          </cell>
        </row>
        <row r="505">
          <cell r="Z505" t="str">
            <v>在用</v>
          </cell>
        </row>
        <row r="506">
          <cell r="B506" t="str">
            <v>汉家岔镇塔岔村便民广场建设项目</v>
          </cell>
          <cell r="C506" t="str">
            <v>公益性资产</v>
          </cell>
          <cell r="D506" t="str">
            <v>汉家岔镇</v>
          </cell>
          <cell r="E506" t="str">
            <v>财政局</v>
          </cell>
          <cell r="F506" t="str">
            <v>汉家岔镇</v>
          </cell>
          <cell r="G506" t="str">
            <v>塔岔村</v>
          </cell>
          <cell r="H506" t="str">
            <v>1、新建（13.2m*10.8m）文化舞台一座、配套（13.2m*3.3m）化妆间；2、新建2m高围墙63m；3、新建30㎡厕所一座；4、新建二层平板房文化活动室180㎡。</v>
          </cell>
          <cell r="I506">
            <v>2019</v>
          </cell>
          <cell r="J506">
            <v>2019</v>
          </cell>
          <cell r="K506">
            <v>15</v>
          </cell>
          <cell r="L506" t="str">
            <v>会财农发〔2019〕26 号</v>
          </cell>
        </row>
        <row r="506">
          <cell r="Q506">
            <v>65</v>
          </cell>
          <cell r="R506">
            <v>65</v>
          </cell>
          <cell r="S506">
            <v>65</v>
          </cell>
          <cell r="T506" t="str">
            <v>实物资产</v>
          </cell>
          <cell r="U506" t="str">
            <v>集体</v>
          </cell>
          <cell r="V506" t="str">
            <v>塔岔村</v>
          </cell>
        </row>
        <row r="506">
          <cell r="Z506" t="str">
            <v>在用</v>
          </cell>
        </row>
        <row r="507">
          <cell r="B507" t="str">
            <v>汉家岔镇细岔村村级综合服务中心建设项目</v>
          </cell>
          <cell r="C507" t="str">
            <v>公益性资产</v>
          </cell>
          <cell r="D507" t="str">
            <v>汉家岔镇</v>
          </cell>
          <cell r="E507" t="str">
            <v>财政局</v>
          </cell>
          <cell r="F507" t="str">
            <v>汉家岔镇</v>
          </cell>
          <cell r="G507" t="str">
            <v>细岔村</v>
          </cell>
          <cell r="H507" t="str">
            <v>新建砖混结构二层平板房180㎡。</v>
          </cell>
          <cell r="I507">
            <v>2019</v>
          </cell>
          <cell r="J507">
            <v>2019</v>
          </cell>
          <cell r="K507">
            <v>15</v>
          </cell>
          <cell r="L507" t="str">
            <v>会财农发〔2019〕26 号</v>
          </cell>
        </row>
        <row r="507">
          <cell r="Q507">
            <v>25</v>
          </cell>
          <cell r="R507">
            <v>25</v>
          </cell>
          <cell r="S507">
            <v>25</v>
          </cell>
          <cell r="T507" t="str">
            <v>实物资产</v>
          </cell>
          <cell r="U507" t="str">
            <v>集体</v>
          </cell>
          <cell r="V507" t="str">
            <v>细岔村</v>
          </cell>
        </row>
        <row r="507">
          <cell r="Z507" t="str">
            <v>在用</v>
          </cell>
        </row>
        <row r="508">
          <cell r="B508" t="str">
            <v>汉家岔镇王马山村村级综合服务中心建设项目</v>
          </cell>
          <cell r="C508" t="str">
            <v>公益性资产</v>
          </cell>
          <cell r="D508" t="str">
            <v>汉家岔镇</v>
          </cell>
          <cell r="E508" t="str">
            <v>财政局</v>
          </cell>
          <cell r="F508" t="str">
            <v>汉家岔镇</v>
          </cell>
          <cell r="G508" t="str">
            <v>王马山村</v>
          </cell>
          <cell r="H508" t="str">
            <v>新建砖混结构二层平板房180㎡。</v>
          </cell>
          <cell r="I508">
            <v>2019</v>
          </cell>
          <cell r="J508">
            <v>2019</v>
          </cell>
          <cell r="K508">
            <v>15</v>
          </cell>
          <cell r="L508" t="str">
            <v>会财农发〔2019〕26 号</v>
          </cell>
        </row>
        <row r="508">
          <cell r="Q508">
            <v>25</v>
          </cell>
          <cell r="R508">
            <v>25</v>
          </cell>
          <cell r="S508">
            <v>25</v>
          </cell>
          <cell r="T508" t="str">
            <v>实物资产</v>
          </cell>
          <cell r="U508" t="str">
            <v>集体</v>
          </cell>
          <cell r="V508" t="str">
            <v>王马山村</v>
          </cell>
        </row>
        <row r="508">
          <cell r="Z508" t="str">
            <v>在用</v>
          </cell>
        </row>
        <row r="509">
          <cell r="B509" t="str">
            <v>新庄镇中吊村村便民广场建设项目</v>
          </cell>
          <cell r="C509" t="str">
            <v>公益性资产</v>
          </cell>
          <cell r="D509" t="str">
            <v>新庄镇</v>
          </cell>
          <cell r="E509" t="str">
            <v>财政局</v>
          </cell>
          <cell r="F509" t="str">
            <v>新庄镇</v>
          </cell>
          <cell r="G509" t="str">
            <v>中吊村</v>
          </cell>
          <cell r="H509" t="str">
            <v>1、新建（13.2m*10.8m）文化舞台一座、配套（3.6m*7.2m*2）化妆间；2、硬化12㎝厚广场1800㎡；3、新建砖围墙52m、围栏93m；4、新建30㎡厕所一座；5、铁艺大门一座；6、安装太阳能路灯10盏；7、新建文化活动室50㎡。</v>
          </cell>
          <cell r="I509">
            <v>2019</v>
          </cell>
          <cell r="J509">
            <v>2019</v>
          </cell>
          <cell r="K509">
            <v>15</v>
          </cell>
          <cell r="L509" t="str">
            <v>会财农发〔2019〕26 号</v>
          </cell>
        </row>
        <row r="509">
          <cell r="Q509">
            <v>65</v>
          </cell>
          <cell r="R509">
            <v>65</v>
          </cell>
          <cell r="S509">
            <v>65</v>
          </cell>
          <cell r="T509" t="str">
            <v>实物资产</v>
          </cell>
          <cell r="U509" t="str">
            <v>集体</v>
          </cell>
          <cell r="V509" t="str">
            <v>中吊村</v>
          </cell>
        </row>
        <row r="509">
          <cell r="Z509" t="str">
            <v>在用</v>
          </cell>
        </row>
        <row r="510">
          <cell r="B510" t="str">
            <v>老君坡镇柳岔村便民广场及村级综合服务中心建设工程</v>
          </cell>
          <cell r="C510" t="str">
            <v>公益性资产</v>
          </cell>
          <cell r="D510" t="str">
            <v>老君坡镇</v>
          </cell>
          <cell r="E510" t="str">
            <v>财政局</v>
          </cell>
          <cell r="F510" t="str">
            <v>老君坡镇</v>
          </cell>
          <cell r="G510" t="str">
            <v>柳岔村</v>
          </cell>
          <cell r="H510" t="str">
            <v>1、新建（13.2m*10.8m）文化舞台一座、配套（13.2m*3.3m）化妆间；2、硬化12㎝厚广场1500㎡；3、新建2m高围墙100m；4、新建30㎡（20㎡旱厕、10㎡无害化厕所）厕所一座；5、铁艺大门一座；6、安装太阳能路灯15盏；7、种植高2m的云杉101棵；8、新建文化活动室27㎡；9、新建村级综合服务中心180㎡。</v>
          </cell>
          <cell r="I510">
            <v>2019</v>
          </cell>
          <cell r="J510">
            <v>2019</v>
          </cell>
          <cell r="K510">
            <v>15</v>
          </cell>
          <cell r="L510" t="str">
            <v>会财农发〔2019〕26 号</v>
          </cell>
        </row>
        <row r="510">
          <cell r="Q510">
            <v>90</v>
          </cell>
          <cell r="R510">
            <v>90</v>
          </cell>
          <cell r="S510">
            <v>90</v>
          </cell>
          <cell r="T510" t="str">
            <v>实物资产</v>
          </cell>
          <cell r="U510" t="str">
            <v>集体</v>
          </cell>
          <cell r="V510" t="str">
            <v>柳岔村</v>
          </cell>
        </row>
        <row r="510">
          <cell r="Z510" t="str">
            <v>在用</v>
          </cell>
        </row>
        <row r="511">
          <cell r="B511" t="str">
            <v>老君坡镇谢岔村便民广场及村级综合服务中心建设工程</v>
          </cell>
          <cell r="C511" t="str">
            <v>公益性资产</v>
          </cell>
          <cell r="D511" t="str">
            <v>老君坡镇</v>
          </cell>
          <cell r="E511" t="str">
            <v>财政局</v>
          </cell>
          <cell r="F511" t="str">
            <v>老君坡镇</v>
          </cell>
          <cell r="G511" t="str">
            <v>谢岔村</v>
          </cell>
          <cell r="H511" t="str">
            <v>1、新建（13.2m*10.8m）文化舞台一座、配套（13.2m*3.3m）化妆间；2、硬化12㎝厚广场1500㎡；3、新建2m高围墙114m；4、新建30㎡（20㎡旱厕、10㎡无害化厕所）厕所一座；5、铁艺大门一座；6、安装太阳能路灯15盏；7、种植高2m的云杉101棵；8、新建文化活动室23㎡；9、新建村级综合服务中心180㎡。</v>
          </cell>
          <cell r="I511">
            <v>2019</v>
          </cell>
          <cell r="J511">
            <v>2019</v>
          </cell>
          <cell r="K511">
            <v>15</v>
          </cell>
          <cell r="L511" t="str">
            <v>会财农发〔2019〕26 号</v>
          </cell>
        </row>
        <row r="511">
          <cell r="Q511">
            <v>90</v>
          </cell>
          <cell r="R511">
            <v>90</v>
          </cell>
          <cell r="S511">
            <v>90</v>
          </cell>
          <cell r="T511" t="str">
            <v>实物资产</v>
          </cell>
          <cell r="U511" t="str">
            <v>集体</v>
          </cell>
          <cell r="V511" t="str">
            <v>谢岔村</v>
          </cell>
        </row>
        <row r="511">
          <cell r="Z511" t="str">
            <v>在用</v>
          </cell>
        </row>
        <row r="512">
          <cell r="B512" t="str">
            <v>老君坡镇文岔村村级综合服务中心建设工程</v>
          </cell>
          <cell r="C512" t="str">
            <v>公益性资产</v>
          </cell>
          <cell r="D512" t="str">
            <v>老君坡镇</v>
          </cell>
          <cell r="E512" t="str">
            <v>财政局</v>
          </cell>
          <cell r="F512" t="str">
            <v>老君坡镇</v>
          </cell>
          <cell r="G512" t="str">
            <v>文岔村</v>
          </cell>
          <cell r="H512" t="str">
            <v>新建砖混木结构村级综合服务中心180㎡。</v>
          </cell>
          <cell r="I512">
            <v>2019</v>
          </cell>
          <cell r="J512">
            <v>2019</v>
          </cell>
          <cell r="K512">
            <v>15</v>
          </cell>
          <cell r="L512" t="str">
            <v>会财农发〔2019〕26 号</v>
          </cell>
        </row>
        <row r="512">
          <cell r="Q512">
            <v>25</v>
          </cell>
          <cell r="R512">
            <v>25</v>
          </cell>
          <cell r="S512">
            <v>25</v>
          </cell>
          <cell r="T512" t="str">
            <v>实物资产</v>
          </cell>
          <cell r="U512" t="str">
            <v>集体</v>
          </cell>
          <cell r="V512" t="str">
            <v>文岔村</v>
          </cell>
        </row>
        <row r="512">
          <cell r="Z512" t="str">
            <v>在用</v>
          </cell>
        </row>
        <row r="513">
          <cell r="B513" t="str">
            <v>老君坡镇河口村村级综合服务中心建设工程</v>
          </cell>
          <cell r="C513" t="str">
            <v>公益性资产</v>
          </cell>
          <cell r="D513" t="str">
            <v>老君坡镇</v>
          </cell>
          <cell r="E513" t="str">
            <v>财政局</v>
          </cell>
          <cell r="F513" t="str">
            <v>老君坡镇</v>
          </cell>
          <cell r="G513" t="str">
            <v>河口村</v>
          </cell>
          <cell r="H513" t="str">
            <v>新建砖混木结构村级综合服务中心180㎡。</v>
          </cell>
          <cell r="I513">
            <v>2019</v>
          </cell>
          <cell r="J513">
            <v>2019</v>
          </cell>
          <cell r="K513">
            <v>15</v>
          </cell>
          <cell r="L513" t="str">
            <v>会财农发〔2019〕26 号</v>
          </cell>
        </row>
        <row r="513">
          <cell r="Q513">
            <v>25</v>
          </cell>
          <cell r="R513">
            <v>25</v>
          </cell>
          <cell r="S513">
            <v>25</v>
          </cell>
          <cell r="T513" t="str">
            <v>实物资产</v>
          </cell>
          <cell r="U513" t="str">
            <v>集体</v>
          </cell>
          <cell r="V513" t="str">
            <v>河口村</v>
          </cell>
        </row>
        <row r="513">
          <cell r="Z513" t="str">
            <v>在用</v>
          </cell>
        </row>
        <row r="514">
          <cell r="B514" t="str">
            <v>草滩镇油坊沟村村级综合服务中心建设工程</v>
          </cell>
          <cell r="C514" t="str">
            <v>公益性资产</v>
          </cell>
          <cell r="D514" t="str">
            <v>草滩镇</v>
          </cell>
          <cell r="E514" t="str">
            <v>财政局</v>
          </cell>
          <cell r="F514" t="str">
            <v>草滩镇</v>
          </cell>
          <cell r="G514" t="str">
            <v>油坊沟村</v>
          </cell>
          <cell r="H514" t="str">
            <v>新建砖混木结构村级综合服务中心180㎡。</v>
          </cell>
          <cell r="I514">
            <v>2019</v>
          </cell>
          <cell r="J514">
            <v>2019</v>
          </cell>
          <cell r="K514">
            <v>15</v>
          </cell>
          <cell r="L514" t="str">
            <v>会财农发〔2019〕26 号</v>
          </cell>
        </row>
        <row r="514">
          <cell r="Q514">
            <v>25</v>
          </cell>
          <cell r="R514">
            <v>25</v>
          </cell>
          <cell r="S514">
            <v>25</v>
          </cell>
          <cell r="T514" t="str">
            <v>实物资产</v>
          </cell>
          <cell r="U514" t="str">
            <v>集体</v>
          </cell>
          <cell r="V514" t="str">
            <v>油坊沟村</v>
          </cell>
        </row>
        <row r="514">
          <cell r="Z514" t="str">
            <v>在用</v>
          </cell>
        </row>
        <row r="515">
          <cell r="B515" t="str">
            <v>草滩镇姚岔村便民广场及村级综合服务中心建设工程</v>
          </cell>
          <cell r="C515" t="str">
            <v>公益性资产</v>
          </cell>
          <cell r="D515" t="str">
            <v>草滩镇</v>
          </cell>
          <cell r="E515" t="str">
            <v>财政局</v>
          </cell>
          <cell r="F515" t="str">
            <v>草滩镇</v>
          </cell>
          <cell r="G515" t="str">
            <v>姚岔村</v>
          </cell>
          <cell r="H515" t="str">
            <v>1、新建（13.2m*10.8m）文化舞台一座、配套（3.6m*7.2m*2）化妆间；2、硬化12㎝厚广场2000㎡；3、新建2m高围墙200m；4、新建30㎡（20㎡旱厕、10㎡无害化厕所）厕所一座；5、铁艺大门一座；6、安装太阳能路灯12盏；7、种植胸径10-15cm的垂柳45棵；8、新建村级综合服务中心180㎡。</v>
          </cell>
          <cell r="I515">
            <v>2019</v>
          </cell>
          <cell r="J515">
            <v>2019</v>
          </cell>
          <cell r="K515">
            <v>15</v>
          </cell>
          <cell r="L515" t="str">
            <v>会财农发〔2019〕26 号</v>
          </cell>
        </row>
        <row r="515">
          <cell r="Q515">
            <v>90</v>
          </cell>
          <cell r="R515">
            <v>90</v>
          </cell>
          <cell r="S515">
            <v>90</v>
          </cell>
          <cell r="T515" t="str">
            <v>实物资产</v>
          </cell>
          <cell r="U515" t="str">
            <v>集体</v>
          </cell>
          <cell r="V515" t="str">
            <v>姚岔村</v>
          </cell>
        </row>
        <row r="515">
          <cell r="Z515" t="str">
            <v>在用</v>
          </cell>
        </row>
        <row r="516">
          <cell r="B516" t="str">
            <v>草滩镇麦李村村级综合服务中心建设工程</v>
          </cell>
          <cell r="C516" t="str">
            <v>公益性资产</v>
          </cell>
          <cell r="D516" t="str">
            <v>草滩镇</v>
          </cell>
          <cell r="E516" t="str">
            <v>财政局</v>
          </cell>
          <cell r="F516" t="str">
            <v>草滩镇</v>
          </cell>
          <cell r="G516" t="str">
            <v>麦李村</v>
          </cell>
          <cell r="H516" t="str">
            <v>新建砖混木结构村级综合服务中心180㎡。</v>
          </cell>
          <cell r="I516">
            <v>2019</v>
          </cell>
          <cell r="J516">
            <v>2019</v>
          </cell>
          <cell r="K516">
            <v>15</v>
          </cell>
          <cell r="L516" t="str">
            <v>会财农发〔2019〕26 号</v>
          </cell>
        </row>
        <row r="516">
          <cell r="Q516">
            <v>25</v>
          </cell>
          <cell r="R516">
            <v>25</v>
          </cell>
          <cell r="S516">
            <v>25</v>
          </cell>
          <cell r="T516" t="str">
            <v>实物资产</v>
          </cell>
          <cell r="U516" t="str">
            <v>集体</v>
          </cell>
          <cell r="V516" t="str">
            <v>麦李村</v>
          </cell>
        </row>
        <row r="516">
          <cell r="Z516" t="str">
            <v>在用</v>
          </cell>
        </row>
        <row r="517">
          <cell r="B517" t="str">
            <v>杨崖集镇红土村便民广场及村级综合服务中心建设工程</v>
          </cell>
          <cell r="C517" t="str">
            <v>公益性资产</v>
          </cell>
          <cell r="D517" t="str">
            <v>杨崖集镇</v>
          </cell>
          <cell r="E517" t="str">
            <v>财政局</v>
          </cell>
          <cell r="F517" t="str">
            <v>杨崖集镇</v>
          </cell>
          <cell r="G517" t="str">
            <v>红土村</v>
          </cell>
          <cell r="H517" t="str">
            <v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v>
          </cell>
          <cell r="I517">
            <v>2019</v>
          </cell>
          <cell r="J517">
            <v>2019</v>
          </cell>
          <cell r="K517">
            <v>15</v>
          </cell>
          <cell r="L517" t="str">
            <v>会财农发〔2019〕26 号</v>
          </cell>
        </row>
        <row r="517">
          <cell r="Q517">
            <v>90</v>
          </cell>
          <cell r="R517">
            <v>90</v>
          </cell>
          <cell r="S517">
            <v>90</v>
          </cell>
          <cell r="T517" t="str">
            <v>实物资产</v>
          </cell>
          <cell r="U517" t="str">
            <v>集体</v>
          </cell>
          <cell r="V517" t="str">
            <v>红土村</v>
          </cell>
        </row>
        <row r="517">
          <cell r="Z517" t="str">
            <v>在用</v>
          </cell>
        </row>
        <row r="518">
          <cell r="B518" t="str">
            <v>杨崖集镇陇川村村级综合服务中心建设工程</v>
          </cell>
          <cell r="C518" t="str">
            <v>公益性资产</v>
          </cell>
          <cell r="D518" t="str">
            <v>杨崖集镇</v>
          </cell>
          <cell r="E518" t="str">
            <v>财政局</v>
          </cell>
          <cell r="F518" t="str">
            <v>杨崖集镇</v>
          </cell>
          <cell r="G518" t="str">
            <v>陇川村</v>
          </cell>
          <cell r="H518" t="str">
            <v>新建砖混木结构村级综合服务中心180㎡。</v>
          </cell>
          <cell r="I518">
            <v>2019</v>
          </cell>
          <cell r="J518">
            <v>2019</v>
          </cell>
          <cell r="K518">
            <v>15</v>
          </cell>
          <cell r="L518" t="str">
            <v>会财农发〔2019〕26 号</v>
          </cell>
        </row>
        <row r="518">
          <cell r="Q518">
            <v>25</v>
          </cell>
          <cell r="R518">
            <v>25</v>
          </cell>
          <cell r="S518">
            <v>25</v>
          </cell>
          <cell r="T518" t="str">
            <v>实物资产</v>
          </cell>
          <cell r="U518" t="str">
            <v>集体</v>
          </cell>
          <cell r="V518" t="str">
            <v>陇川村</v>
          </cell>
        </row>
        <row r="518">
          <cell r="Z518" t="str">
            <v>在用</v>
          </cell>
        </row>
        <row r="519">
          <cell r="B519" t="str">
            <v>丁家沟镇梁庄村村级综合服务中心建设工程</v>
          </cell>
          <cell r="C519" t="str">
            <v>公益性资产</v>
          </cell>
          <cell r="D519" t="str">
            <v>丁家沟镇</v>
          </cell>
          <cell r="E519" t="str">
            <v>财政局</v>
          </cell>
          <cell r="F519" t="str">
            <v>丁家沟镇</v>
          </cell>
          <cell r="G519" t="str">
            <v>梁庄村</v>
          </cell>
          <cell r="H519" t="str">
            <v>新建砖混木结构平房180m2。</v>
          </cell>
          <cell r="I519">
            <v>2019</v>
          </cell>
          <cell r="J519">
            <v>2019</v>
          </cell>
          <cell r="K519">
            <v>15</v>
          </cell>
          <cell r="L519" t="str">
            <v>会财农发〔2019〕26 号</v>
          </cell>
        </row>
        <row r="519">
          <cell r="Q519">
            <v>25</v>
          </cell>
          <cell r="R519">
            <v>25</v>
          </cell>
          <cell r="S519">
            <v>25</v>
          </cell>
          <cell r="T519" t="str">
            <v>实物资产</v>
          </cell>
          <cell r="U519" t="str">
            <v>集体</v>
          </cell>
          <cell r="V519" t="str">
            <v>梁庄村</v>
          </cell>
        </row>
        <row r="519">
          <cell r="Z519" t="str">
            <v>在用</v>
          </cell>
        </row>
        <row r="520">
          <cell r="B520" t="str">
            <v>丁家沟镇沈屲村村级综合服务中心建设工程</v>
          </cell>
          <cell r="C520" t="str">
            <v>公益性资产</v>
          </cell>
          <cell r="D520" t="str">
            <v>丁家沟镇</v>
          </cell>
          <cell r="E520" t="str">
            <v>财政局</v>
          </cell>
          <cell r="F520" t="str">
            <v>丁家沟镇</v>
          </cell>
          <cell r="G520" t="str">
            <v>沈屲村</v>
          </cell>
          <cell r="H520" t="str">
            <v>新建砖混木结构平房180m2。</v>
          </cell>
          <cell r="I520">
            <v>2019</v>
          </cell>
          <cell r="J520">
            <v>2019</v>
          </cell>
          <cell r="K520">
            <v>15</v>
          </cell>
          <cell r="L520" t="str">
            <v>会财农发〔2019〕26 号</v>
          </cell>
        </row>
        <row r="520">
          <cell r="Q520">
            <v>25</v>
          </cell>
          <cell r="R520">
            <v>25</v>
          </cell>
          <cell r="S520">
            <v>25</v>
          </cell>
          <cell r="T520" t="str">
            <v>实物资产</v>
          </cell>
          <cell r="U520" t="str">
            <v>集体</v>
          </cell>
          <cell r="V520" t="str">
            <v>沈屲村</v>
          </cell>
        </row>
        <row r="520">
          <cell r="Z520" t="str">
            <v>在用</v>
          </cell>
        </row>
        <row r="521">
          <cell r="B521" t="str">
            <v>丁家沟镇荔峡村便民广场及村级综合服务中心建设工程</v>
          </cell>
          <cell r="C521" t="str">
            <v>公益性资产</v>
          </cell>
          <cell r="D521" t="str">
            <v>丁家沟镇</v>
          </cell>
          <cell r="E521" t="str">
            <v>财政局</v>
          </cell>
          <cell r="F521" t="str">
            <v>丁家沟镇</v>
          </cell>
          <cell r="G521" t="str">
            <v>荔峡村</v>
          </cell>
          <cell r="H521" t="str">
            <v>1、新建（13.2m*10.8m）文化舞台一座、配套（3.6m*7.2m*2）化妆间；2、硬化12㎝厚广场1600㎡；3、新建2m高围墙150m；4、新建30㎡（20㎡旱厕、10㎡无害化厕所）厕所一座；5、铁艺大门一座；6、安装太阳能路灯27盏；7、种植高2.5m的侧柏31棵；8、新建村级综合服务中心180㎡。</v>
          </cell>
          <cell r="I521">
            <v>2019</v>
          </cell>
          <cell r="J521">
            <v>2019</v>
          </cell>
          <cell r="K521">
            <v>15</v>
          </cell>
          <cell r="L521" t="str">
            <v>会财农发〔2019〕26 号</v>
          </cell>
        </row>
        <row r="521">
          <cell r="Q521">
            <v>90</v>
          </cell>
          <cell r="R521">
            <v>90</v>
          </cell>
          <cell r="S521">
            <v>90</v>
          </cell>
          <cell r="T521" t="str">
            <v>实物资产</v>
          </cell>
          <cell r="U521" t="str">
            <v>集体</v>
          </cell>
          <cell r="V521" t="str">
            <v>荔峡村</v>
          </cell>
        </row>
        <row r="521">
          <cell r="Z521" t="str">
            <v>在用</v>
          </cell>
        </row>
        <row r="522">
          <cell r="B522" t="str">
            <v>土高山乡红湾村村级综合服务中心建设工程</v>
          </cell>
          <cell r="C522" t="str">
            <v>公益性资产</v>
          </cell>
          <cell r="D522" t="str">
            <v>土高山乡</v>
          </cell>
          <cell r="E522" t="str">
            <v>财政局</v>
          </cell>
          <cell r="F522" t="str">
            <v>土高山乡</v>
          </cell>
          <cell r="G522" t="str">
            <v>红湾村</v>
          </cell>
          <cell r="H522" t="str">
            <v>1、新建（13.2m*10.8m）文化舞台一座（28.51万元）、配套（3.6m*7.2m*2）化妆间（6.74万元）；2、硬化12㎝厚广场2020㎡（14.15万元）；3、新建2m高围墙150m（5.4万元）；4、新建30㎡厕所一座（3.6万元）；5、铁艺大门一座（0.5万元）；6、安装太阳能路灯17盏（5.1万元）；7、种植高1.5m的侧柏200棵（1万元）。</v>
          </cell>
          <cell r="I522">
            <v>2019</v>
          </cell>
          <cell r="J522">
            <v>2019</v>
          </cell>
          <cell r="K522">
            <v>15</v>
          </cell>
          <cell r="L522" t="str">
            <v>会财农发〔2019〕26 号</v>
          </cell>
        </row>
        <row r="522">
          <cell r="Q522">
            <v>65</v>
          </cell>
          <cell r="R522">
            <v>65</v>
          </cell>
          <cell r="S522">
            <v>65</v>
          </cell>
          <cell r="T522" t="str">
            <v>实物资产</v>
          </cell>
          <cell r="U522" t="str">
            <v>集体</v>
          </cell>
          <cell r="V522" t="str">
            <v>红湾村</v>
          </cell>
        </row>
        <row r="522">
          <cell r="Z522" t="str">
            <v>在用</v>
          </cell>
        </row>
        <row r="523">
          <cell r="B523" t="str">
            <v>土高山乡上沟村便民广场及村级综合服务中心建设工程</v>
          </cell>
          <cell r="C523" t="str">
            <v>公益性资产</v>
          </cell>
          <cell r="D523" t="str">
            <v>土高山乡</v>
          </cell>
          <cell r="E523" t="str">
            <v>财政局</v>
          </cell>
          <cell r="F523" t="str">
            <v>土高山乡</v>
          </cell>
          <cell r="G523" t="str">
            <v>上沟村</v>
          </cell>
          <cell r="H523" t="str">
            <v>1、新建（13.2m*10.8m）文化舞台一座、配套（3.6m*7.2m*2）化妆间；2、硬化12㎝厚广场2265㎡；3、新建2m高围墙150m；4、新建30㎡（20㎡旱厕、10㎡无害化厕所）厕所一座；5、铁艺大门一座；6、安装太阳能路灯10盏；7、种植高1.5m的侧柏200棵；8、新建村级综合服务中心180㎡。</v>
          </cell>
          <cell r="I523">
            <v>2019</v>
          </cell>
          <cell r="J523">
            <v>2019</v>
          </cell>
          <cell r="K523">
            <v>15</v>
          </cell>
          <cell r="L523" t="str">
            <v>会财农发〔2019〕26 号</v>
          </cell>
        </row>
        <row r="523">
          <cell r="Q523">
            <v>90</v>
          </cell>
          <cell r="R523">
            <v>90</v>
          </cell>
          <cell r="S523">
            <v>90</v>
          </cell>
          <cell r="T523" t="str">
            <v>实物资产</v>
          </cell>
          <cell r="U523" t="str">
            <v>集体</v>
          </cell>
          <cell r="V523" t="str">
            <v>上沟村</v>
          </cell>
        </row>
        <row r="523">
          <cell r="Z523" t="str">
            <v>在用</v>
          </cell>
        </row>
        <row r="524">
          <cell r="B524" t="str">
            <v>土门岘镇张门村村级综合服务中心建设工程</v>
          </cell>
          <cell r="C524" t="str">
            <v>公益性资产</v>
          </cell>
          <cell r="D524" t="str">
            <v>土门岘镇</v>
          </cell>
          <cell r="E524" t="str">
            <v>财政局</v>
          </cell>
          <cell r="F524" t="str">
            <v>土门岘镇</v>
          </cell>
          <cell r="G524" t="str">
            <v>张门村</v>
          </cell>
          <cell r="H524" t="str">
            <v>新建砖混木结构村级综合服务中心180㎡。</v>
          </cell>
          <cell r="I524">
            <v>2019</v>
          </cell>
          <cell r="J524">
            <v>2019</v>
          </cell>
          <cell r="K524">
            <v>15</v>
          </cell>
          <cell r="L524" t="str">
            <v>会财农发〔2019〕26 号</v>
          </cell>
        </row>
        <row r="524">
          <cell r="Q524">
            <v>25</v>
          </cell>
          <cell r="R524">
            <v>25</v>
          </cell>
          <cell r="S524">
            <v>25</v>
          </cell>
          <cell r="T524" t="str">
            <v>实物资产</v>
          </cell>
          <cell r="U524" t="str">
            <v>集体</v>
          </cell>
          <cell r="V524" t="str">
            <v>张门村</v>
          </cell>
        </row>
        <row r="524">
          <cell r="Z524" t="str">
            <v>在用</v>
          </cell>
        </row>
        <row r="525">
          <cell r="B525" t="str">
            <v>土门岘镇安坡村便民广场建设工程</v>
          </cell>
          <cell r="C525" t="str">
            <v>公益性资产</v>
          </cell>
          <cell r="D525" t="str">
            <v>土门岘镇</v>
          </cell>
          <cell r="E525" t="str">
            <v>财政局</v>
          </cell>
          <cell r="F525" t="str">
            <v>土门岘镇</v>
          </cell>
          <cell r="G525" t="str">
            <v>安坡村</v>
          </cell>
          <cell r="H525" t="str">
            <v>1、新建（13.2m*10.8m）文化舞台一座、配套（3.6m*7.2m*2）化妆间；2、硬化12㎝厚广场1500㎡；3、新建2m高围墙200m；4、新建30㎡厕所一座；5、铁艺大门一座；6、安装太阳能路灯22盏；7、种植胸径10-15cm的垂柳135棵。</v>
          </cell>
          <cell r="I525">
            <v>2019</v>
          </cell>
          <cell r="J525">
            <v>2019</v>
          </cell>
          <cell r="K525">
            <v>15</v>
          </cell>
          <cell r="L525" t="str">
            <v>会财农发〔2019〕26 号</v>
          </cell>
        </row>
        <row r="525">
          <cell r="Q525">
            <v>65</v>
          </cell>
          <cell r="R525">
            <v>65</v>
          </cell>
          <cell r="S525">
            <v>65</v>
          </cell>
          <cell r="T525" t="str">
            <v>实物资产</v>
          </cell>
          <cell r="U525" t="str">
            <v>集体</v>
          </cell>
          <cell r="V525" t="str">
            <v>安坡村</v>
          </cell>
        </row>
        <row r="525">
          <cell r="Z525" t="str">
            <v>在用</v>
          </cell>
        </row>
        <row r="526">
          <cell r="B526" t="str">
            <v>大沟镇掌里村便民广场及村级综合服务中心建设工程</v>
          </cell>
          <cell r="C526" t="str">
            <v>公益性资产</v>
          </cell>
          <cell r="D526" t="str">
            <v>大沟镇</v>
          </cell>
          <cell r="E526" t="str">
            <v>财政局</v>
          </cell>
          <cell r="F526" t="str">
            <v>大沟镇</v>
          </cell>
          <cell r="G526" t="str">
            <v>掌里村</v>
          </cell>
          <cell r="H526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6">
            <v>2019</v>
          </cell>
          <cell r="J526">
            <v>2019</v>
          </cell>
          <cell r="K526">
            <v>15</v>
          </cell>
          <cell r="L526" t="str">
            <v>会财农发〔2019〕26 号</v>
          </cell>
        </row>
        <row r="526">
          <cell r="Q526">
            <v>90</v>
          </cell>
          <cell r="R526">
            <v>90</v>
          </cell>
          <cell r="S526">
            <v>90</v>
          </cell>
          <cell r="T526" t="str">
            <v>实物资产</v>
          </cell>
          <cell r="U526" t="str">
            <v>集体</v>
          </cell>
          <cell r="V526" t="str">
            <v>掌里村</v>
          </cell>
        </row>
        <row r="526">
          <cell r="Z526" t="str">
            <v>在用</v>
          </cell>
        </row>
        <row r="527">
          <cell r="B527" t="str">
            <v>大沟镇庄湾村便民广场及村级综合服务中心建设工程</v>
          </cell>
          <cell r="C527" t="str">
            <v>公益性资产</v>
          </cell>
          <cell r="D527" t="str">
            <v>大沟镇</v>
          </cell>
          <cell r="E527" t="str">
            <v>财政局</v>
          </cell>
          <cell r="F527" t="str">
            <v>大沟镇</v>
          </cell>
          <cell r="G527" t="str">
            <v>庄湾村</v>
          </cell>
          <cell r="H527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7">
            <v>2019</v>
          </cell>
          <cell r="J527">
            <v>2019</v>
          </cell>
          <cell r="K527">
            <v>15</v>
          </cell>
          <cell r="L527" t="str">
            <v>会财农发〔2019〕26 号</v>
          </cell>
        </row>
        <row r="527">
          <cell r="Q527">
            <v>90</v>
          </cell>
          <cell r="R527">
            <v>90</v>
          </cell>
          <cell r="S527">
            <v>90</v>
          </cell>
          <cell r="T527" t="str">
            <v>实物资产</v>
          </cell>
          <cell r="U527" t="str">
            <v>集体</v>
          </cell>
          <cell r="V527" t="str">
            <v>庄湾村</v>
          </cell>
        </row>
        <row r="527">
          <cell r="Z527" t="str">
            <v>在用</v>
          </cell>
        </row>
        <row r="528">
          <cell r="B528" t="str">
            <v>大沟镇厍曲村村级综合服务中心建设工程</v>
          </cell>
          <cell r="C528" t="str">
            <v>公益性资产</v>
          </cell>
          <cell r="D528" t="str">
            <v>大沟镇</v>
          </cell>
          <cell r="E528" t="str">
            <v>财政局</v>
          </cell>
          <cell r="F528" t="str">
            <v>大沟镇</v>
          </cell>
          <cell r="G528" t="str">
            <v>厍曲村</v>
          </cell>
          <cell r="H528" t="str">
            <v>新建砖混二层楼村级综合服务中心340㎡。</v>
          </cell>
          <cell r="I528">
            <v>2019</v>
          </cell>
          <cell r="J528">
            <v>2019</v>
          </cell>
          <cell r="K528">
            <v>15</v>
          </cell>
          <cell r="L528" t="str">
            <v>会财农发〔2019〕26 号</v>
          </cell>
        </row>
        <row r="528">
          <cell r="Q528">
            <v>25</v>
          </cell>
          <cell r="R528">
            <v>25</v>
          </cell>
          <cell r="S528">
            <v>25</v>
          </cell>
          <cell r="T528" t="str">
            <v>实物资产</v>
          </cell>
          <cell r="U528" t="str">
            <v>集体</v>
          </cell>
          <cell r="V528" t="str">
            <v>厍曲村</v>
          </cell>
        </row>
        <row r="528">
          <cell r="Z528" t="str">
            <v>在用</v>
          </cell>
        </row>
        <row r="529">
          <cell r="B529" t="str">
            <v>太平店镇贾铺村村级综合服务中心建设工程</v>
          </cell>
          <cell r="C529" t="str">
            <v>公益性资产</v>
          </cell>
          <cell r="D529" t="str">
            <v>太平店镇</v>
          </cell>
          <cell r="E529" t="str">
            <v>财政局</v>
          </cell>
          <cell r="F529" t="str">
            <v>太平店镇</v>
          </cell>
          <cell r="G529" t="str">
            <v>贾铺村</v>
          </cell>
          <cell r="H529" t="str">
            <v>新建砖混木结构村级综合服务中心180㎡。</v>
          </cell>
          <cell r="I529">
            <v>2019</v>
          </cell>
          <cell r="J529">
            <v>2019</v>
          </cell>
          <cell r="K529">
            <v>15</v>
          </cell>
          <cell r="L529" t="str">
            <v>会财农发〔2019〕26 号</v>
          </cell>
        </row>
        <row r="529">
          <cell r="Q529">
            <v>25</v>
          </cell>
          <cell r="R529">
            <v>25</v>
          </cell>
          <cell r="S529">
            <v>25</v>
          </cell>
          <cell r="T529" t="str">
            <v>实物资产</v>
          </cell>
          <cell r="U529" t="str">
            <v>集体</v>
          </cell>
          <cell r="V529" t="str">
            <v>贾铺村</v>
          </cell>
        </row>
        <row r="529">
          <cell r="Z529" t="str">
            <v>在用</v>
          </cell>
        </row>
        <row r="530">
          <cell r="B530" t="str">
            <v>平头川镇柳树沟村村级综合服务中心建设工程</v>
          </cell>
          <cell r="C530" t="str">
            <v>公益性资产</v>
          </cell>
          <cell r="D530" t="str">
            <v>平头川镇</v>
          </cell>
          <cell r="E530" t="str">
            <v>财政局</v>
          </cell>
          <cell r="F530" t="str">
            <v>平头川镇</v>
          </cell>
          <cell r="G530" t="str">
            <v>柳树沟村</v>
          </cell>
          <cell r="H530" t="str">
            <v>新建砖混木结构村级综合服务中心180㎡。</v>
          </cell>
          <cell r="I530">
            <v>2019</v>
          </cell>
          <cell r="J530">
            <v>2019</v>
          </cell>
          <cell r="K530">
            <v>15</v>
          </cell>
          <cell r="L530" t="str">
            <v>会财农发〔2019〕26 号</v>
          </cell>
        </row>
        <row r="530">
          <cell r="Q530">
            <v>25</v>
          </cell>
          <cell r="R530">
            <v>25</v>
          </cell>
          <cell r="S530">
            <v>25</v>
          </cell>
          <cell r="T530" t="str">
            <v>实物资产</v>
          </cell>
          <cell r="U530" t="str">
            <v>集体</v>
          </cell>
          <cell r="V530" t="str">
            <v>柳树沟村</v>
          </cell>
        </row>
        <row r="530">
          <cell r="Z530" t="str">
            <v>在用</v>
          </cell>
          <cell r="AA530" t="str">
            <v>柳树沟村村委会</v>
          </cell>
          <cell r="AB530" t="str">
            <v>李志诚</v>
          </cell>
        </row>
        <row r="531">
          <cell r="B531" t="str">
            <v>平头川镇万曲村便民广场及村级综合服务中心建设工程</v>
          </cell>
          <cell r="C531" t="str">
            <v>公益性资产</v>
          </cell>
          <cell r="D531" t="str">
            <v>平头川镇</v>
          </cell>
          <cell r="E531" t="str">
            <v>财政局</v>
          </cell>
          <cell r="F531" t="str">
            <v>平头川镇</v>
          </cell>
          <cell r="G531" t="str">
            <v>万曲村</v>
          </cell>
          <cell r="H531" t="str">
            <v>1、新建（13.2m*10.8m）文化舞台一座、配套（13.2*3.3）化妆间；2、硬化12㎝厚广场2133㎡；3、新建砖围墙150m；4、新建50㎡（40㎡旱厕、10㎡无害化厕所）厕所一座；5、铁艺大门一座；6、安装太阳能路灯12盏；7、新建村级综合服务中心180㎡。</v>
          </cell>
          <cell r="I531">
            <v>2019</v>
          </cell>
          <cell r="J531">
            <v>2019</v>
          </cell>
          <cell r="K531">
            <v>15</v>
          </cell>
          <cell r="L531" t="str">
            <v>会财农发〔2019〕26 号</v>
          </cell>
        </row>
        <row r="531">
          <cell r="Q531">
            <v>90</v>
          </cell>
          <cell r="R531">
            <v>90</v>
          </cell>
          <cell r="S531">
            <v>90</v>
          </cell>
          <cell r="T531" t="str">
            <v>实物资产</v>
          </cell>
          <cell r="U531" t="str">
            <v>集体</v>
          </cell>
          <cell r="V531" t="str">
            <v>万曲村</v>
          </cell>
        </row>
        <row r="531">
          <cell r="Z531" t="str">
            <v>在用</v>
          </cell>
          <cell r="AA531" t="str">
            <v>万曲村村委会</v>
          </cell>
          <cell r="AB531" t="str">
            <v>魏玉林</v>
          </cell>
        </row>
        <row r="532">
          <cell r="B532" t="str">
            <v>平头川镇李湾村村级综合服务中心建设工程</v>
          </cell>
          <cell r="C532" t="str">
            <v>公益性资产</v>
          </cell>
          <cell r="D532" t="str">
            <v>平头川镇</v>
          </cell>
          <cell r="E532" t="str">
            <v>财政局</v>
          </cell>
          <cell r="F532" t="str">
            <v>平头川镇</v>
          </cell>
          <cell r="G532" t="str">
            <v>李湾村</v>
          </cell>
          <cell r="H532" t="str">
            <v>新建砖混木结构村级综合服务中心180㎡。</v>
          </cell>
          <cell r="I532">
            <v>2019</v>
          </cell>
          <cell r="J532">
            <v>2019</v>
          </cell>
          <cell r="K532">
            <v>15</v>
          </cell>
          <cell r="L532" t="str">
            <v>会财农发〔2019〕26 号</v>
          </cell>
        </row>
        <row r="532">
          <cell r="Q532">
            <v>25</v>
          </cell>
          <cell r="R532">
            <v>25</v>
          </cell>
          <cell r="S532">
            <v>25</v>
          </cell>
          <cell r="T532" t="str">
            <v>实物资产</v>
          </cell>
          <cell r="U532" t="str">
            <v>集体</v>
          </cell>
          <cell r="V532" t="str">
            <v>李湾村</v>
          </cell>
        </row>
        <row r="532">
          <cell r="Z532" t="str">
            <v>在用</v>
          </cell>
          <cell r="AA532" t="str">
            <v>李湾村村委会</v>
          </cell>
          <cell r="AB532" t="str">
            <v>王国欣</v>
          </cell>
        </row>
        <row r="533">
          <cell r="B533" t="str">
            <v>河畔镇两迎水村文化广场建设项目</v>
          </cell>
          <cell r="C533" t="str">
            <v>公益性资产</v>
          </cell>
          <cell r="D533" t="str">
            <v>河畔镇</v>
          </cell>
          <cell r="E533" t="str">
            <v>财政局</v>
          </cell>
          <cell r="F533" t="str">
            <v>河畔镇</v>
          </cell>
          <cell r="G533" t="str">
            <v>两迎水村</v>
          </cell>
          <cell r="H533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  <cell r="I533">
            <v>2020</v>
          </cell>
          <cell r="J533">
            <v>2020</v>
          </cell>
          <cell r="K533">
            <v>15</v>
          </cell>
          <cell r="L533" t="str">
            <v>会财农发[2020]20号</v>
          </cell>
        </row>
        <row r="533">
          <cell r="Q533">
            <v>90</v>
          </cell>
          <cell r="R533">
            <v>90</v>
          </cell>
          <cell r="S533">
            <v>90</v>
          </cell>
          <cell r="T533" t="str">
            <v>实物资产</v>
          </cell>
          <cell r="U533" t="str">
            <v>集体</v>
          </cell>
          <cell r="V533" t="str">
            <v>两迎水村</v>
          </cell>
        </row>
        <row r="533">
          <cell r="Z533" t="str">
            <v>在用</v>
          </cell>
        </row>
        <row r="534">
          <cell r="B534" t="str">
            <v>头寨子镇八岔村文化广场建设工程</v>
          </cell>
          <cell r="C534" t="str">
            <v>公益性资产</v>
          </cell>
          <cell r="D534" t="str">
            <v>头寨子</v>
          </cell>
          <cell r="E534" t="str">
            <v>财政局</v>
          </cell>
          <cell r="F534" t="str">
            <v>头寨子</v>
          </cell>
          <cell r="G534" t="str">
            <v>八岔村</v>
          </cell>
          <cell r="H534" t="str">
            <v>新建（13.7m*11.3m）砖混结构文化舞台一座并配套63.6㎡化妆室一座，屋面为钢木结构；硬化广场1970㎡；新砌高1.8米砖围墙52m，新建铁艺围栏108m。</v>
          </cell>
          <cell r="I534">
            <v>2020</v>
          </cell>
          <cell r="J534">
            <v>2020</v>
          </cell>
          <cell r="K534">
            <v>15</v>
          </cell>
          <cell r="L534" t="str">
            <v>会财农发[2020]20号</v>
          </cell>
        </row>
        <row r="534">
          <cell r="Q534">
            <v>60</v>
          </cell>
          <cell r="R534">
            <v>60</v>
          </cell>
          <cell r="S534">
            <v>60</v>
          </cell>
          <cell r="T534" t="str">
            <v>实物资产</v>
          </cell>
          <cell r="U534" t="str">
            <v>集体</v>
          </cell>
          <cell r="V534" t="str">
            <v>八岔村</v>
          </cell>
        </row>
        <row r="534">
          <cell r="Z534" t="str">
            <v>在用</v>
          </cell>
        </row>
        <row r="535">
          <cell r="B535" t="str">
            <v>新庄塬镇杜岘村文化广场建设工程</v>
          </cell>
          <cell r="C535" t="str">
            <v>公益性资产</v>
          </cell>
          <cell r="D535" t="str">
            <v>新庄塬</v>
          </cell>
          <cell r="E535" t="str">
            <v>财政局</v>
          </cell>
          <cell r="F535" t="str">
            <v>新庄塬</v>
          </cell>
          <cell r="G535" t="str">
            <v>杜岘村</v>
          </cell>
          <cell r="H535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  <cell r="I535">
            <v>2020</v>
          </cell>
          <cell r="J535">
            <v>2020</v>
          </cell>
          <cell r="K535">
            <v>15</v>
          </cell>
          <cell r="L535" t="str">
            <v>会财农发[2020]20号</v>
          </cell>
        </row>
        <row r="535">
          <cell r="Q535">
            <v>60</v>
          </cell>
          <cell r="R535">
            <v>60</v>
          </cell>
          <cell r="S535">
            <v>60</v>
          </cell>
          <cell r="T535" t="str">
            <v>实物资产</v>
          </cell>
          <cell r="U535" t="str">
            <v>集体</v>
          </cell>
          <cell r="V535" t="str">
            <v>杜岘村</v>
          </cell>
        </row>
        <row r="535">
          <cell r="Z535" t="str">
            <v>在用</v>
          </cell>
        </row>
        <row r="536">
          <cell r="B536" t="str">
            <v>郭城驿镇新堡子村文化广场建设工程</v>
          </cell>
          <cell r="C536" t="str">
            <v>公益性资产</v>
          </cell>
          <cell r="D536" t="str">
            <v>郭城驿</v>
          </cell>
          <cell r="E536" t="str">
            <v>财政局</v>
          </cell>
          <cell r="F536" t="str">
            <v>郭城驿</v>
          </cell>
          <cell r="G536" t="str">
            <v>新堡子村</v>
          </cell>
          <cell r="H536" t="str">
            <v>新建文化活动室360㎡，硬化广场2000㎡。</v>
          </cell>
          <cell r="I536">
            <v>2020</v>
          </cell>
          <cell r="J536">
            <v>2020</v>
          </cell>
          <cell r="K536">
            <v>15</v>
          </cell>
          <cell r="L536" t="str">
            <v>会财农发[2020]20号</v>
          </cell>
        </row>
        <row r="536">
          <cell r="Q536">
            <v>60</v>
          </cell>
          <cell r="R536">
            <v>60</v>
          </cell>
          <cell r="S536">
            <v>60</v>
          </cell>
          <cell r="T536" t="str">
            <v>实物资产</v>
          </cell>
          <cell r="U536" t="str">
            <v>集体</v>
          </cell>
          <cell r="V536" t="str">
            <v>新堡子村</v>
          </cell>
        </row>
        <row r="536">
          <cell r="Z536" t="str">
            <v>在用</v>
          </cell>
        </row>
        <row r="537">
          <cell r="B537" t="str">
            <v>甘沟驿镇修岔村文化广场建设工程</v>
          </cell>
          <cell r="C537" t="str">
            <v>公益性资产</v>
          </cell>
          <cell r="D537" t="str">
            <v>甘沟驿</v>
          </cell>
          <cell r="E537" t="str">
            <v>财政局</v>
          </cell>
          <cell r="F537" t="str">
            <v>甘沟驿</v>
          </cell>
          <cell r="G537" t="str">
            <v>修岔村</v>
          </cell>
          <cell r="H537" t="str">
            <v>新建13.7*11.3文化舞台一座，硬化广场2000㎡，新建铁艺大门1个，安装太阳能路灯33盏。</v>
          </cell>
          <cell r="I537">
            <v>2020</v>
          </cell>
          <cell r="J537">
            <v>2020</v>
          </cell>
          <cell r="K537">
            <v>15</v>
          </cell>
          <cell r="L537" t="str">
            <v>会财农发[2020]20号</v>
          </cell>
        </row>
        <row r="537">
          <cell r="Q537">
            <v>60</v>
          </cell>
          <cell r="R537">
            <v>60</v>
          </cell>
          <cell r="S537">
            <v>60</v>
          </cell>
          <cell r="T537" t="str">
            <v>实物资产</v>
          </cell>
          <cell r="U537" t="str">
            <v>集体</v>
          </cell>
          <cell r="V537" t="str">
            <v>修岔村</v>
          </cell>
        </row>
        <row r="537">
          <cell r="Z537" t="str">
            <v>在用</v>
          </cell>
        </row>
        <row r="538">
          <cell r="B538" t="str">
            <v>汉岔镇南湾村文化广场建设工程</v>
          </cell>
          <cell r="C538" t="str">
            <v>公益性资产</v>
          </cell>
          <cell r="D538" t="str">
            <v>汉岔镇</v>
          </cell>
          <cell r="E538" t="str">
            <v>财政局</v>
          </cell>
          <cell r="F538" t="str">
            <v>汉岔镇</v>
          </cell>
          <cell r="G538" t="str">
            <v>南湾村</v>
          </cell>
          <cell r="H538" t="str">
            <v>新建13m*11m砖混结构文化舞台一座，并配套39㎡化妆室一座；硬化广场1200㎡，厚12cm；新建20㎡厕所一座；新建文化活动室85㎡。</v>
          </cell>
          <cell r="I538">
            <v>2020</v>
          </cell>
          <cell r="J538">
            <v>2020</v>
          </cell>
          <cell r="K538">
            <v>15</v>
          </cell>
          <cell r="L538" t="str">
            <v>会财农发[2020]20号</v>
          </cell>
        </row>
        <row r="538">
          <cell r="Q538">
            <v>60</v>
          </cell>
          <cell r="R538">
            <v>60</v>
          </cell>
          <cell r="S538">
            <v>60</v>
          </cell>
          <cell r="T538" t="str">
            <v>实物资产</v>
          </cell>
          <cell r="U538" t="str">
            <v>集体</v>
          </cell>
          <cell r="V538" t="str">
            <v>南湾村</v>
          </cell>
        </row>
        <row r="538">
          <cell r="Z538" t="str">
            <v>在用</v>
          </cell>
        </row>
        <row r="539">
          <cell r="B539" t="str">
            <v>刘家寨子镇李寨村文化广场建设工程</v>
          </cell>
          <cell r="C539" t="str">
            <v>公益性资产</v>
          </cell>
          <cell r="D539" t="str">
            <v>刘家寨子</v>
          </cell>
          <cell r="E539" t="str">
            <v>财政局</v>
          </cell>
          <cell r="F539" t="str">
            <v>刘家寨子</v>
          </cell>
          <cell r="G539" t="str">
            <v>李寨村</v>
          </cell>
          <cell r="H539" t="str">
            <v>新建(长13.7米*宽11.3米)砖混结构文化舞台一座并配套63.6平方化妆室一座，屋面为钢木结构；新建厕所20m²；硬化广场面积1200m²、厚12cm；新砌高1.8米砖围墙150m；通透式围栏70m；新建铁艺大门一座,</v>
          </cell>
          <cell r="I539">
            <v>2020</v>
          </cell>
          <cell r="J539">
            <v>2020</v>
          </cell>
          <cell r="K539">
            <v>15</v>
          </cell>
          <cell r="L539" t="str">
            <v>会财农发[2020]20号</v>
          </cell>
        </row>
        <row r="539">
          <cell r="Q539">
            <v>60</v>
          </cell>
          <cell r="R539">
            <v>60</v>
          </cell>
          <cell r="S539">
            <v>60</v>
          </cell>
          <cell r="T539" t="str">
            <v>实物资产</v>
          </cell>
          <cell r="U539" t="str">
            <v>集体</v>
          </cell>
          <cell r="V539" t="str">
            <v>李寨村</v>
          </cell>
        </row>
        <row r="539">
          <cell r="Z539" t="str">
            <v>在用</v>
          </cell>
        </row>
        <row r="540">
          <cell r="B540" t="str">
            <v>刘家寨子镇甜水井村综合文化服务中心工程</v>
          </cell>
          <cell r="C540" t="str">
            <v>公益性资产</v>
          </cell>
          <cell r="D540" t="str">
            <v>刘家寨子</v>
          </cell>
          <cell r="E540" t="str">
            <v>财政局</v>
          </cell>
          <cell r="F540" t="str">
            <v>刘家寨子</v>
          </cell>
          <cell r="G540" t="str">
            <v>甜水井村</v>
          </cell>
          <cell r="H540" t="str">
            <v>新建文化活动室160m²</v>
          </cell>
          <cell r="I540">
            <v>2020</v>
          </cell>
          <cell r="J540">
            <v>2020</v>
          </cell>
          <cell r="K540">
            <v>15</v>
          </cell>
          <cell r="L540" t="str">
            <v>会财农发[2020]20号</v>
          </cell>
        </row>
        <row r="540">
          <cell r="Q540">
            <v>20</v>
          </cell>
          <cell r="R540">
            <v>20</v>
          </cell>
          <cell r="S540">
            <v>20</v>
          </cell>
          <cell r="T540" t="str">
            <v>实物资产</v>
          </cell>
          <cell r="U540" t="str">
            <v>集体</v>
          </cell>
          <cell r="V540" t="str">
            <v>甜水井村</v>
          </cell>
        </row>
        <row r="540">
          <cell r="Z540" t="str">
            <v>在用</v>
          </cell>
        </row>
        <row r="541">
          <cell r="B541" t="str">
            <v>草滩镇殿坪村文化广场建设工程</v>
          </cell>
          <cell r="C541" t="str">
            <v>公益性资产</v>
          </cell>
          <cell r="D541" t="str">
            <v>草滩镇</v>
          </cell>
          <cell r="E541" t="str">
            <v>财政局</v>
          </cell>
          <cell r="F541" t="str">
            <v>草滩镇</v>
          </cell>
          <cell r="G541" t="str">
            <v>殿坪村</v>
          </cell>
          <cell r="H541" t="str">
            <v>修建长13*11m砖混结构设施文化舞台一座，屋面为钢木结构；配套48㎡化妆室一座，硬化广场1600㎡、厚12cm；新修砖围墙120m；新建大门一座；新建厕所12㎡。</v>
          </cell>
          <cell r="I541">
            <v>2020</v>
          </cell>
          <cell r="J541">
            <v>2020</v>
          </cell>
          <cell r="K541">
            <v>15</v>
          </cell>
          <cell r="L541" t="str">
            <v>会财农发[2020]20号</v>
          </cell>
        </row>
        <row r="541">
          <cell r="Q541">
            <v>60</v>
          </cell>
          <cell r="R541">
            <v>60</v>
          </cell>
          <cell r="S541">
            <v>60</v>
          </cell>
          <cell r="T541" t="str">
            <v>实物资产</v>
          </cell>
          <cell r="U541" t="str">
            <v>集体</v>
          </cell>
          <cell r="V541" t="str">
            <v>殿坪村</v>
          </cell>
        </row>
        <row r="541">
          <cell r="Z541" t="str">
            <v>在用</v>
          </cell>
        </row>
        <row r="542">
          <cell r="B542" t="str">
            <v>平头川镇任湾村文化广场建设工程</v>
          </cell>
          <cell r="C542" t="str">
            <v>公益性资产</v>
          </cell>
          <cell r="D542" t="str">
            <v>平头川镇</v>
          </cell>
          <cell r="E542" t="str">
            <v>财政局</v>
          </cell>
          <cell r="F542" t="str">
            <v>平头川镇</v>
          </cell>
          <cell r="G542" t="str">
            <v>任湾村</v>
          </cell>
          <cell r="H542" t="str">
            <v>修建长13*11m砖混结构设施文化舞台一座，屋面为钢木结构；配套48㎡化妆室一座，硬化1080㎡、厚12cm；新修围墙50m；新建厕所20㎡,新建大门1座。</v>
          </cell>
          <cell r="I542">
            <v>2020</v>
          </cell>
          <cell r="J542">
            <v>2020</v>
          </cell>
          <cell r="K542">
            <v>15</v>
          </cell>
          <cell r="L542" t="str">
            <v>会财农发[2020]20号</v>
          </cell>
        </row>
        <row r="542">
          <cell r="Q542">
            <v>60</v>
          </cell>
          <cell r="R542">
            <v>60</v>
          </cell>
          <cell r="S542">
            <v>60</v>
          </cell>
          <cell r="T542" t="str">
            <v>实物资产</v>
          </cell>
          <cell r="U542" t="str">
            <v>集体</v>
          </cell>
          <cell r="V542" t="str">
            <v>任湾村</v>
          </cell>
        </row>
        <row r="542">
          <cell r="Z542" t="str">
            <v>在用</v>
          </cell>
          <cell r="AA542" t="str">
            <v>任湾村村委会</v>
          </cell>
          <cell r="AB542" t="str">
            <v>任清凉</v>
          </cell>
        </row>
      </sheetData>
      <sheetData sheetId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党家岘乡"/>
    </sheetNames>
    <sheetDataSet>
      <sheetData sheetId="0"/>
      <sheetData sheetId="1">
        <row r="6">
          <cell r="B6" t="str">
            <v>党岘乡上秀村深壑岘至麻岔社至范湾社村组道路硬化</v>
          </cell>
          <cell r="C6" t="str">
            <v>公益性资产</v>
          </cell>
          <cell r="D6" t="str">
            <v>党岘乡</v>
          </cell>
          <cell r="E6" t="str">
            <v>财政局</v>
          </cell>
          <cell r="F6" t="str">
            <v>党岘乡</v>
          </cell>
          <cell r="G6" t="str">
            <v>上秀村</v>
          </cell>
          <cell r="H6" t="str">
            <v>硬化道路3km，宽3.5m,厚18cm。</v>
          </cell>
          <cell r="I6">
            <v>2013</v>
          </cell>
          <cell r="J6">
            <v>2013</v>
          </cell>
          <cell r="K6">
            <v>15</v>
          </cell>
          <cell r="L6" t="str">
            <v>会财发[2013]148号</v>
          </cell>
        </row>
        <row r="6">
          <cell r="Q6">
            <v>69</v>
          </cell>
          <cell r="R6">
            <v>69</v>
          </cell>
          <cell r="S6">
            <v>69</v>
          </cell>
          <cell r="T6" t="str">
            <v>实物资产</v>
          </cell>
          <cell r="U6" t="str">
            <v>集体</v>
          </cell>
          <cell r="V6" t="str">
            <v>上秀村</v>
          </cell>
          <cell r="W6" t="str">
            <v>上秀村</v>
          </cell>
        </row>
        <row r="6">
          <cell r="Z6" t="str">
            <v>在用</v>
          </cell>
          <cell r="AA6" t="str">
            <v>上秀村</v>
          </cell>
          <cell r="AB6" t="str">
            <v>李景泽</v>
          </cell>
        </row>
        <row r="7">
          <cell r="B7" t="str">
            <v>党岘乡庙儿村丁岔壑岘至林场壑岘道路硬化工程</v>
          </cell>
          <cell r="C7" t="str">
            <v>公益性资产</v>
          </cell>
          <cell r="D7" t="str">
            <v>党岘乡</v>
          </cell>
          <cell r="E7" t="str">
            <v>财政局</v>
          </cell>
          <cell r="F7" t="str">
            <v>党岘乡</v>
          </cell>
          <cell r="G7" t="str">
            <v>庙儿村</v>
          </cell>
          <cell r="H7" t="str">
            <v>硬化道路3km，宽3.5m,厚18cm。</v>
          </cell>
          <cell r="I7">
            <v>2013</v>
          </cell>
          <cell r="J7">
            <v>2013</v>
          </cell>
          <cell r="K7">
            <v>15</v>
          </cell>
          <cell r="L7" t="str">
            <v>会财发[2013]565号</v>
          </cell>
        </row>
        <row r="7">
          <cell r="Q7">
            <v>69</v>
          </cell>
          <cell r="R7">
            <v>69</v>
          </cell>
          <cell r="S7">
            <v>69</v>
          </cell>
          <cell r="T7" t="str">
            <v>实物资产</v>
          </cell>
          <cell r="U7" t="str">
            <v>集体</v>
          </cell>
          <cell r="V7" t="str">
            <v>庙儿村</v>
          </cell>
          <cell r="W7" t="str">
            <v>庙儿村</v>
          </cell>
        </row>
        <row r="7">
          <cell r="Z7" t="str">
            <v>在用</v>
          </cell>
          <cell r="AA7" t="str">
            <v>庙儿村</v>
          </cell>
          <cell r="AB7" t="str">
            <v>席宗智</v>
          </cell>
        </row>
        <row r="8">
          <cell r="B8" t="str">
            <v>党家岘乡党岘村文化健身广场硬化工程</v>
          </cell>
          <cell r="C8" t="str">
            <v>公益性资产</v>
          </cell>
          <cell r="D8" t="str">
            <v>党家岘乡</v>
          </cell>
          <cell r="E8" t="str">
            <v>财政局</v>
          </cell>
          <cell r="F8" t="str">
            <v>党家岘乡</v>
          </cell>
          <cell r="G8" t="str">
            <v>党岘村</v>
          </cell>
          <cell r="H8" t="str">
            <v>硬化健身广场10500平方米，厚度18cm。</v>
          </cell>
          <cell r="I8">
            <v>2014</v>
          </cell>
          <cell r="J8">
            <v>2014</v>
          </cell>
          <cell r="K8">
            <v>15</v>
          </cell>
          <cell r="L8" t="str">
            <v>会财发[2014]86号</v>
          </cell>
        </row>
        <row r="8">
          <cell r="Q8">
            <v>78</v>
          </cell>
          <cell r="R8">
            <v>78</v>
          </cell>
          <cell r="S8">
            <v>78</v>
          </cell>
          <cell r="T8" t="str">
            <v>实物资产</v>
          </cell>
          <cell r="U8" t="str">
            <v>集体</v>
          </cell>
          <cell r="V8" t="str">
            <v>党岘村</v>
          </cell>
          <cell r="W8" t="str">
            <v>党岘村</v>
          </cell>
        </row>
        <row r="8">
          <cell r="Z8" t="str">
            <v>在用</v>
          </cell>
          <cell r="AA8" t="str">
            <v>党岘村</v>
          </cell>
          <cell r="AB8" t="str">
            <v>陈永进</v>
          </cell>
        </row>
        <row r="9">
          <cell r="B9" t="str">
            <v>党家岘乡吕堡村北下社姚邦坡至清真寺道路硬化工程</v>
          </cell>
          <cell r="C9" t="str">
            <v>公益性资产</v>
          </cell>
          <cell r="D9" t="str">
            <v>党家岘乡</v>
          </cell>
          <cell r="E9" t="str">
            <v>财政局</v>
          </cell>
          <cell r="F9" t="str">
            <v>党家岘乡</v>
          </cell>
          <cell r="G9" t="str">
            <v>吕堡村</v>
          </cell>
          <cell r="H9" t="str">
            <v>砂化道路7公里，路宽6米，路基6.5米，5公里排水边沟。</v>
          </cell>
          <cell r="I9">
            <v>2014</v>
          </cell>
          <cell r="J9">
            <v>2014</v>
          </cell>
          <cell r="K9">
            <v>15</v>
          </cell>
          <cell r="L9" t="str">
            <v>会财发[2014]581号</v>
          </cell>
        </row>
        <row r="9">
          <cell r="Q9">
            <v>26</v>
          </cell>
          <cell r="R9">
            <v>26</v>
          </cell>
          <cell r="S9">
            <v>26</v>
          </cell>
          <cell r="T9" t="str">
            <v>实物资产</v>
          </cell>
          <cell r="U9" t="str">
            <v>集体</v>
          </cell>
          <cell r="V9" t="str">
            <v>吕堡村</v>
          </cell>
          <cell r="W9" t="str">
            <v>吕堡村</v>
          </cell>
        </row>
        <row r="9">
          <cell r="Z9" t="str">
            <v>在用</v>
          </cell>
          <cell r="AA9" t="str">
            <v>吕堡村</v>
          </cell>
          <cell r="AB9" t="str">
            <v>摆明旭</v>
          </cell>
        </row>
        <row r="10">
          <cell r="B10" t="str">
            <v>党家岘乡上秀村麻岔社至高湾社道路硬化工程</v>
          </cell>
          <cell r="C10" t="str">
            <v>公益性资产</v>
          </cell>
          <cell r="D10" t="str">
            <v>党家岘乡</v>
          </cell>
          <cell r="E10" t="str">
            <v>财政局</v>
          </cell>
          <cell r="F10" t="str">
            <v>党家岘乡</v>
          </cell>
          <cell r="G10" t="str">
            <v>上秀村</v>
          </cell>
          <cell r="H10" t="str">
            <v>硬化道路3.8km，宽3.5m,厚18cm 。</v>
          </cell>
          <cell r="I10">
            <v>2015</v>
          </cell>
          <cell r="J10">
            <v>2015</v>
          </cell>
          <cell r="K10">
            <v>15</v>
          </cell>
          <cell r="L10" t="str">
            <v>会财发[2015]43号</v>
          </cell>
        </row>
        <row r="10">
          <cell r="Q10">
            <v>98.8</v>
          </cell>
          <cell r="R10">
            <v>98.8</v>
          </cell>
          <cell r="S10">
            <v>98.8</v>
          </cell>
          <cell r="T10" t="str">
            <v>实物资产</v>
          </cell>
          <cell r="U10" t="str">
            <v>集体</v>
          </cell>
          <cell r="V10" t="str">
            <v>上秀村</v>
          </cell>
          <cell r="W10" t="str">
            <v>上秀村</v>
          </cell>
        </row>
        <row r="10">
          <cell r="Z10" t="str">
            <v>在用</v>
          </cell>
          <cell r="AA10" t="str">
            <v>上秀村</v>
          </cell>
          <cell r="AB10" t="str">
            <v>李景泽</v>
          </cell>
        </row>
        <row r="11">
          <cell r="B11" t="str">
            <v>党家岘乡杨湾村文化广场建设工程</v>
          </cell>
          <cell r="C11" t="str">
            <v>公益性资产</v>
          </cell>
          <cell r="D11" t="str">
            <v>党家岘乡</v>
          </cell>
          <cell r="E11" t="str">
            <v>财政局</v>
          </cell>
          <cell r="F11" t="str">
            <v>党家岘乡</v>
          </cell>
          <cell r="G11" t="str">
            <v>杨湾村</v>
          </cell>
          <cell r="H11" t="str">
            <v>新建14.2*13.2米文化舞台一座，硬化广场1432.56平方米，新修围墙198米，新建大门一座。</v>
          </cell>
          <cell r="I11">
            <v>2015</v>
          </cell>
          <cell r="J11">
            <v>2015</v>
          </cell>
          <cell r="K11">
            <v>15</v>
          </cell>
          <cell r="L11" t="str">
            <v>会财发[2015]637号</v>
          </cell>
        </row>
        <row r="11">
          <cell r="Q11">
            <v>49.8</v>
          </cell>
          <cell r="R11">
            <v>49.8</v>
          </cell>
          <cell r="S11">
            <v>49.8</v>
          </cell>
          <cell r="T11" t="str">
            <v>实物资产</v>
          </cell>
          <cell r="U11" t="str">
            <v>集体</v>
          </cell>
          <cell r="V11" t="str">
            <v>杨湾村</v>
          </cell>
          <cell r="W11" t="str">
            <v>杨湾村</v>
          </cell>
        </row>
        <row r="11">
          <cell r="Z11" t="str">
            <v>在用</v>
          </cell>
          <cell r="AA11" t="str">
            <v>杨湾村</v>
          </cell>
          <cell r="AB11" t="str">
            <v>高宗</v>
          </cell>
        </row>
        <row r="12">
          <cell r="B12" t="str">
            <v>党岘乡庙儿村文化广场建设工程</v>
          </cell>
          <cell r="C12" t="str">
            <v>公益性资产</v>
          </cell>
          <cell r="D12" t="str">
            <v>党岘乡</v>
          </cell>
          <cell r="E12" t="str">
            <v>财政局</v>
          </cell>
          <cell r="F12" t="str">
            <v>党岘乡</v>
          </cell>
          <cell r="G12" t="str">
            <v>庙儿村</v>
          </cell>
          <cell r="H12" t="str">
            <v>新建长13*11m文化舞台一座，硬化广场2000㎡，新砌围墙210m,新建铁艺大门一座，安装太阳能路灯5盏，栽树100棵，新建32平方米厕所一间。</v>
          </cell>
          <cell r="I12">
            <v>2016</v>
          </cell>
          <cell r="J12">
            <v>2016</v>
          </cell>
          <cell r="K12">
            <v>15</v>
          </cell>
          <cell r="L12" t="str">
            <v>会财发[2016]33号</v>
          </cell>
        </row>
        <row r="12">
          <cell r="Q12">
            <v>50</v>
          </cell>
          <cell r="R12">
            <v>50</v>
          </cell>
          <cell r="S12">
            <v>50</v>
          </cell>
          <cell r="T12" t="str">
            <v>实物资产</v>
          </cell>
          <cell r="U12" t="str">
            <v>集体</v>
          </cell>
          <cell r="V12" t="str">
            <v>庙儿村</v>
          </cell>
          <cell r="W12" t="str">
            <v>庙儿村</v>
          </cell>
        </row>
        <row r="12">
          <cell r="Z12" t="str">
            <v>在用</v>
          </cell>
          <cell r="AA12" t="str">
            <v>庙儿村</v>
          </cell>
          <cell r="AB12" t="str">
            <v>席宗智</v>
          </cell>
        </row>
        <row r="13">
          <cell r="B13" t="str">
            <v>党岘乡毛坪村文化广场建设工程</v>
          </cell>
          <cell r="C13" t="str">
            <v>公益性资产</v>
          </cell>
          <cell r="D13" t="str">
            <v>党岘乡</v>
          </cell>
          <cell r="E13" t="str">
            <v>财政局</v>
          </cell>
          <cell r="F13" t="str">
            <v>党岘乡</v>
          </cell>
          <cell r="G13" t="str">
            <v>毛坪村</v>
          </cell>
          <cell r="H13" t="str">
            <v>新建长13*11m文化舞台一座，硬化广场1950㎡，新砌围墙140m,新建铁艺大门一座，安装太阳能路灯5盏，栽树100棵，新建32平方米厕所一间。</v>
          </cell>
          <cell r="I13">
            <v>2016</v>
          </cell>
          <cell r="J13">
            <v>2016</v>
          </cell>
          <cell r="K13">
            <v>15</v>
          </cell>
          <cell r="L13" t="str">
            <v>会财发[2016]33号</v>
          </cell>
        </row>
        <row r="13">
          <cell r="Q13">
            <v>50</v>
          </cell>
          <cell r="R13">
            <v>50</v>
          </cell>
          <cell r="S13">
            <v>50</v>
          </cell>
          <cell r="T13" t="str">
            <v>实物资产</v>
          </cell>
          <cell r="U13" t="str">
            <v>集体</v>
          </cell>
          <cell r="V13" t="str">
            <v>毛坪村</v>
          </cell>
          <cell r="W13" t="str">
            <v>毛坪村</v>
          </cell>
        </row>
        <row r="13">
          <cell r="Z13" t="str">
            <v>在用</v>
          </cell>
          <cell r="AA13" t="str">
            <v>毛坪村</v>
          </cell>
          <cell r="AB13" t="str">
            <v>吴承亮</v>
          </cell>
        </row>
        <row r="14">
          <cell r="B14" t="str">
            <v>党家岘乡梁河村村组道路硬化工程</v>
          </cell>
          <cell r="C14" t="str">
            <v>公益性资产</v>
          </cell>
          <cell r="D14" t="str">
            <v>党家岘乡</v>
          </cell>
          <cell r="E14" t="str">
            <v>财政局</v>
          </cell>
          <cell r="F14" t="str">
            <v>党家岘乡</v>
          </cell>
          <cell r="G14" t="str">
            <v>梁河村</v>
          </cell>
          <cell r="H14" t="str">
            <v>硬化道路3km，宽3.5m,厚18cm。</v>
          </cell>
          <cell r="I14">
            <v>2016</v>
          </cell>
          <cell r="J14">
            <v>2016</v>
          </cell>
          <cell r="K14">
            <v>15</v>
          </cell>
          <cell r="L14" t="str">
            <v>会财发[2016]33号</v>
          </cell>
        </row>
        <row r="14">
          <cell r="Q14">
            <v>78</v>
          </cell>
          <cell r="R14">
            <v>78</v>
          </cell>
          <cell r="S14">
            <v>78</v>
          </cell>
          <cell r="T14" t="str">
            <v>实物资产</v>
          </cell>
          <cell r="U14" t="str">
            <v>集体</v>
          </cell>
          <cell r="V14" t="str">
            <v>梁河村</v>
          </cell>
          <cell r="W14" t="str">
            <v>梁河村</v>
          </cell>
        </row>
        <row r="14">
          <cell r="Z14" t="str">
            <v>在用</v>
          </cell>
          <cell r="AA14" t="str">
            <v>梁河村</v>
          </cell>
          <cell r="AB14" t="str">
            <v>李永霞</v>
          </cell>
        </row>
        <row r="15">
          <cell r="B15" t="str">
            <v>党家岘乡毛坪村张坪村至山洼社道路硬化工程</v>
          </cell>
          <cell r="C15" t="str">
            <v>公益性资产</v>
          </cell>
          <cell r="D15" t="str">
            <v>党家岘乡</v>
          </cell>
          <cell r="E15" t="str">
            <v>财政局</v>
          </cell>
          <cell r="F15" t="str">
            <v>党家岘乡</v>
          </cell>
          <cell r="G15" t="str">
            <v>毛坪村</v>
          </cell>
          <cell r="H15" t="str">
            <v>硬化道路3km，宽3.5m,厚18cm。</v>
          </cell>
          <cell r="I15">
            <v>2016</v>
          </cell>
          <cell r="J15">
            <v>2016</v>
          </cell>
          <cell r="K15">
            <v>15</v>
          </cell>
          <cell r="L15" t="str">
            <v>会财发[2016]258号</v>
          </cell>
        </row>
        <row r="15">
          <cell r="Q15">
            <v>78</v>
          </cell>
          <cell r="R15">
            <v>78</v>
          </cell>
          <cell r="S15">
            <v>78</v>
          </cell>
          <cell r="T15" t="str">
            <v>实物资产</v>
          </cell>
          <cell r="U15" t="str">
            <v>集体</v>
          </cell>
          <cell r="V15" t="str">
            <v>毛坪村</v>
          </cell>
          <cell r="W15" t="str">
            <v>毛坪村</v>
          </cell>
        </row>
        <row r="15">
          <cell r="Z15" t="str">
            <v>在用</v>
          </cell>
          <cell r="AA15" t="str">
            <v>毛坪村</v>
          </cell>
          <cell r="AB15" t="str">
            <v>吴承亮</v>
          </cell>
        </row>
        <row r="16">
          <cell r="B16" t="str">
            <v>党家岘乡庙儿村回河社至吴湾社道路硬化工程</v>
          </cell>
          <cell r="C16" t="str">
            <v>公益性资产</v>
          </cell>
          <cell r="D16" t="str">
            <v>党家岘乡</v>
          </cell>
          <cell r="E16" t="str">
            <v>财政局</v>
          </cell>
          <cell r="F16" t="str">
            <v>党家岘乡</v>
          </cell>
          <cell r="G16" t="str">
            <v>庙儿村</v>
          </cell>
          <cell r="H16" t="str">
            <v>硬化道路3km，宽3.5m,厚18cm。</v>
          </cell>
          <cell r="I16">
            <v>2016</v>
          </cell>
          <cell r="J16">
            <v>2016</v>
          </cell>
          <cell r="K16">
            <v>15</v>
          </cell>
          <cell r="L16" t="str">
            <v>会财发[2016]258号</v>
          </cell>
        </row>
        <row r="16">
          <cell r="Q16">
            <v>78</v>
          </cell>
          <cell r="R16">
            <v>78</v>
          </cell>
          <cell r="S16">
            <v>78</v>
          </cell>
          <cell r="T16" t="str">
            <v>实物资产</v>
          </cell>
          <cell r="U16" t="str">
            <v>集体</v>
          </cell>
          <cell r="V16" t="str">
            <v>庙儿村</v>
          </cell>
          <cell r="W16" t="str">
            <v>庙儿村</v>
          </cell>
        </row>
        <row r="16">
          <cell r="Z16" t="str">
            <v>在用</v>
          </cell>
          <cell r="AA16" t="str">
            <v>庙儿村</v>
          </cell>
          <cell r="AB16" t="str">
            <v>席宗智</v>
          </cell>
        </row>
        <row r="17">
          <cell r="B17" t="str">
            <v>党家岘乡上秀村村级综合服务中心建设项目</v>
          </cell>
          <cell r="C17" t="str">
            <v>公益性资产</v>
          </cell>
          <cell r="D17" t="str">
            <v>党家岘乡</v>
          </cell>
          <cell r="E17" t="str">
            <v>财政局</v>
          </cell>
          <cell r="F17" t="str">
            <v>党家岘乡</v>
          </cell>
          <cell r="G17" t="str">
            <v>上秀村</v>
          </cell>
          <cell r="H17" t="str">
            <v>新建砖混木结构村级综合服务中心180㎡。</v>
          </cell>
          <cell r="I17">
            <v>2017</v>
          </cell>
          <cell r="J17">
            <v>2017</v>
          </cell>
          <cell r="K17">
            <v>15</v>
          </cell>
          <cell r="L17" t="str">
            <v>会发改发[2017]226号</v>
          </cell>
        </row>
        <row r="17">
          <cell r="Q17">
            <v>25</v>
          </cell>
          <cell r="R17">
            <v>25</v>
          </cell>
          <cell r="S17">
            <v>25</v>
          </cell>
          <cell r="T17" t="str">
            <v>实物资产</v>
          </cell>
          <cell r="U17" t="str">
            <v>集体</v>
          </cell>
          <cell r="V17" t="str">
            <v>上秀村</v>
          </cell>
          <cell r="W17" t="str">
            <v>上秀村</v>
          </cell>
        </row>
        <row r="17">
          <cell r="Z17" t="str">
            <v>在用</v>
          </cell>
          <cell r="AA17" t="str">
            <v>上秀村</v>
          </cell>
          <cell r="AB17" t="str">
            <v>李景泽</v>
          </cell>
        </row>
        <row r="18">
          <cell r="B18" t="str">
            <v>党家岘乡吕堡村便民广场及村级综合服务中心建设项目</v>
          </cell>
          <cell r="C18" t="str">
            <v>公益性资产</v>
          </cell>
          <cell r="D18" t="str">
            <v>党家岘乡</v>
          </cell>
          <cell r="E18" t="str">
            <v>财政局</v>
          </cell>
          <cell r="F18" t="str">
            <v>党家岘乡</v>
          </cell>
          <cell r="G18" t="str">
            <v>吕堡村</v>
          </cell>
          <cell r="H18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18">
            <v>2017</v>
          </cell>
          <cell r="J18">
            <v>2017</v>
          </cell>
          <cell r="K18">
            <v>15</v>
          </cell>
          <cell r="L18" t="str">
            <v>会发改发[2017]226号</v>
          </cell>
        </row>
        <row r="18">
          <cell r="Q18">
            <v>90</v>
          </cell>
          <cell r="R18">
            <v>90</v>
          </cell>
          <cell r="S18">
            <v>90</v>
          </cell>
          <cell r="T18" t="str">
            <v>实物资产</v>
          </cell>
          <cell r="U18" t="str">
            <v>集体</v>
          </cell>
          <cell r="V18" t="str">
            <v>吕堡村</v>
          </cell>
          <cell r="W18" t="str">
            <v>吕堡村</v>
          </cell>
        </row>
        <row r="18">
          <cell r="Z18" t="str">
            <v>在用</v>
          </cell>
          <cell r="AA18" t="str">
            <v>吕堡村</v>
          </cell>
          <cell r="AB18" t="str">
            <v>摆明旭</v>
          </cell>
        </row>
        <row r="19">
          <cell r="B19" t="str">
            <v>党家岘乡新民村村级综合服务中心建设项目</v>
          </cell>
          <cell r="C19" t="str">
            <v>公益性资产</v>
          </cell>
          <cell r="D19" t="str">
            <v>党家岘乡</v>
          </cell>
          <cell r="E19" t="str">
            <v>财政局</v>
          </cell>
          <cell r="F19" t="str">
            <v>党家岘乡</v>
          </cell>
          <cell r="G19" t="str">
            <v>新民村</v>
          </cell>
          <cell r="H19" t="str">
            <v>新建砖混木结构村级综合服务中心180㎡。</v>
          </cell>
          <cell r="I19">
            <v>2017</v>
          </cell>
          <cell r="J19">
            <v>2017</v>
          </cell>
          <cell r="K19">
            <v>15</v>
          </cell>
          <cell r="L19" t="str">
            <v>会发改发[2017]226号</v>
          </cell>
        </row>
        <row r="19">
          <cell r="Q19">
            <v>25</v>
          </cell>
          <cell r="R19">
            <v>25</v>
          </cell>
          <cell r="S19">
            <v>25</v>
          </cell>
          <cell r="T19" t="str">
            <v>实物资产</v>
          </cell>
          <cell r="U19" t="str">
            <v>集体</v>
          </cell>
          <cell r="V19" t="str">
            <v>新民村</v>
          </cell>
          <cell r="W19" t="str">
            <v>新民村</v>
          </cell>
        </row>
        <row r="19">
          <cell r="Z19" t="str">
            <v>在用</v>
          </cell>
          <cell r="AA19" t="str">
            <v>新民村</v>
          </cell>
          <cell r="AB19" t="str">
            <v>李养根</v>
          </cell>
        </row>
        <row r="20">
          <cell r="B20" t="str">
            <v>党岘乡上秀村文化广场建设工程</v>
          </cell>
          <cell r="C20" t="str">
            <v>公益性资产</v>
          </cell>
          <cell r="D20" t="str">
            <v>党岘乡</v>
          </cell>
          <cell r="E20" t="str">
            <v>财政局</v>
          </cell>
          <cell r="F20" t="str">
            <v>党岘乡</v>
          </cell>
          <cell r="G20" t="str">
            <v>上秀村</v>
          </cell>
          <cell r="H20" t="str">
            <v>新建13*11m文化舞台一座，硬化文化广场2000㎡，砖围墙180米，新建铁艺大门一座，新建厕所一间。</v>
          </cell>
          <cell r="I20">
            <v>2017</v>
          </cell>
          <cell r="J20">
            <v>2017</v>
          </cell>
          <cell r="K20">
            <v>15</v>
          </cell>
          <cell r="L20" t="str">
            <v>会财发[2017]127号</v>
          </cell>
        </row>
        <row r="20">
          <cell r="Q20">
            <v>49.5</v>
          </cell>
          <cell r="R20">
            <v>49.5</v>
          </cell>
          <cell r="S20">
            <v>49.5</v>
          </cell>
          <cell r="T20" t="str">
            <v>实物资产</v>
          </cell>
          <cell r="U20" t="str">
            <v>集体</v>
          </cell>
          <cell r="V20" t="str">
            <v>上秀村</v>
          </cell>
          <cell r="W20" t="str">
            <v>上秀村</v>
          </cell>
        </row>
        <row r="20">
          <cell r="Z20" t="str">
            <v>在用</v>
          </cell>
          <cell r="AA20" t="str">
            <v>上秀村</v>
          </cell>
          <cell r="AB20" t="str">
            <v>李景泽</v>
          </cell>
        </row>
        <row r="21">
          <cell r="B21" t="str">
            <v>党岘乡新民村文化广场建设工程</v>
          </cell>
          <cell r="C21" t="str">
            <v>公益性资产</v>
          </cell>
          <cell r="D21" t="str">
            <v>党岘乡</v>
          </cell>
          <cell r="E21" t="str">
            <v>财政局</v>
          </cell>
          <cell r="F21" t="str">
            <v>党岘乡</v>
          </cell>
          <cell r="G21" t="str">
            <v>新民村</v>
          </cell>
          <cell r="H21" t="str">
            <v>新建13*11m文化舞台一座，硬化文化广场1098㎡，砖围墙164米，新建铁艺大门一座，新建厕所一间，新建60平方米活动室一间。</v>
          </cell>
          <cell r="I21">
            <v>2017</v>
          </cell>
          <cell r="J21">
            <v>2017</v>
          </cell>
          <cell r="K21">
            <v>15</v>
          </cell>
          <cell r="L21" t="str">
            <v>会财发[2017]127号</v>
          </cell>
        </row>
        <row r="21">
          <cell r="Q21">
            <v>49.5</v>
          </cell>
          <cell r="R21">
            <v>49.5</v>
          </cell>
          <cell r="S21">
            <v>49.5</v>
          </cell>
          <cell r="T21" t="str">
            <v>实物资产</v>
          </cell>
          <cell r="U21" t="str">
            <v>集体</v>
          </cell>
          <cell r="V21" t="str">
            <v>新民村</v>
          </cell>
          <cell r="W21" t="str">
            <v>新民村</v>
          </cell>
        </row>
        <row r="21">
          <cell r="Z21" t="str">
            <v>在用</v>
          </cell>
          <cell r="AA21" t="str">
            <v>新民村</v>
          </cell>
          <cell r="AB21" t="str">
            <v>李养根</v>
          </cell>
        </row>
        <row r="22">
          <cell r="B22" t="str">
            <v>党家岘乡上秀村文化广场绿化亮化工程</v>
          </cell>
          <cell r="C22" t="str">
            <v>公益性资产</v>
          </cell>
          <cell r="D22" t="str">
            <v>党家岘乡</v>
          </cell>
          <cell r="E22" t="str">
            <v>财政局</v>
          </cell>
          <cell r="F22" t="str">
            <v>党家岘乡</v>
          </cell>
          <cell r="G22" t="str">
            <v>上秀村</v>
          </cell>
          <cell r="H22" t="str">
            <v>栽种株高2米以上油松40棵，安装30WLED太阳能路灯16盏。</v>
          </cell>
          <cell r="I22">
            <v>2017</v>
          </cell>
          <cell r="J22">
            <v>2017</v>
          </cell>
          <cell r="K22">
            <v>15</v>
          </cell>
          <cell r="L22" t="str">
            <v>会财发[2017]327号</v>
          </cell>
        </row>
        <row r="22">
          <cell r="Q22">
            <v>5</v>
          </cell>
          <cell r="R22">
            <v>5</v>
          </cell>
          <cell r="S22">
            <v>5</v>
          </cell>
          <cell r="T22" t="str">
            <v>实物资产</v>
          </cell>
          <cell r="U22" t="str">
            <v>集体</v>
          </cell>
          <cell r="V22" t="str">
            <v>上秀村</v>
          </cell>
          <cell r="W22" t="str">
            <v>上秀村</v>
          </cell>
        </row>
        <row r="22">
          <cell r="Z22" t="str">
            <v>在用</v>
          </cell>
          <cell r="AA22" t="str">
            <v>上秀村</v>
          </cell>
          <cell r="AB22" t="str">
            <v>李景泽</v>
          </cell>
        </row>
        <row r="23">
          <cell r="B23" t="str">
            <v>党家岘乡新民村文化广场绿化亮化工程</v>
          </cell>
          <cell r="C23" t="str">
            <v>公益性资产</v>
          </cell>
          <cell r="D23" t="str">
            <v>党家岘乡</v>
          </cell>
          <cell r="E23" t="str">
            <v>财政局</v>
          </cell>
          <cell r="F23" t="str">
            <v>党家岘乡</v>
          </cell>
          <cell r="G23" t="str">
            <v>新民村</v>
          </cell>
          <cell r="H23" t="str">
            <v>栽种株高2米以上油松40棵，安装30WLED太阳能路灯16盏。</v>
          </cell>
          <cell r="I23">
            <v>2017</v>
          </cell>
          <cell r="J23">
            <v>2017</v>
          </cell>
          <cell r="K23">
            <v>15</v>
          </cell>
          <cell r="L23" t="str">
            <v>会财发[2017]327号</v>
          </cell>
        </row>
        <row r="23">
          <cell r="Q23">
            <v>5</v>
          </cell>
          <cell r="R23">
            <v>5</v>
          </cell>
          <cell r="S23">
            <v>5</v>
          </cell>
          <cell r="T23" t="str">
            <v>实物资产</v>
          </cell>
          <cell r="U23" t="str">
            <v>集体</v>
          </cell>
          <cell r="V23" t="str">
            <v>新民村</v>
          </cell>
          <cell r="W23" t="str">
            <v>新民村</v>
          </cell>
        </row>
        <row r="23">
          <cell r="Z23" t="str">
            <v>在用</v>
          </cell>
          <cell r="AA23" t="str">
            <v>新民村</v>
          </cell>
          <cell r="AB23" t="str">
            <v>李养根</v>
          </cell>
        </row>
        <row r="24">
          <cell r="B24" t="str">
            <v>党家岘乡梁河村文化广场建设工程</v>
          </cell>
          <cell r="C24" t="str">
            <v>公益性资产</v>
          </cell>
          <cell r="D24" t="str">
            <v>党家岘乡</v>
          </cell>
          <cell r="E24" t="str">
            <v>财政局</v>
          </cell>
          <cell r="F24" t="str">
            <v>党家岘乡</v>
          </cell>
          <cell r="G24" t="str">
            <v>梁河村</v>
          </cell>
          <cell r="H24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24">
            <v>2018</v>
          </cell>
          <cell r="J24">
            <v>2018</v>
          </cell>
          <cell r="K24">
            <v>15</v>
          </cell>
          <cell r="L24" t="str">
            <v>会财发[2018]182号</v>
          </cell>
        </row>
        <row r="24">
          <cell r="Q24">
            <v>60</v>
          </cell>
          <cell r="R24">
            <v>60</v>
          </cell>
          <cell r="S24">
            <v>60</v>
          </cell>
          <cell r="T24" t="str">
            <v>实物资产</v>
          </cell>
          <cell r="U24" t="str">
            <v>集体</v>
          </cell>
          <cell r="V24" t="str">
            <v>梁河村</v>
          </cell>
          <cell r="W24" t="str">
            <v>梁河村</v>
          </cell>
        </row>
        <row r="24">
          <cell r="Z24" t="str">
            <v>在用</v>
          </cell>
          <cell r="AA24" t="str">
            <v>梁河村</v>
          </cell>
          <cell r="AB24" t="str">
            <v>李永霞</v>
          </cell>
        </row>
        <row r="25">
          <cell r="B25" t="str">
            <v>党岘乡党岘中学至新民村址道路砂化</v>
          </cell>
          <cell r="C25" t="str">
            <v>公益性资产</v>
          </cell>
          <cell r="D25" t="str">
            <v>党岘乡</v>
          </cell>
          <cell r="E25" t="str">
            <v>财政局</v>
          </cell>
          <cell r="F25" t="str">
            <v>党岘乡</v>
          </cell>
          <cell r="G25" t="str">
            <v>党岘村</v>
          </cell>
          <cell r="H25" t="str">
            <v>党岘乡党岘中学至新民村址道路砂化</v>
          </cell>
          <cell r="I25">
            <v>2014</v>
          </cell>
          <cell r="J25">
            <v>2014</v>
          </cell>
          <cell r="K25">
            <v>15</v>
          </cell>
        </row>
        <row r="25">
          <cell r="M25">
            <v>20</v>
          </cell>
        </row>
        <row r="25">
          <cell r="R25">
            <v>20</v>
          </cell>
          <cell r="S25">
            <v>20</v>
          </cell>
          <cell r="T25" t="str">
            <v>实物资产</v>
          </cell>
          <cell r="U25" t="str">
            <v>集体</v>
          </cell>
          <cell r="V25" t="str">
            <v>党岘村</v>
          </cell>
          <cell r="W25" t="str">
            <v>党岘村</v>
          </cell>
        </row>
        <row r="25">
          <cell r="Z25" t="str">
            <v>在用</v>
          </cell>
          <cell r="AA25" t="str">
            <v>党岘村</v>
          </cell>
          <cell r="AB25" t="str">
            <v>陈永进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8">
          <cell r="B8" t="str">
            <v>新塬乡老庄村老庄组至堡坪组硬化道路新建工程</v>
          </cell>
          <cell r="C8" t="str">
            <v>公益性资产</v>
          </cell>
          <cell r="D8" t="str">
            <v>新塬乡</v>
          </cell>
          <cell r="E8" t="str">
            <v>财政局</v>
          </cell>
          <cell r="F8" t="str">
            <v>新塬乡</v>
          </cell>
          <cell r="G8" t="str">
            <v>老庄村</v>
          </cell>
          <cell r="H8" t="str">
            <v>硬化道路3km，宽3.5m,厚18cm。</v>
          </cell>
          <cell r="I8">
            <v>2013</v>
          </cell>
          <cell r="J8">
            <v>2013</v>
          </cell>
          <cell r="K8">
            <v>15</v>
          </cell>
          <cell r="L8" t="str">
            <v>会财发[2013]148号</v>
          </cell>
        </row>
        <row r="8">
          <cell r="Q8">
            <v>69</v>
          </cell>
          <cell r="R8">
            <v>69</v>
          </cell>
          <cell r="S8">
            <v>69</v>
          </cell>
          <cell r="T8" t="str">
            <v>实物资产</v>
          </cell>
          <cell r="U8" t="str">
            <v>集体</v>
          </cell>
          <cell r="V8" t="str">
            <v>老庄村</v>
          </cell>
        </row>
        <row r="8">
          <cell r="Z8" t="str">
            <v>在用</v>
          </cell>
          <cell r="AA8" t="str">
            <v>老庄村</v>
          </cell>
          <cell r="AB8" t="str">
            <v>刘鹏</v>
          </cell>
        </row>
        <row r="9">
          <cell r="B9" t="str">
            <v>新塬乡杨坪村石大湾至赵沟、上北山岘口至下北山、糜儿沟涧河至马川、石大湾至小曲湾组内道路砂化扩建工程</v>
          </cell>
          <cell r="C9" t="str">
            <v>公益性资产</v>
          </cell>
          <cell r="D9" t="str">
            <v>新塬乡</v>
          </cell>
          <cell r="E9" t="str">
            <v>财政局</v>
          </cell>
          <cell r="F9" t="str">
            <v>新塬乡</v>
          </cell>
          <cell r="G9" t="str">
            <v>杨坪村</v>
          </cell>
          <cell r="H9" t="str">
            <v>砂化杨坪村石大湾至赵沟组内道路3km，砂化上北山岘口至下北山道路3km，砂化糜儿沟涧河至马川1km、石大湾至小曲湾组内道路3km，路面宽6米，厚8厘米。</v>
          </cell>
          <cell r="I9">
            <v>2013</v>
          </cell>
          <cell r="J9">
            <v>2013</v>
          </cell>
          <cell r="K9">
            <v>15</v>
          </cell>
          <cell r="L9" t="str">
            <v>会财发[2013]525号</v>
          </cell>
        </row>
        <row r="9">
          <cell r="Q9">
            <v>30</v>
          </cell>
          <cell r="R9">
            <v>30</v>
          </cell>
          <cell r="S9">
            <v>30</v>
          </cell>
          <cell r="T9" t="str">
            <v>实物资产</v>
          </cell>
          <cell r="U9" t="str">
            <v>集体</v>
          </cell>
          <cell r="V9" t="str">
            <v>杨坪村</v>
          </cell>
        </row>
        <row r="9">
          <cell r="Z9" t="str">
            <v>在用</v>
          </cell>
          <cell r="AA9" t="str">
            <v>杨坪村</v>
          </cell>
          <cell r="AB9" t="str">
            <v>张汉宝</v>
          </cell>
        </row>
        <row r="10">
          <cell r="B10" t="str">
            <v>新塬乡老庄村老庄组至中庄组道路硬化工程</v>
          </cell>
          <cell r="C10" t="str">
            <v>公益性资产</v>
          </cell>
          <cell r="D10" t="str">
            <v>新塬乡</v>
          </cell>
          <cell r="E10" t="str">
            <v>财政局</v>
          </cell>
          <cell r="F10" t="str">
            <v>新塬乡</v>
          </cell>
          <cell r="G10" t="str">
            <v>老庄村</v>
          </cell>
          <cell r="H10" t="str">
            <v>硬化道路4.5km，宽3.5m,厚18cm。</v>
          </cell>
          <cell r="I10">
            <v>2014</v>
          </cell>
          <cell r="J10">
            <v>2014</v>
          </cell>
          <cell r="K10">
            <v>15</v>
          </cell>
          <cell r="L10" t="str">
            <v>会财发[2014]86号</v>
          </cell>
        </row>
        <row r="10">
          <cell r="Q10">
            <v>117</v>
          </cell>
          <cell r="R10">
            <v>117</v>
          </cell>
          <cell r="S10">
            <v>117</v>
          </cell>
          <cell r="T10" t="str">
            <v>实物资产</v>
          </cell>
          <cell r="U10" t="str">
            <v>集体</v>
          </cell>
          <cell r="V10" t="str">
            <v>老庄村</v>
          </cell>
        </row>
        <row r="10">
          <cell r="Z10" t="str">
            <v>在用</v>
          </cell>
          <cell r="AA10" t="str">
            <v>老庄村</v>
          </cell>
          <cell r="AB10" t="str">
            <v>刘鹏</v>
          </cell>
        </row>
        <row r="11">
          <cell r="B11" t="str">
            <v>新塬乡孟塬村北川、下堡村翻水桥新建工程</v>
          </cell>
          <cell r="C11" t="str">
            <v>公益性资产</v>
          </cell>
          <cell r="D11" t="str">
            <v>新塬乡</v>
          </cell>
          <cell r="E11" t="str">
            <v>财政局</v>
          </cell>
          <cell r="F11" t="str">
            <v>新塬乡</v>
          </cell>
          <cell r="G11" t="str">
            <v>孟塬村</v>
          </cell>
          <cell r="H11" t="str">
            <v>新建翻水桥4座，每座两跨。</v>
          </cell>
          <cell r="I11">
            <v>2015</v>
          </cell>
          <cell r="J11">
            <v>2015</v>
          </cell>
          <cell r="K11">
            <v>15</v>
          </cell>
          <cell r="L11" t="str">
            <v>会财发[2015]43号</v>
          </cell>
        </row>
        <row r="11">
          <cell r="Q11">
            <v>80</v>
          </cell>
          <cell r="R11">
            <v>80</v>
          </cell>
          <cell r="S11">
            <v>80</v>
          </cell>
          <cell r="T11" t="str">
            <v>实物资产</v>
          </cell>
          <cell r="U11" t="str">
            <v>集体</v>
          </cell>
          <cell r="V11" t="str">
            <v>孟塬村</v>
          </cell>
        </row>
        <row r="11">
          <cell r="Z11" t="str">
            <v>在用</v>
          </cell>
          <cell r="AA11" t="str">
            <v>孟塬村</v>
          </cell>
          <cell r="AB11" t="str">
            <v>张焕林</v>
          </cell>
        </row>
        <row r="12">
          <cell r="B12" t="str">
            <v>新塬乡孟塬村文化广场建设工程</v>
          </cell>
          <cell r="C12" t="str">
            <v>公益性资产</v>
          </cell>
          <cell r="D12" t="str">
            <v>新塬乡</v>
          </cell>
          <cell r="E12" t="str">
            <v>财政局</v>
          </cell>
          <cell r="F12" t="str">
            <v>新塬乡</v>
          </cell>
          <cell r="G12" t="str">
            <v>孟塬村</v>
          </cell>
          <cell r="H12" t="str">
            <v>新建13*12米文化舞台一座，硬化广场3768.4平方米，新修围墙292.7米，新建大门一座，新建厕所一间，平整土地4121平方米。</v>
          </cell>
          <cell r="I12">
            <v>2015</v>
          </cell>
          <cell r="J12">
            <v>2015</v>
          </cell>
          <cell r="K12">
            <v>15</v>
          </cell>
          <cell r="L12" t="str">
            <v>会财发[2015]637号</v>
          </cell>
        </row>
        <row r="12">
          <cell r="Q12">
            <v>49.9</v>
          </cell>
          <cell r="R12">
            <v>49.9</v>
          </cell>
          <cell r="S12">
            <v>49.9</v>
          </cell>
          <cell r="T12" t="str">
            <v>实物资产</v>
          </cell>
          <cell r="U12" t="str">
            <v>集体</v>
          </cell>
          <cell r="V12" t="str">
            <v>孟塬村</v>
          </cell>
        </row>
        <row r="12">
          <cell r="Z12" t="str">
            <v>在用</v>
          </cell>
          <cell r="AA12" t="str">
            <v>孟塬村</v>
          </cell>
          <cell r="AB12" t="str">
            <v>张焕林</v>
          </cell>
        </row>
        <row r="13">
          <cell r="B13" t="str">
            <v>新塬乡甘岔村文化广场建设工程</v>
          </cell>
          <cell r="C13" t="str">
            <v>公益性资产</v>
          </cell>
          <cell r="D13" t="str">
            <v>新塬乡</v>
          </cell>
          <cell r="E13" t="str">
            <v>财政局</v>
          </cell>
          <cell r="F13" t="str">
            <v>新塬乡</v>
          </cell>
          <cell r="G13" t="str">
            <v>甘岔村</v>
          </cell>
          <cell r="H13" t="str">
            <v>新建长14*13.1m文化舞台一座，硬化广场2057㎡，新砌围墙134.2m，安装太阳能路灯6盏，新建大门一座，新建厕所一处。</v>
          </cell>
          <cell r="I13">
            <v>2016</v>
          </cell>
          <cell r="J13">
            <v>2016</v>
          </cell>
          <cell r="K13">
            <v>15</v>
          </cell>
          <cell r="L13" t="str">
            <v>会财发[2016]33号</v>
          </cell>
        </row>
        <row r="13">
          <cell r="Q13">
            <v>50</v>
          </cell>
          <cell r="R13">
            <v>50</v>
          </cell>
          <cell r="S13">
            <v>50</v>
          </cell>
          <cell r="T13" t="str">
            <v>实物资产</v>
          </cell>
          <cell r="U13" t="str">
            <v>集体</v>
          </cell>
          <cell r="V13" t="str">
            <v>甘岔村</v>
          </cell>
        </row>
        <row r="13">
          <cell r="Z13" t="str">
            <v>在用</v>
          </cell>
          <cell r="AA13" t="str">
            <v>甘岔村</v>
          </cell>
          <cell r="AB13" t="str">
            <v>张军</v>
          </cell>
        </row>
        <row r="14">
          <cell r="B14" t="str">
            <v>新塬乡甘岔村万川社至赵山社道路硬化工程</v>
          </cell>
          <cell r="C14" t="str">
            <v>公益性资产</v>
          </cell>
          <cell r="D14" t="str">
            <v>新塬乡</v>
          </cell>
          <cell r="E14" t="str">
            <v>财政局</v>
          </cell>
          <cell r="F14" t="str">
            <v>新塬乡</v>
          </cell>
          <cell r="G14" t="str">
            <v>甘岔村</v>
          </cell>
          <cell r="H14" t="str">
            <v>硬化道路3km，宽3.5m,厚18cm。</v>
          </cell>
          <cell r="I14">
            <v>2016</v>
          </cell>
          <cell r="J14">
            <v>2016</v>
          </cell>
          <cell r="K14">
            <v>15</v>
          </cell>
          <cell r="L14" t="str">
            <v>会财发[2016]258号</v>
          </cell>
        </row>
        <row r="14">
          <cell r="Q14">
            <v>78</v>
          </cell>
          <cell r="R14">
            <v>78</v>
          </cell>
          <cell r="S14">
            <v>78</v>
          </cell>
          <cell r="T14" t="str">
            <v>实物资产</v>
          </cell>
          <cell r="U14" t="str">
            <v>集体</v>
          </cell>
          <cell r="V14" t="str">
            <v>甘岔村</v>
          </cell>
        </row>
        <row r="14">
          <cell r="Z14" t="str">
            <v>在用</v>
          </cell>
          <cell r="AA14" t="str">
            <v>甘岔村</v>
          </cell>
          <cell r="AB14" t="str">
            <v>张军</v>
          </cell>
        </row>
        <row r="15">
          <cell r="B15" t="str">
            <v>新塬镇常坪村便民广场建设项目</v>
          </cell>
          <cell r="C15" t="str">
            <v>公益性资产</v>
          </cell>
          <cell r="D15" t="str">
            <v>新塬镇</v>
          </cell>
          <cell r="E15" t="str">
            <v>财政局</v>
          </cell>
          <cell r="F15" t="str">
            <v>新塬镇</v>
          </cell>
          <cell r="G15" t="str">
            <v>常坪村</v>
          </cell>
          <cell r="H15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15">
            <v>2017</v>
          </cell>
          <cell r="J15">
            <v>2017</v>
          </cell>
          <cell r="K15">
            <v>15</v>
          </cell>
          <cell r="L15" t="str">
            <v>会发改发[2017]226号</v>
          </cell>
        </row>
        <row r="15">
          <cell r="Q15">
            <v>65</v>
          </cell>
          <cell r="R15">
            <v>65</v>
          </cell>
          <cell r="S15">
            <v>65</v>
          </cell>
          <cell r="T15" t="str">
            <v>实物资产</v>
          </cell>
          <cell r="U15" t="str">
            <v>集体</v>
          </cell>
          <cell r="V15" t="str">
            <v>常坪村</v>
          </cell>
        </row>
        <row r="15">
          <cell r="Z15" t="str">
            <v>在用</v>
          </cell>
          <cell r="AA15" t="str">
            <v>常坪村</v>
          </cell>
          <cell r="AB15" t="str">
            <v>杨富</v>
          </cell>
        </row>
        <row r="16">
          <cell r="B16" t="str">
            <v>新塬镇杨坪村便民广场建设项目</v>
          </cell>
          <cell r="C16" t="str">
            <v>公益性资产</v>
          </cell>
          <cell r="D16" t="str">
            <v>新塬镇</v>
          </cell>
          <cell r="E16" t="str">
            <v>财政局</v>
          </cell>
          <cell r="F16" t="str">
            <v>新塬镇</v>
          </cell>
          <cell r="G16" t="str">
            <v>杨坪村</v>
          </cell>
          <cell r="H16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16">
            <v>2017</v>
          </cell>
          <cell r="J16">
            <v>2017</v>
          </cell>
          <cell r="K16">
            <v>15</v>
          </cell>
          <cell r="L16" t="str">
            <v>会发改发[2017]226号</v>
          </cell>
        </row>
        <row r="16">
          <cell r="Q16">
            <v>65</v>
          </cell>
          <cell r="R16">
            <v>65</v>
          </cell>
          <cell r="S16">
            <v>65</v>
          </cell>
          <cell r="T16" t="str">
            <v>实物资产</v>
          </cell>
          <cell r="U16" t="str">
            <v>集体</v>
          </cell>
          <cell r="V16" t="str">
            <v>杨坪村</v>
          </cell>
        </row>
        <row r="16">
          <cell r="Z16" t="str">
            <v>在用</v>
          </cell>
          <cell r="AA16" t="str">
            <v>杨坪村</v>
          </cell>
          <cell r="AB16" t="str">
            <v>张汉宝</v>
          </cell>
        </row>
        <row r="17">
          <cell r="B17" t="str">
            <v>新塬乡河坝村文化广场建设工程</v>
          </cell>
          <cell r="C17" t="str">
            <v>公益性资产</v>
          </cell>
          <cell r="D17" t="str">
            <v>新塬乡</v>
          </cell>
          <cell r="E17" t="str">
            <v>财政局</v>
          </cell>
          <cell r="F17" t="str">
            <v>新源乡</v>
          </cell>
          <cell r="G17" t="str">
            <v>河坝村</v>
          </cell>
          <cell r="H17" t="str">
            <v>新建147平方米文化舞台一座，新建化妆间81平方米，硬化文化广场1682㎡，砖围墙157米，新建铁艺大门一座，新建51㎡厕所一间。</v>
          </cell>
          <cell r="I17">
            <v>2017</v>
          </cell>
          <cell r="J17">
            <v>2017</v>
          </cell>
          <cell r="K17">
            <v>15</v>
          </cell>
          <cell r="L17" t="str">
            <v>会财发[2017]127号</v>
          </cell>
        </row>
        <row r="17">
          <cell r="Q17">
            <v>49.6</v>
          </cell>
          <cell r="R17">
            <v>49.6</v>
          </cell>
          <cell r="S17">
            <v>49.6</v>
          </cell>
          <cell r="T17" t="str">
            <v>实物资产</v>
          </cell>
          <cell r="U17" t="str">
            <v>集体</v>
          </cell>
          <cell r="V17" t="str">
            <v>河坝村</v>
          </cell>
        </row>
        <row r="17">
          <cell r="Z17" t="str">
            <v>在用</v>
          </cell>
          <cell r="AA17" t="str">
            <v>河坝村</v>
          </cell>
          <cell r="AB17" t="str">
            <v>王建军</v>
          </cell>
        </row>
        <row r="18">
          <cell r="B18" t="str">
            <v>新塬乡老庄村深沟社至西吉大窑滩道路硬化</v>
          </cell>
          <cell r="C18" t="str">
            <v>公益性资产</v>
          </cell>
          <cell r="D18" t="str">
            <v>新塬乡</v>
          </cell>
          <cell r="E18" t="str">
            <v>财政局</v>
          </cell>
          <cell r="F18" t="str">
            <v>新塬乡</v>
          </cell>
          <cell r="G18" t="str">
            <v>老庄村</v>
          </cell>
          <cell r="H18" t="str">
            <v>全长3000米，路宽3.5米，厚18厘米。</v>
          </cell>
          <cell r="I18">
            <v>2017</v>
          </cell>
          <cell r="J18">
            <v>2017</v>
          </cell>
          <cell r="K18">
            <v>15</v>
          </cell>
          <cell r="L18" t="str">
            <v>会财发[2017]127号</v>
          </cell>
        </row>
        <row r="18">
          <cell r="Q18">
            <v>84</v>
          </cell>
          <cell r="R18">
            <v>84</v>
          </cell>
          <cell r="S18">
            <v>84</v>
          </cell>
          <cell r="T18" t="str">
            <v>实物资产</v>
          </cell>
          <cell r="U18" t="str">
            <v>集体</v>
          </cell>
          <cell r="V18" t="str">
            <v>老庄村</v>
          </cell>
        </row>
        <row r="18">
          <cell r="Z18" t="str">
            <v>在用</v>
          </cell>
          <cell r="AA18" t="str">
            <v>老庄村</v>
          </cell>
          <cell r="AB18" t="str">
            <v>刘鹏</v>
          </cell>
        </row>
        <row r="19">
          <cell r="B19" t="str">
            <v>新塬乡老庄村河畔组、塬坪组翻水桥建设工程</v>
          </cell>
          <cell r="C19" t="str">
            <v>公益性资产</v>
          </cell>
          <cell r="D19" t="str">
            <v>新塬乡</v>
          </cell>
          <cell r="E19" t="str">
            <v>财政局</v>
          </cell>
          <cell r="F19" t="str">
            <v>新塬乡</v>
          </cell>
          <cell r="G19" t="str">
            <v>老庄村</v>
          </cell>
          <cell r="H19" t="str">
            <v>新建翻水桥2座，跨度16米，宽4米，高2米。</v>
          </cell>
          <cell r="I19">
            <v>2017</v>
          </cell>
          <cell r="J19">
            <v>2017</v>
          </cell>
          <cell r="K19">
            <v>15</v>
          </cell>
          <cell r="L19" t="str">
            <v>会财发[2017]268号</v>
          </cell>
        </row>
        <row r="19">
          <cell r="Q19">
            <v>40</v>
          </cell>
          <cell r="R19">
            <v>40</v>
          </cell>
          <cell r="S19">
            <v>40</v>
          </cell>
          <cell r="T19" t="str">
            <v>实物资产</v>
          </cell>
          <cell r="U19" t="str">
            <v>集体</v>
          </cell>
          <cell r="V19" t="str">
            <v>老庄村</v>
          </cell>
        </row>
        <row r="19">
          <cell r="Z19" t="str">
            <v>在用</v>
          </cell>
          <cell r="AA19" t="str">
            <v>老庄村</v>
          </cell>
          <cell r="AB19" t="str">
            <v>刘鹏</v>
          </cell>
        </row>
        <row r="20">
          <cell r="B20" t="str">
            <v>新塬乡新塬村界双公路至王塬组、界双至栓湾组道路硬化工程</v>
          </cell>
          <cell r="C20" t="str">
            <v>公益性资产</v>
          </cell>
          <cell r="D20" t="str">
            <v>新塬乡</v>
          </cell>
          <cell r="E20" t="str">
            <v>财政局</v>
          </cell>
          <cell r="F20" t="str">
            <v>新塬乡</v>
          </cell>
          <cell r="G20" t="str">
            <v>新塬村</v>
          </cell>
          <cell r="H20" t="str">
            <v>硬化道路3km，厚度18cm，路面宽3.5m。</v>
          </cell>
          <cell r="I20">
            <v>2017</v>
          </cell>
          <cell r="J20">
            <v>2017</v>
          </cell>
          <cell r="K20">
            <v>15</v>
          </cell>
          <cell r="L20" t="str">
            <v>会财发[2017]268号</v>
          </cell>
        </row>
        <row r="20">
          <cell r="Q20">
            <v>84</v>
          </cell>
          <cell r="R20">
            <v>84</v>
          </cell>
          <cell r="S20">
            <v>84</v>
          </cell>
          <cell r="T20" t="str">
            <v>实物资产</v>
          </cell>
          <cell r="U20" t="str">
            <v>集体</v>
          </cell>
          <cell r="V20" t="str">
            <v>新塬村</v>
          </cell>
        </row>
        <row r="20">
          <cell r="Z20" t="str">
            <v>在用</v>
          </cell>
          <cell r="AA20" t="str">
            <v>新塬村</v>
          </cell>
          <cell r="AB20" t="str">
            <v>何振刚</v>
          </cell>
        </row>
        <row r="21">
          <cell r="B21" t="str">
            <v>新塬乡河坝村文化广场亮化工程</v>
          </cell>
          <cell r="C21" t="str">
            <v>公益性资产</v>
          </cell>
          <cell r="D21" t="str">
            <v>新塬乡</v>
          </cell>
          <cell r="E21" t="str">
            <v>财政局</v>
          </cell>
          <cell r="F21" t="str">
            <v>新塬乡</v>
          </cell>
          <cell r="G21" t="str">
            <v>河坝村</v>
          </cell>
          <cell r="H21" t="str">
            <v>安装30WLED太阳能路灯17盏。</v>
          </cell>
          <cell r="I21">
            <v>2017</v>
          </cell>
          <cell r="J21">
            <v>2017</v>
          </cell>
          <cell r="K21">
            <v>15</v>
          </cell>
          <cell r="L21" t="str">
            <v>会财发[2017]327号</v>
          </cell>
        </row>
        <row r="21">
          <cell r="Q21">
            <v>5.1</v>
          </cell>
          <cell r="R21">
            <v>5.1</v>
          </cell>
          <cell r="S21">
            <v>5.1</v>
          </cell>
          <cell r="T21" t="str">
            <v>实物资产</v>
          </cell>
          <cell r="U21" t="str">
            <v>集体</v>
          </cell>
          <cell r="V21" t="str">
            <v>河坝村</v>
          </cell>
        </row>
        <row r="21">
          <cell r="Z21" t="str">
            <v>在用</v>
          </cell>
          <cell r="AA21" t="str">
            <v>河坝村</v>
          </cell>
          <cell r="AB21" t="str">
            <v>王建军</v>
          </cell>
        </row>
        <row r="22">
          <cell r="B22" t="str">
            <v>新塬乡老庄村深沟社至西吉大窑滩道路边沟硬化项目</v>
          </cell>
          <cell r="C22" t="str">
            <v>公益性资产</v>
          </cell>
          <cell r="D22" t="str">
            <v>新塬乡</v>
          </cell>
          <cell r="E22" t="str">
            <v>财政局</v>
          </cell>
          <cell r="F22" t="str">
            <v>新塬乡</v>
          </cell>
          <cell r="G22" t="str">
            <v>老庄村</v>
          </cell>
          <cell r="H22" t="str">
            <v>硬化道路172米，硬化边沟37米。</v>
          </cell>
          <cell r="I22">
            <v>2017</v>
          </cell>
          <cell r="J22">
            <v>2017</v>
          </cell>
          <cell r="K22">
            <v>15</v>
          </cell>
          <cell r="L22" t="str">
            <v>会财发[2017]327号</v>
          </cell>
        </row>
        <row r="22">
          <cell r="Q22">
            <v>5</v>
          </cell>
          <cell r="R22">
            <v>5</v>
          </cell>
          <cell r="S22">
            <v>5</v>
          </cell>
          <cell r="T22" t="str">
            <v>实物资产</v>
          </cell>
          <cell r="U22" t="str">
            <v>集体</v>
          </cell>
          <cell r="V22" t="str">
            <v>老庄村</v>
          </cell>
        </row>
        <row r="22">
          <cell r="Z22" t="str">
            <v>在用</v>
          </cell>
          <cell r="AA22" t="str">
            <v>老庄村</v>
          </cell>
          <cell r="AB22" t="str">
            <v>刘鹏</v>
          </cell>
        </row>
        <row r="23">
          <cell r="B23" t="str">
            <v>新塬镇上塬村大牧口至南沟组道路硬化工程</v>
          </cell>
          <cell r="C23" t="str">
            <v>公益性资产</v>
          </cell>
          <cell r="D23" t="str">
            <v>新塬镇</v>
          </cell>
          <cell r="E23" t="str">
            <v>财政局</v>
          </cell>
          <cell r="F23" t="str">
            <v>新塬镇</v>
          </cell>
          <cell r="G23" t="str">
            <v>上塬村</v>
          </cell>
          <cell r="H23" t="str">
            <v>硬化道路长2.4km，厚18cm,宽3.5m。硬化边沟2.4km。</v>
          </cell>
          <cell r="I23">
            <v>2018</v>
          </cell>
          <cell r="J23">
            <v>2018</v>
          </cell>
          <cell r="K23">
            <v>15</v>
          </cell>
          <cell r="L23" t="str">
            <v>会财发[2018]182号</v>
          </cell>
        </row>
        <row r="23">
          <cell r="Q23">
            <v>79.2</v>
          </cell>
          <cell r="R23">
            <v>79.2</v>
          </cell>
          <cell r="S23">
            <v>79.2</v>
          </cell>
          <cell r="T23" t="str">
            <v>实物资产</v>
          </cell>
          <cell r="U23" t="str">
            <v>集体</v>
          </cell>
          <cell r="V23" t="str">
            <v>上塬村</v>
          </cell>
        </row>
        <row r="23">
          <cell r="Z23" t="str">
            <v>在用</v>
          </cell>
          <cell r="AA23" t="str">
            <v>上塬村</v>
          </cell>
          <cell r="AB23" t="str">
            <v>王建军</v>
          </cell>
        </row>
        <row r="24">
          <cell r="B24" t="str">
            <v>新塬镇东塬村中岔路口至上岘组道路硬化工程</v>
          </cell>
          <cell r="C24" t="str">
            <v>公益性资产</v>
          </cell>
          <cell r="D24" t="str">
            <v>新塬镇</v>
          </cell>
          <cell r="E24" t="str">
            <v>财政局</v>
          </cell>
          <cell r="F24" t="str">
            <v>新塬镇</v>
          </cell>
          <cell r="G24" t="str">
            <v>东塬村</v>
          </cell>
          <cell r="H24" t="str">
            <v>硬化道路长2公里，宽3.5米，厚18厘米;</v>
          </cell>
          <cell r="I24">
            <v>2020</v>
          </cell>
          <cell r="J24">
            <v>2020</v>
          </cell>
          <cell r="K24">
            <v>15</v>
          </cell>
          <cell r="L24" t="str">
            <v>会财农发[2020]20号</v>
          </cell>
        </row>
        <row r="24">
          <cell r="Q24">
            <v>70</v>
          </cell>
          <cell r="R24">
            <v>70</v>
          </cell>
          <cell r="S24">
            <v>70</v>
          </cell>
          <cell r="T24" t="str">
            <v>实物资产</v>
          </cell>
          <cell r="U24" t="str">
            <v>集体</v>
          </cell>
          <cell r="V24" t="str">
            <v>东塬村</v>
          </cell>
        </row>
        <row r="24">
          <cell r="Z24" t="str">
            <v>在用</v>
          </cell>
          <cell r="AA24" t="str">
            <v>东塬村</v>
          </cell>
          <cell r="AB24" t="str">
            <v>史文存</v>
          </cell>
        </row>
        <row r="25">
          <cell r="B25" t="str">
            <v>新塬镇老庄村高垫涵建设</v>
          </cell>
          <cell r="C25" t="str">
            <v>公益性资产</v>
          </cell>
          <cell r="D25" t="str">
            <v>新庄镇</v>
          </cell>
          <cell r="E25" t="str">
            <v>财政局</v>
          </cell>
          <cell r="F25" t="str">
            <v>新庄镇</v>
          </cell>
          <cell r="G25" t="str">
            <v>杨坪村</v>
          </cell>
          <cell r="H25" t="str">
            <v>改扩建新新庄镇杨岔村村级综合服务中心1处</v>
          </cell>
          <cell r="I25">
            <v>2017</v>
          </cell>
          <cell r="J25">
            <v>2017</v>
          </cell>
          <cell r="K25">
            <v>15</v>
          </cell>
          <cell r="L25" t="str">
            <v>会脱贫领发〔2017〕17号</v>
          </cell>
          <cell r="M25">
            <v>15</v>
          </cell>
        </row>
        <row r="25">
          <cell r="R25">
            <v>15</v>
          </cell>
          <cell r="S25">
            <v>15</v>
          </cell>
          <cell r="T25" t="str">
            <v>实物资产</v>
          </cell>
          <cell r="U25" t="str">
            <v>集体</v>
          </cell>
          <cell r="V25" t="str">
            <v>杨坪村</v>
          </cell>
        </row>
        <row r="25">
          <cell r="Z25" t="str">
            <v>在用</v>
          </cell>
          <cell r="AA25" t="str">
            <v>杨坪村</v>
          </cell>
          <cell r="AB25" t="str">
            <v>张汉宝</v>
          </cell>
        </row>
        <row r="26">
          <cell r="B26" t="str">
            <v>改扩建新新塬镇老庄村村级综合服务中心1处</v>
          </cell>
          <cell r="C26" t="str">
            <v>公益性资产</v>
          </cell>
          <cell r="D26" t="str">
            <v>新塬镇</v>
          </cell>
          <cell r="E26" t="str">
            <v>财政局</v>
          </cell>
          <cell r="F26" t="str">
            <v>新塬镇</v>
          </cell>
          <cell r="G26" t="str">
            <v>老庄村</v>
          </cell>
          <cell r="H26" t="str">
            <v>改扩建新新塬镇老庄村村级综合服务中心1处</v>
          </cell>
          <cell r="I26">
            <v>2017</v>
          </cell>
          <cell r="J26">
            <v>2017</v>
          </cell>
          <cell r="K26">
            <v>15</v>
          </cell>
          <cell r="L26" t="str">
            <v>会脱贫领发〔2017〕17号</v>
          </cell>
          <cell r="M26">
            <v>15</v>
          </cell>
        </row>
        <row r="26">
          <cell r="R26">
            <v>15</v>
          </cell>
          <cell r="S26">
            <v>15</v>
          </cell>
          <cell r="T26" t="str">
            <v>实物资产</v>
          </cell>
          <cell r="U26" t="str">
            <v>集体</v>
          </cell>
          <cell r="V26" t="str">
            <v>老庄村</v>
          </cell>
        </row>
        <row r="26">
          <cell r="Z26" t="str">
            <v>在用</v>
          </cell>
          <cell r="AA26" t="str">
            <v>老庄村</v>
          </cell>
          <cell r="AB26" t="str">
            <v>刘鹏</v>
          </cell>
        </row>
        <row r="27">
          <cell r="B27" t="str">
            <v>改扩建新新塬镇河坝村村级综合服务中心1处</v>
          </cell>
          <cell r="C27" t="str">
            <v>公益性资产</v>
          </cell>
          <cell r="D27" t="str">
            <v>新塬镇</v>
          </cell>
          <cell r="E27" t="str">
            <v>财政局</v>
          </cell>
          <cell r="F27" t="str">
            <v>新塬镇</v>
          </cell>
          <cell r="G27" t="str">
            <v>河坝村</v>
          </cell>
          <cell r="H27" t="str">
            <v>改扩建新新塬镇河坝村村级综合服务中心1处</v>
          </cell>
          <cell r="I27">
            <v>2017</v>
          </cell>
          <cell r="J27">
            <v>2017</v>
          </cell>
          <cell r="K27">
            <v>15</v>
          </cell>
          <cell r="L27" t="str">
            <v>会脱贫领发〔2017〕17号</v>
          </cell>
          <cell r="M27">
            <v>15</v>
          </cell>
        </row>
        <row r="27">
          <cell r="R27">
            <v>15</v>
          </cell>
          <cell r="S27">
            <v>15</v>
          </cell>
          <cell r="T27" t="str">
            <v>实物资产</v>
          </cell>
          <cell r="U27" t="str">
            <v>集体</v>
          </cell>
          <cell r="V27" t="str">
            <v>河坝村</v>
          </cell>
        </row>
        <row r="27">
          <cell r="Z27" t="str">
            <v>在用</v>
          </cell>
          <cell r="AA27" t="str">
            <v>河坝村</v>
          </cell>
          <cell r="AB27" t="str">
            <v>王建军</v>
          </cell>
        </row>
        <row r="28">
          <cell r="B28" t="str">
            <v>改扩建新新塬镇杨坪村村级综合服务中心1处</v>
          </cell>
          <cell r="C28" t="str">
            <v>公益性资产</v>
          </cell>
          <cell r="D28" t="str">
            <v>新塬镇</v>
          </cell>
          <cell r="E28" t="str">
            <v>财政局</v>
          </cell>
          <cell r="F28" t="str">
            <v>新塬镇</v>
          </cell>
          <cell r="G28" t="str">
            <v>杨坪村</v>
          </cell>
          <cell r="H28" t="str">
            <v>改扩建新新塬镇杨坪村村级综合服务中心1处</v>
          </cell>
          <cell r="I28">
            <v>2017</v>
          </cell>
          <cell r="J28">
            <v>2017</v>
          </cell>
          <cell r="K28">
            <v>15</v>
          </cell>
          <cell r="L28" t="str">
            <v>会脱贫领发〔2017〕17号</v>
          </cell>
          <cell r="M28">
            <v>15</v>
          </cell>
        </row>
        <row r="28">
          <cell r="R28">
            <v>15</v>
          </cell>
          <cell r="S28">
            <v>15</v>
          </cell>
          <cell r="T28" t="str">
            <v>实物资产</v>
          </cell>
          <cell r="U28" t="str">
            <v>集体</v>
          </cell>
          <cell r="V28" t="str">
            <v>杨坪村</v>
          </cell>
        </row>
        <row r="28">
          <cell r="Z28" t="str">
            <v>在用</v>
          </cell>
          <cell r="AA28" t="str">
            <v>杨坪村</v>
          </cell>
          <cell r="AB28" t="str">
            <v>张汉宝</v>
          </cell>
        </row>
        <row r="29">
          <cell r="B29" t="str">
            <v>改扩建新新塬镇常坪村村级综合服务中心1处</v>
          </cell>
          <cell r="C29" t="str">
            <v>公益性资产</v>
          </cell>
          <cell r="D29" t="str">
            <v>新塬镇</v>
          </cell>
          <cell r="E29" t="str">
            <v>财政局</v>
          </cell>
          <cell r="F29" t="str">
            <v>新塬镇</v>
          </cell>
          <cell r="G29" t="str">
            <v>常坪村</v>
          </cell>
          <cell r="H29" t="str">
            <v>改扩建新新塬镇常坪村村级综合服务中心1处</v>
          </cell>
          <cell r="I29">
            <v>2017</v>
          </cell>
          <cell r="J29">
            <v>2017</v>
          </cell>
          <cell r="K29">
            <v>15</v>
          </cell>
          <cell r="L29" t="str">
            <v>会脱贫领发〔2017〕17号</v>
          </cell>
          <cell r="M29">
            <v>15</v>
          </cell>
        </row>
        <row r="29">
          <cell r="R29">
            <v>15</v>
          </cell>
          <cell r="S29">
            <v>15</v>
          </cell>
          <cell r="T29" t="str">
            <v>实物资产</v>
          </cell>
          <cell r="U29" t="str">
            <v>集体</v>
          </cell>
          <cell r="V29" t="str">
            <v>常坪村</v>
          </cell>
        </row>
        <row r="29">
          <cell r="Z29" t="str">
            <v>在用</v>
          </cell>
          <cell r="AA29" t="str">
            <v>常坪村</v>
          </cell>
          <cell r="AB29" t="str">
            <v>杨富</v>
          </cell>
        </row>
      </sheetData>
      <sheetData sheetId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11">
          <cell r="B11" t="str">
            <v>白草塬乡总堡村二社至三社道路硬化工程</v>
          </cell>
          <cell r="C11" t="str">
            <v>公益性资产</v>
          </cell>
          <cell r="D11" t="str">
            <v>白草塬乡</v>
          </cell>
          <cell r="E11" t="str">
            <v>财政局</v>
          </cell>
          <cell r="F11" t="str">
            <v>白草塬乡</v>
          </cell>
          <cell r="G11" t="str">
            <v>总堡村</v>
          </cell>
          <cell r="H11" t="str">
            <v>硬化道路2km，宽3.5m,厚18cm。</v>
          </cell>
          <cell r="I11">
            <v>2013</v>
          </cell>
          <cell r="J11">
            <v>2013</v>
          </cell>
          <cell r="K11">
            <v>15</v>
          </cell>
          <cell r="L11" t="str">
            <v>会财发[2013]148号</v>
          </cell>
        </row>
        <row r="11">
          <cell r="Q11">
            <v>46</v>
          </cell>
          <cell r="R11">
            <v>46</v>
          </cell>
          <cell r="S11">
            <v>46</v>
          </cell>
          <cell r="T11" t="str">
            <v>实物资产</v>
          </cell>
          <cell r="U11" t="str">
            <v>集体</v>
          </cell>
          <cell r="V11" t="str">
            <v>总堡村</v>
          </cell>
        </row>
        <row r="11">
          <cell r="Z11" t="str">
            <v>在用</v>
          </cell>
          <cell r="AA11" t="str">
            <v>总堡村</v>
          </cell>
          <cell r="AB11" t="str">
            <v>李效庭</v>
          </cell>
        </row>
        <row r="12">
          <cell r="B12" t="str">
            <v>白草塬乡北刘村关嘴至关嘴南路道路硬化工程</v>
          </cell>
          <cell r="C12" t="str">
            <v>公益性资产</v>
          </cell>
          <cell r="D12" t="str">
            <v>白草塬乡</v>
          </cell>
          <cell r="E12" t="str">
            <v>财政局</v>
          </cell>
          <cell r="F12" t="str">
            <v>白草塬乡</v>
          </cell>
          <cell r="G12" t="str">
            <v>北刘村</v>
          </cell>
          <cell r="H12" t="str">
            <v>硬化道路2km，宽3.5m,厚18cm。</v>
          </cell>
          <cell r="I12">
            <v>2013</v>
          </cell>
          <cell r="J12">
            <v>2013</v>
          </cell>
          <cell r="K12">
            <v>15</v>
          </cell>
          <cell r="L12" t="str">
            <v>会财发[2013]148号</v>
          </cell>
        </row>
        <row r="12">
          <cell r="Q12">
            <v>46</v>
          </cell>
          <cell r="R12">
            <v>46</v>
          </cell>
          <cell r="S12">
            <v>46</v>
          </cell>
          <cell r="T12" t="str">
            <v>实物资产</v>
          </cell>
          <cell r="U12" t="str">
            <v>集体</v>
          </cell>
          <cell r="V12" t="str">
            <v>北刘村</v>
          </cell>
        </row>
        <row r="12">
          <cell r="Z12" t="str">
            <v>在用</v>
          </cell>
          <cell r="AA12" t="str">
            <v>北刘村</v>
          </cell>
          <cell r="AB12" t="str">
            <v>关启武</v>
          </cell>
        </row>
        <row r="13">
          <cell r="B13" t="str">
            <v>白草塬乡二百户村三百户至南社道路硬化工程</v>
          </cell>
          <cell r="C13" t="str">
            <v>公益性资产</v>
          </cell>
          <cell r="D13" t="str">
            <v>白草塬乡</v>
          </cell>
          <cell r="E13" t="str">
            <v>财政局</v>
          </cell>
          <cell r="F13" t="str">
            <v>白草塬乡</v>
          </cell>
          <cell r="G13" t="str">
            <v>二百户村</v>
          </cell>
          <cell r="H13" t="str">
            <v>硬化道路1km，宽3.5m,厚18cm。</v>
          </cell>
          <cell r="I13">
            <v>2013</v>
          </cell>
          <cell r="J13">
            <v>2013</v>
          </cell>
          <cell r="K13">
            <v>15</v>
          </cell>
          <cell r="L13" t="str">
            <v>会财发[2013]148号</v>
          </cell>
        </row>
        <row r="13">
          <cell r="Q13">
            <v>23</v>
          </cell>
          <cell r="R13">
            <v>23</v>
          </cell>
          <cell r="S13">
            <v>23</v>
          </cell>
          <cell r="T13" t="str">
            <v>实物资产</v>
          </cell>
          <cell r="U13" t="str">
            <v>集体</v>
          </cell>
          <cell r="V13" t="str">
            <v>二百户村</v>
          </cell>
        </row>
        <row r="13">
          <cell r="Z13" t="str">
            <v>在用</v>
          </cell>
          <cell r="AA13" t="str">
            <v>二百户村</v>
          </cell>
          <cell r="AB13" t="str">
            <v>杨彦斌</v>
          </cell>
        </row>
        <row r="14">
          <cell r="B14" t="str">
            <v>韩集乡周湾村址至贾堡村道路硬化工程</v>
          </cell>
          <cell r="C14" t="str">
            <v>公益性资产</v>
          </cell>
          <cell r="D14" t="str">
            <v>韩集乡</v>
          </cell>
          <cell r="E14" t="str">
            <v>财政局</v>
          </cell>
          <cell r="F14" t="str">
            <v>周湾村</v>
          </cell>
          <cell r="G14" t="str">
            <v>贾堡村</v>
          </cell>
          <cell r="H14" t="str">
            <v>硬化道路2km，宽3.5m,厚18cm。</v>
          </cell>
          <cell r="I14">
            <v>2013</v>
          </cell>
          <cell r="J14">
            <v>2013</v>
          </cell>
          <cell r="K14">
            <v>15</v>
          </cell>
          <cell r="L14" t="str">
            <v>会财发[2013]148号</v>
          </cell>
        </row>
        <row r="14">
          <cell r="Q14">
            <v>46</v>
          </cell>
          <cell r="R14">
            <v>46</v>
          </cell>
          <cell r="S14">
            <v>46</v>
          </cell>
          <cell r="T14" t="str">
            <v>实物资产</v>
          </cell>
          <cell r="U14" t="str">
            <v>集体</v>
          </cell>
          <cell r="V14" t="str">
            <v>贾堡村</v>
          </cell>
        </row>
        <row r="14">
          <cell r="Z14" t="str">
            <v>在用</v>
          </cell>
          <cell r="AA14" t="str">
            <v>总堡村</v>
          </cell>
        </row>
        <row r="15">
          <cell r="B15" t="str">
            <v>丁沟乡漫湾村那坡社至大乱滩社村组道路硬化工程</v>
          </cell>
          <cell r="C15" t="str">
            <v>公益性资产</v>
          </cell>
          <cell r="D15" t="str">
            <v>丁沟乡</v>
          </cell>
          <cell r="E15" t="str">
            <v>财政局</v>
          </cell>
          <cell r="F15" t="str">
            <v>丁沟乡</v>
          </cell>
          <cell r="G15" t="str">
            <v>漫湾村</v>
          </cell>
          <cell r="H15" t="str">
            <v>硬化道路2km，宽3.5m,厚18cm。</v>
          </cell>
          <cell r="I15">
            <v>2013</v>
          </cell>
          <cell r="J15">
            <v>2013</v>
          </cell>
          <cell r="K15">
            <v>15</v>
          </cell>
          <cell r="L15" t="str">
            <v>会财发[2013]148号</v>
          </cell>
        </row>
        <row r="15">
          <cell r="Q15">
            <v>46</v>
          </cell>
          <cell r="R15">
            <v>46</v>
          </cell>
          <cell r="S15">
            <v>46</v>
          </cell>
          <cell r="T15" t="str">
            <v>实物资产</v>
          </cell>
          <cell r="U15" t="str">
            <v>集体</v>
          </cell>
          <cell r="V15" t="str">
            <v>漫湾村</v>
          </cell>
        </row>
        <row r="15">
          <cell r="Z15" t="str">
            <v>在用</v>
          </cell>
          <cell r="AA15" t="str">
            <v>北刘村</v>
          </cell>
        </row>
        <row r="16">
          <cell r="B16" t="str">
            <v>侯家川乡下川村三条岘至下完道路硬化工程</v>
          </cell>
          <cell r="C16" t="str">
            <v>公益性资产</v>
          </cell>
          <cell r="D16" t="str">
            <v>侯家川乡</v>
          </cell>
          <cell r="E16" t="str">
            <v>财政局</v>
          </cell>
          <cell r="F16" t="str">
            <v>侯家川乡</v>
          </cell>
          <cell r="G16" t="str">
            <v>下川村</v>
          </cell>
          <cell r="H16" t="str">
            <v>硬化道路4km，宽3.5m,厚18cm。</v>
          </cell>
          <cell r="I16">
            <v>2013</v>
          </cell>
          <cell r="J16">
            <v>2013</v>
          </cell>
          <cell r="K16">
            <v>15</v>
          </cell>
          <cell r="L16" t="str">
            <v>会财发[2013]148号</v>
          </cell>
        </row>
        <row r="16">
          <cell r="Q16">
            <v>92</v>
          </cell>
          <cell r="R16">
            <v>92</v>
          </cell>
          <cell r="S16">
            <v>92</v>
          </cell>
          <cell r="T16" t="str">
            <v>实物资产</v>
          </cell>
          <cell r="U16" t="str">
            <v>集体</v>
          </cell>
          <cell r="V16" t="str">
            <v>下川村</v>
          </cell>
        </row>
        <row r="16">
          <cell r="Z16" t="str">
            <v>在用</v>
          </cell>
          <cell r="AA16" t="str">
            <v>中刘村</v>
          </cell>
        </row>
        <row r="17">
          <cell r="B17" t="str">
            <v>党岘乡上秀村深壑岘至麻岔社至范湾社村组道路硬化</v>
          </cell>
          <cell r="C17" t="str">
            <v>公益性资产</v>
          </cell>
          <cell r="D17" t="str">
            <v>党岘乡</v>
          </cell>
          <cell r="E17" t="str">
            <v>财政局</v>
          </cell>
          <cell r="F17" t="str">
            <v>党岘乡</v>
          </cell>
          <cell r="G17" t="str">
            <v>上秀村</v>
          </cell>
          <cell r="H17" t="str">
            <v>硬化道路3km，宽3.5m,厚18cm。</v>
          </cell>
          <cell r="I17">
            <v>2013</v>
          </cell>
          <cell r="J17">
            <v>2013</v>
          </cell>
          <cell r="K17">
            <v>15</v>
          </cell>
          <cell r="L17" t="str">
            <v>会财发[2013]148号</v>
          </cell>
        </row>
        <row r="17">
          <cell r="Q17">
            <v>69</v>
          </cell>
          <cell r="R17">
            <v>69</v>
          </cell>
          <cell r="S17">
            <v>69</v>
          </cell>
          <cell r="T17" t="str">
            <v>实物资产</v>
          </cell>
          <cell r="U17" t="str">
            <v>集体</v>
          </cell>
          <cell r="V17" t="str">
            <v>上秀村</v>
          </cell>
        </row>
        <row r="17">
          <cell r="Z17" t="str">
            <v>在用</v>
          </cell>
          <cell r="AA17" t="str">
            <v>北刘村</v>
          </cell>
        </row>
        <row r="18">
          <cell r="B18" t="str">
            <v>杨集乡陇川村村组道路硬化</v>
          </cell>
          <cell r="C18" t="str">
            <v>公益性资产</v>
          </cell>
          <cell r="D18" t="str">
            <v>杨集乡</v>
          </cell>
          <cell r="E18" t="str">
            <v>财政局</v>
          </cell>
          <cell r="F18" t="str">
            <v>杨集乡</v>
          </cell>
          <cell r="G18" t="str">
            <v>陇川村</v>
          </cell>
          <cell r="H18" t="str">
            <v>硬化道路32km，宽3.5m,厚18cm。</v>
          </cell>
          <cell r="I18">
            <v>2013</v>
          </cell>
          <cell r="J18">
            <v>2013</v>
          </cell>
          <cell r="K18">
            <v>15</v>
          </cell>
          <cell r="L18" t="str">
            <v>会财发[2013]148号</v>
          </cell>
        </row>
        <row r="18">
          <cell r="Q18">
            <v>46</v>
          </cell>
          <cell r="R18">
            <v>46</v>
          </cell>
          <cell r="S18">
            <v>46</v>
          </cell>
          <cell r="T18" t="str">
            <v>实物资产</v>
          </cell>
          <cell r="U18" t="str">
            <v>集体</v>
          </cell>
          <cell r="V18" t="str">
            <v>陇川村</v>
          </cell>
        </row>
        <row r="18">
          <cell r="Z18" t="str">
            <v>在用</v>
          </cell>
          <cell r="AA18" t="str">
            <v>九百户村</v>
          </cell>
        </row>
        <row r="19">
          <cell r="B19" t="str">
            <v>杨集乡邢坪村村址至大周村组道路硬化</v>
          </cell>
          <cell r="C19" t="str">
            <v>公益性资产</v>
          </cell>
          <cell r="D19" t="str">
            <v>杨集乡</v>
          </cell>
          <cell r="E19" t="str">
            <v>财政局</v>
          </cell>
          <cell r="F19" t="str">
            <v>杨集乡</v>
          </cell>
          <cell r="G19" t="str">
            <v>刑坪村</v>
          </cell>
          <cell r="H19" t="str">
            <v>硬化道路2km，宽3.5m,厚18cm。</v>
          </cell>
          <cell r="I19">
            <v>2013</v>
          </cell>
          <cell r="J19">
            <v>2013</v>
          </cell>
          <cell r="K19">
            <v>15</v>
          </cell>
          <cell r="L19" t="str">
            <v>会财发[2013]148号</v>
          </cell>
        </row>
        <row r="19">
          <cell r="Q19">
            <v>46</v>
          </cell>
          <cell r="R19">
            <v>46</v>
          </cell>
          <cell r="S19">
            <v>46</v>
          </cell>
          <cell r="T19" t="str">
            <v>实物资产</v>
          </cell>
          <cell r="U19" t="str">
            <v>集体</v>
          </cell>
          <cell r="V19" t="str">
            <v>刑坪村</v>
          </cell>
        </row>
        <row r="19">
          <cell r="Z19" t="str">
            <v>在用</v>
          </cell>
          <cell r="AA19" t="str">
            <v>二百户村</v>
          </cell>
        </row>
        <row r="20">
          <cell r="B20" t="str">
            <v>土门岘乡苏堡村东西社、中塬社村组道路硬化</v>
          </cell>
          <cell r="C20" t="str">
            <v>公益性资产</v>
          </cell>
          <cell r="D20" t="str">
            <v>土门岘乡</v>
          </cell>
          <cell r="E20" t="str">
            <v>财政局</v>
          </cell>
          <cell r="F20" t="str">
            <v>土门岘乡</v>
          </cell>
          <cell r="G20" t="str">
            <v>苏堡村</v>
          </cell>
          <cell r="H20" t="str">
            <v>硬化道路4km，宽3.5m,厚18cm。</v>
          </cell>
          <cell r="I20">
            <v>2013</v>
          </cell>
          <cell r="J20">
            <v>2013</v>
          </cell>
          <cell r="K20">
            <v>15</v>
          </cell>
          <cell r="L20" t="str">
            <v>会财发[2013]148号</v>
          </cell>
        </row>
        <row r="20">
          <cell r="Q20">
            <v>92</v>
          </cell>
          <cell r="R20">
            <v>92</v>
          </cell>
          <cell r="S20">
            <v>92</v>
          </cell>
          <cell r="T20" t="str">
            <v>实物资产</v>
          </cell>
          <cell r="U20" t="str">
            <v>集体</v>
          </cell>
          <cell r="V20" t="str">
            <v>苏堡村</v>
          </cell>
        </row>
        <row r="20">
          <cell r="Z20" t="str">
            <v>在用</v>
          </cell>
          <cell r="AA20" t="str">
            <v>北刘村</v>
          </cell>
        </row>
        <row r="21">
          <cell r="B21" t="str">
            <v>四房吴乡三房村二房社至北庄村组道路硬化</v>
          </cell>
          <cell r="C21" t="str">
            <v>公益性资产</v>
          </cell>
          <cell r="D21" t="str">
            <v>四房吴乡</v>
          </cell>
          <cell r="E21" t="str">
            <v>财政局</v>
          </cell>
          <cell r="F21" t="str">
            <v>四房吴乡</v>
          </cell>
          <cell r="G21" t="str">
            <v>三房村</v>
          </cell>
          <cell r="H21" t="str">
            <v>硬化道路3.5km，宽3.5m,厚18cm。</v>
          </cell>
          <cell r="I21">
            <v>2013</v>
          </cell>
          <cell r="J21">
            <v>2013</v>
          </cell>
          <cell r="K21">
            <v>15</v>
          </cell>
          <cell r="L21" t="str">
            <v>会财发[2013]148号</v>
          </cell>
        </row>
        <row r="21">
          <cell r="Q21">
            <v>80.5</v>
          </cell>
          <cell r="R21">
            <v>80.5</v>
          </cell>
          <cell r="S21">
            <v>80.5</v>
          </cell>
          <cell r="T21" t="str">
            <v>实物资产</v>
          </cell>
          <cell r="U21" t="str">
            <v>集体</v>
          </cell>
          <cell r="V21" t="str">
            <v>三房村</v>
          </cell>
        </row>
        <row r="21">
          <cell r="Z21" t="str">
            <v>在用</v>
          </cell>
          <cell r="AA21" t="str">
            <v>树王村</v>
          </cell>
        </row>
        <row r="22">
          <cell r="B22" t="str">
            <v>草滩乡油坊沟村高塬社至细沟道路硬化</v>
          </cell>
          <cell r="C22" t="str">
            <v>公益性资产</v>
          </cell>
          <cell r="D22" t="str">
            <v>草滩乡</v>
          </cell>
          <cell r="E22" t="str">
            <v>财政局</v>
          </cell>
          <cell r="F22" t="str">
            <v>草滩乡</v>
          </cell>
          <cell r="G22" t="str">
            <v>油坊沟村</v>
          </cell>
          <cell r="H22" t="str">
            <v>硬化道路4km，宽3.5m,厚18cm。</v>
          </cell>
          <cell r="I22">
            <v>2013</v>
          </cell>
          <cell r="J22">
            <v>2013</v>
          </cell>
          <cell r="K22">
            <v>15</v>
          </cell>
          <cell r="L22" t="str">
            <v>会财发[2013]148号</v>
          </cell>
        </row>
        <row r="22">
          <cell r="Q22">
            <v>92</v>
          </cell>
          <cell r="R22">
            <v>92</v>
          </cell>
          <cell r="S22">
            <v>92</v>
          </cell>
          <cell r="T22" t="str">
            <v>实物资产</v>
          </cell>
          <cell r="U22" t="str">
            <v>集体</v>
          </cell>
          <cell r="V22" t="str">
            <v>油坊沟村</v>
          </cell>
        </row>
        <row r="22">
          <cell r="Z22" t="str">
            <v>在用</v>
          </cell>
          <cell r="AA22" t="str">
            <v>树王村</v>
          </cell>
        </row>
        <row r="23">
          <cell r="B23" t="str">
            <v>中川乡梁堡村危房改造集中点硬化</v>
          </cell>
          <cell r="C23" t="str">
            <v>公益性资产</v>
          </cell>
          <cell r="D23" t="str">
            <v>中川乡</v>
          </cell>
          <cell r="E23" t="str">
            <v>财政局</v>
          </cell>
          <cell r="F23" t="str">
            <v>中川乡</v>
          </cell>
          <cell r="G23" t="str">
            <v>梁堡村</v>
          </cell>
          <cell r="H23" t="str">
            <v>硬化道路4km，宽3.5m,厚18cm。</v>
          </cell>
          <cell r="I23">
            <v>2013</v>
          </cell>
          <cell r="J23">
            <v>2013</v>
          </cell>
          <cell r="K23">
            <v>15</v>
          </cell>
          <cell r="L23" t="str">
            <v>会财发[2013]148号</v>
          </cell>
        </row>
        <row r="23">
          <cell r="Q23">
            <v>92</v>
          </cell>
          <cell r="R23">
            <v>92</v>
          </cell>
          <cell r="S23">
            <v>92</v>
          </cell>
          <cell r="T23" t="str">
            <v>实物资产</v>
          </cell>
          <cell r="U23" t="str">
            <v>集体</v>
          </cell>
          <cell r="V23" t="str">
            <v>梁堡村</v>
          </cell>
        </row>
        <row r="23">
          <cell r="Z23" t="str">
            <v>在用</v>
          </cell>
          <cell r="AA23" t="str">
            <v>树王村</v>
          </cell>
        </row>
        <row r="24">
          <cell r="B24" t="str">
            <v>会师镇东河村集中建房点和武下至小岔村道路硬化</v>
          </cell>
          <cell r="C24" t="str">
            <v>公益性资产</v>
          </cell>
          <cell r="D24" t="str">
            <v>会师镇</v>
          </cell>
          <cell r="E24" t="str">
            <v>财政局</v>
          </cell>
          <cell r="F24" t="str">
            <v>会师镇 </v>
          </cell>
          <cell r="G24" t="str">
            <v>东河村</v>
          </cell>
          <cell r="H24" t="str">
            <v>硬化道路2km，宽3.5m,厚18cm，硬化边沟1000米。</v>
          </cell>
          <cell r="I24">
            <v>2013</v>
          </cell>
          <cell r="J24">
            <v>2013</v>
          </cell>
          <cell r="K24">
            <v>15</v>
          </cell>
          <cell r="L24" t="str">
            <v>会财发[2013]148号</v>
          </cell>
        </row>
        <row r="24">
          <cell r="Q24">
            <v>46</v>
          </cell>
          <cell r="R24">
            <v>46</v>
          </cell>
          <cell r="S24">
            <v>46</v>
          </cell>
          <cell r="T24" t="str">
            <v>实物资产</v>
          </cell>
          <cell r="U24" t="str">
            <v>集体</v>
          </cell>
          <cell r="V24" t="str">
            <v>东河村</v>
          </cell>
        </row>
        <row r="24">
          <cell r="Z24" t="str">
            <v>在用</v>
          </cell>
          <cell r="AA24" t="str">
            <v>西坡村</v>
          </cell>
        </row>
        <row r="25">
          <cell r="B25" t="str">
            <v>会师镇稍岔村南坡至李河村组道路硬化</v>
          </cell>
          <cell r="C25" t="str">
            <v>公益性资产</v>
          </cell>
          <cell r="D25" t="str">
            <v>会师镇</v>
          </cell>
          <cell r="E25" t="str">
            <v>财政局</v>
          </cell>
          <cell r="F25" t="str">
            <v>会师镇</v>
          </cell>
          <cell r="G25" t="str">
            <v>稍岔村</v>
          </cell>
          <cell r="H25" t="str">
            <v>硬化道路1.5km，宽3.5m,厚18cm。</v>
          </cell>
          <cell r="I25">
            <v>2013</v>
          </cell>
          <cell r="J25">
            <v>2013</v>
          </cell>
          <cell r="K25">
            <v>15</v>
          </cell>
          <cell r="L25" t="str">
            <v>会财发[2013]148号</v>
          </cell>
        </row>
        <row r="25">
          <cell r="Q25">
            <v>34.5</v>
          </cell>
          <cell r="R25">
            <v>34.5</v>
          </cell>
          <cell r="S25">
            <v>34.5</v>
          </cell>
          <cell r="T25" t="str">
            <v>实物资产</v>
          </cell>
          <cell r="U25" t="str">
            <v>集体</v>
          </cell>
          <cell r="V25" t="str">
            <v>稍岔村</v>
          </cell>
        </row>
        <row r="25">
          <cell r="Z25" t="str">
            <v>在用</v>
          </cell>
          <cell r="AA25" t="str">
            <v>景庄村</v>
          </cell>
        </row>
        <row r="26">
          <cell r="B26" t="str">
            <v>八里湾乡大水村何窑至大湾小学道路硬化</v>
          </cell>
          <cell r="C26" t="str">
            <v>公益性资产</v>
          </cell>
          <cell r="D26" t="str">
            <v>八里湾乡</v>
          </cell>
          <cell r="E26" t="str">
            <v>财政局</v>
          </cell>
          <cell r="F26" t="str">
            <v>八里湾乡</v>
          </cell>
          <cell r="G26" t="str">
            <v>大水村</v>
          </cell>
          <cell r="H26" t="str">
            <v>硬化道路3km，宽3.5m,厚18cm。</v>
          </cell>
          <cell r="I26">
            <v>2013</v>
          </cell>
          <cell r="J26">
            <v>2013</v>
          </cell>
          <cell r="K26">
            <v>15</v>
          </cell>
          <cell r="L26" t="str">
            <v>会财发[2013]148号</v>
          </cell>
        </row>
        <row r="26">
          <cell r="Q26">
            <v>69</v>
          </cell>
          <cell r="R26">
            <v>69</v>
          </cell>
          <cell r="S26">
            <v>69</v>
          </cell>
          <cell r="T26" t="str">
            <v>实物资产</v>
          </cell>
          <cell r="U26" t="str">
            <v>集体</v>
          </cell>
          <cell r="V26" t="str">
            <v>大水村</v>
          </cell>
        </row>
        <row r="26">
          <cell r="Z26" t="str">
            <v>在用</v>
          </cell>
          <cell r="AA26" t="str">
            <v>窑沱村</v>
          </cell>
        </row>
        <row r="27">
          <cell r="B27" t="str">
            <v>甘沟驿镇河西坡村道路硬化</v>
          </cell>
          <cell r="C27" t="str">
            <v>公益性资产</v>
          </cell>
          <cell r="D27" t="str">
            <v>甘沟驿镇</v>
          </cell>
          <cell r="E27" t="str">
            <v>财政局</v>
          </cell>
          <cell r="F27" t="str">
            <v>甘沟驿镇</v>
          </cell>
          <cell r="G27" t="str">
            <v>河西坡村</v>
          </cell>
          <cell r="H27" t="str">
            <v>硬化道路3.5km，宽3.5m,厚18cm。</v>
          </cell>
          <cell r="I27">
            <v>2013</v>
          </cell>
          <cell r="J27">
            <v>2013</v>
          </cell>
          <cell r="K27">
            <v>15</v>
          </cell>
          <cell r="L27" t="str">
            <v>会财发[2013]148号</v>
          </cell>
        </row>
        <row r="27">
          <cell r="Q27">
            <v>80.5</v>
          </cell>
          <cell r="R27">
            <v>80.5</v>
          </cell>
          <cell r="S27">
            <v>80.5</v>
          </cell>
          <cell r="T27" t="str">
            <v>实物资产</v>
          </cell>
          <cell r="U27" t="str">
            <v>集体</v>
          </cell>
          <cell r="V27" t="str">
            <v>河西坡村</v>
          </cell>
        </row>
        <row r="27">
          <cell r="Z27" t="str">
            <v>在用</v>
          </cell>
          <cell r="AA27" t="str">
            <v>窑沱村</v>
          </cell>
        </row>
        <row r="28">
          <cell r="B28" t="str">
            <v>老君坡乡老君坡村上街至下街桥头硬化工程</v>
          </cell>
          <cell r="C28" t="str">
            <v>公益性资产</v>
          </cell>
          <cell r="D28" t="str">
            <v>老君坡乡</v>
          </cell>
          <cell r="E28" t="str">
            <v>财政局</v>
          </cell>
          <cell r="F28" t="str">
            <v>老君坡乡</v>
          </cell>
          <cell r="G28" t="str">
            <v>老君坡村</v>
          </cell>
          <cell r="H28" t="str">
            <v>硬化道路3km，宽3.5m,厚18cm。</v>
          </cell>
          <cell r="I28">
            <v>2013</v>
          </cell>
          <cell r="J28">
            <v>2013</v>
          </cell>
          <cell r="K28">
            <v>15</v>
          </cell>
          <cell r="L28" t="str">
            <v>会财发[2013]148号</v>
          </cell>
        </row>
        <row r="28">
          <cell r="Q28">
            <v>69</v>
          </cell>
          <cell r="R28">
            <v>69</v>
          </cell>
          <cell r="S28">
            <v>69</v>
          </cell>
          <cell r="T28" t="str">
            <v>实物资产</v>
          </cell>
          <cell r="U28" t="str">
            <v>集体</v>
          </cell>
          <cell r="V28" t="str">
            <v>老君坡村</v>
          </cell>
        </row>
        <row r="28">
          <cell r="Z28" t="str">
            <v>在用</v>
          </cell>
          <cell r="AA28" t="str">
            <v>景庄村</v>
          </cell>
        </row>
        <row r="29">
          <cell r="B29" t="str">
            <v>刘寨乡李寨村李寨社至曲岔社村组道路硬化工程</v>
          </cell>
          <cell r="C29" t="str">
            <v>公益性资产</v>
          </cell>
          <cell r="D29" t="str">
            <v>刘寨乡</v>
          </cell>
          <cell r="E29" t="str">
            <v>财政局</v>
          </cell>
          <cell r="F29" t="str">
            <v>刘寨乡</v>
          </cell>
          <cell r="G29" t="str">
            <v>李寨村</v>
          </cell>
          <cell r="H29" t="str">
            <v>硬化道路4.5km，宽3.5m,厚18cm。</v>
          </cell>
          <cell r="I29">
            <v>2013</v>
          </cell>
          <cell r="J29">
            <v>2013</v>
          </cell>
          <cell r="K29">
            <v>15</v>
          </cell>
          <cell r="L29" t="str">
            <v>会财发[2013]148号</v>
          </cell>
        </row>
        <row r="29">
          <cell r="Q29">
            <v>103.5</v>
          </cell>
          <cell r="R29">
            <v>103.5</v>
          </cell>
          <cell r="S29">
            <v>103.5</v>
          </cell>
          <cell r="T29" t="str">
            <v>实物资产</v>
          </cell>
          <cell r="U29" t="str">
            <v>集体</v>
          </cell>
          <cell r="V29" t="str">
            <v>李寨村</v>
          </cell>
        </row>
        <row r="29">
          <cell r="Z29" t="str">
            <v>在用</v>
          </cell>
        </row>
        <row r="30">
          <cell r="B30" t="str">
            <v>大沟乡庄湾村丑岔社至庄湾社村组道路硬化</v>
          </cell>
          <cell r="C30" t="str">
            <v>公益性资产</v>
          </cell>
          <cell r="D30" t="str">
            <v>大沟乡</v>
          </cell>
          <cell r="E30" t="str">
            <v>财政局</v>
          </cell>
          <cell r="F30" t="str">
            <v>大沟乡</v>
          </cell>
          <cell r="G30" t="str">
            <v>庄湾村</v>
          </cell>
          <cell r="H30" t="str">
            <v>硬化道路3.5km，宽3.5m,厚18cm。</v>
          </cell>
          <cell r="I30">
            <v>2013</v>
          </cell>
          <cell r="J30">
            <v>2013</v>
          </cell>
          <cell r="K30">
            <v>15</v>
          </cell>
          <cell r="L30" t="str">
            <v>会财发[2013]148号</v>
          </cell>
        </row>
        <row r="30">
          <cell r="Q30">
            <v>80.5</v>
          </cell>
          <cell r="R30">
            <v>80.5</v>
          </cell>
          <cell r="S30">
            <v>80.5</v>
          </cell>
          <cell r="T30" t="str">
            <v>实物资产</v>
          </cell>
          <cell r="U30" t="str">
            <v>集体</v>
          </cell>
          <cell r="V30" t="str">
            <v>庄湾村</v>
          </cell>
        </row>
        <row r="30">
          <cell r="Z30" t="str">
            <v>在用</v>
          </cell>
        </row>
        <row r="31">
          <cell r="B31" t="str">
            <v>新塬乡老庄村老庄组至堡坪组硬化道路新建工程</v>
          </cell>
          <cell r="C31" t="str">
            <v>公益性资产</v>
          </cell>
          <cell r="D31" t="str">
            <v>新塬乡</v>
          </cell>
          <cell r="E31" t="str">
            <v>财政局</v>
          </cell>
          <cell r="F31" t="str">
            <v>新塬乡</v>
          </cell>
          <cell r="G31" t="str">
            <v>老庄村</v>
          </cell>
          <cell r="H31" t="str">
            <v>硬化道路3km，宽3.5m,厚18cm。</v>
          </cell>
          <cell r="I31">
            <v>2013</v>
          </cell>
          <cell r="J31">
            <v>2013</v>
          </cell>
          <cell r="K31">
            <v>15</v>
          </cell>
          <cell r="L31" t="str">
            <v>会财发[2013]148号</v>
          </cell>
        </row>
        <row r="31">
          <cell r="Q31">
            <v>69</v>
          </cell>
          <cell r="R31">
            <v>69</v>
          </cell>
          <cell r="S31">
            <v>69</v>
          </cell>
          <cell r="T31" t="str">
            <v>实物资产</v>
          </cell>
          <cell r="U31" t="str">
            <v>集体</v>
          </cell>
          <cell r="V31" t="str">
            <v>老庄村</v>
          </cell>
        </row>
        <row r="31">
          <cell r="Z31" t="str">
            <v>在用</v>
          </cell>
        </row>
        <row r="32">
          <cell r="B32" t="str">
            <v>郭城驿镇八百户村六百户社至关川水管所道路硬化</v>
          </cell>
          <cell r="C32" t="str">
            <v>公益性资产</v>
          </cell>
          <cell r="D32" t="str">
            <v>郭城驿镇</v>
          </cell>
          <cell r="E32" t="str">
            <v>财政局</v>
          </cell>
          <cell r="F32" t="str">
            <v>郭城驿镇</v>
          </cell>
          <cell r="G32" t="str">
            <v>八百户村</v>
          </cell>
          <cell r="H32" t="str">
            <v>硬化道路2km，宽3.5m,厚18cm。</v>
          </cell>
          <cell r="I32">
            <v>2013</v>
          </cell>
          <cell r="J32">
            <v>2013</v>
          </cell>
          <cell r="K32">
            <v>15</v>
          </cell>
          <cell r="L32" t="str">
            <v>会财发[2013]148号</v>
          </cell>
        </row>
        <row r="32">
          <cell r="Q32">
            <v>46</v>
          </cell>
          <cell r="R32">
            <v>46</v>
          </cell>
          <cell r="S32">
            <v>46</v>
          </cell>
          <cell r="T32" t="str">
            <v>实物资产</v>
          </cell>
          <cell r="U32" t="str">
            <v>集体</v>
          </cell>
          <cell r="V32" t="str">
            <v>八百户村</v>
          </cell>
        </row>
        <row r="32">
          <cell r="Z32" t="str">
            <v>在用</v>
          </cell>
        </row>
        <row r="33">
          <cell r="B33" t="str">
            <v>头寨子镇三百户村三社、四社道路硬化</v>
          </cell>
          <cell r="C33" t="str">
            <v>公益性资产</v>
          </cell>
          <cell r="D33" t="str">
            <v>头寨子镇</v>
          </cell>
          <cell r="E33" t="str">
            <v>财政局</v>
          </cell>
          <cell r="F33" t="str">
            <v>头寨子镇</v>
          </cell>
          <cell r="G33" t="str">
            <v>三百户村</v>
          </cell>
          <cell r="H33" t="str">
            <v>硬化道路3km，宽3.5m,厚18cm。</v>
          </cell>
          <cell r="I33">
            <v>2013</v>
          </cell>
          <cell r="J33">
            <v>2013</v>
          </cell>
          <cell r="K33">
            <v>15</v>
          </cell>
          <cell r="L33" t="str">
            <v>会财发[2013]148号</v>
          </cell>
        </row>
        <row r="33">
          <cell r="Q33">
            <v>69</v>
          </cell>
          <cell r="R33">
            <v>69</v>
          </cell>
          <cell r="S33">
            <v>69</v>
          </cell>
          <cell r="T33" t="str">
            <v>实物资产</v>
          </cell>
          <cell r="U33" t="str">
            <v>集体</v>
          </cell>
          <cell r="V33" t="str">
            <v>三百户村</v>
          </cell>
        </row>
        <row r="33">
          <cell r="Z33" t="str">
            <v>在用</v>
          </cell>
        </row>
        <row r="34">
          <cell r="B34" t="str">
            <v>太平店镇万坪村村址至宽岔社通村道路硬化</v>
          </cell>
          <cell r="C34" t="str">
            <v>公益性资产</v>
          </cell>
          <cell r="D34" t="str">
            <v>太平店镇</v>
          </cell>
          <cell r="E34" t="str">
            <v>财政局</v>
          </cell>
          <cell r="F34" t="str">
            <v>太平店镇</v>
          </cell>
          <cell r="G34" t="str">
            <v>万坪村</v>
          </cell>
          <cell r="H34" t="str">
            <v>硬化道路4km，宽3.5m,厚18cm。</v>
          </cell>
          <cell r="I34">
            <v>2013</v>
          </cell>
          <cell r="J34">
            <v>2013</v>
          </cell>
          <cell r="K34">
            <v>15</v>
          </cell>
          <cell r="L34" t="str">
            <v>会财发[2013]148号</v>
          </cell>
        </row>
        <row r="34">
          <cell r="Q34">
            <v>92</v>
          </cell>
          <cell r="R34">
            <v>92</v>
          </cell>
          <cell r="S34">
            <v>92</v>
          </cell>
          <cell r="T34" t="str">
            <v>实物资产</v>
          </cell>
          <cell r="U34" t="str">
            <v>集体</v>
          </cell>
          <cell r="V34" t="str">
            <v>万坪村</v>
          </cell>
        </row>
        <row r="34">
          <cell r="Z34" t="str">
            <v>在用</v>
          </cell>
        </row>
        <row r="35">
          <cell r="B35" t="str">
            <v>柴家门乡柴门村至何门村村组道路硬化</v>
          </cell>
          <cell r="C35" t="str">
            <v>公益性资产</v>
          </cell>
          <cell r="D35" t="str">
            <v>柴家门乡</v>
          </cell>
          <cell r="E35" t="str">
            <v>财政局</v>
          </cell>
          <cell r="F35" t="str">
            <v>柴家门乡</v>
          </cell>
          <cell r="G35" t="str">
            <v>柴门村</v>
          </cell>
          <cell r="H35" t="str">
            <v>硬化道路4km，宽3.5m,厚18cm。</v>
          </cell>
          <cell r="I35">
            <v>2013</v>
          </cell>
          <cell r="J35">
            <v>2013</v>
          </cell>
          <cell r="K35">
            <v>15</v>
          </cell>
          <cell r="L35" t="str">
            <v>会财发[2013]148号</v>
          </cell>
        </row>
        <row r="35">
          <cell r="Q35">
            <v>92</v>
          </cell>
          <cell r="R35">
            <v>92</v>
          </cell>
          <cell r="S35">
            <v>92</v>
          </cell>
          <cell r="T35" t="str">
            <v>实物资产</v>
          </cell>
          <cell r="U35" t="str">
            <v>集体</v>
          </cell>
          <cell r="V35" t="str">
            <v>柴门村</v>
          </cell>
        </row>
        <row r="35">
          <cell r="Z35" t="str">
            <v>在用</v>
          </cell>
        </row>
        <row r="36">
          <cell r="B36" t="str">
            <v>河畔镇车川村村组道路硬化工程</v>
          </cell>
          <cell r="C36" t="str">
            <v>公益性资产</v>
          </cell>
          <cell r="D36" t="str">
            <v>河畔镇</v>
          </cell>
          <cell r="E36" t="str">
            <v>财政局</v>
          </cell>
          <cell r="F36" t="str">
            <v>河畔镇</v>
          </cell>
          <cell r="G36" t="str">
            <v>车川村</v>
          </cell>
          <cell r="H36" t="str">
            <v>硬化道路5km，宽3.5m,厚18cm。</v>
          </cell>
          <cell r="I36">
            <v>2013</v>
          </cell>
          <cell r="J36">
            <v>2013</v>
          </cell>
          <cell r="K36">
            <v>15</v>
          </cell>
          <cell r="L36" t="str">
            <v>会财发[2013]148号</v>
          </cell>
        </row>
        <row r="36">
          <cell r="Q36">
            <v>115</v>
          </cell>
          <cell r="R36">
            <v>115</v>
          </cell>
          <cell r="S36">
            <v>115</v>
          </cell>
          <cell r="T36" t="str">
            <v>实物资产</v>
          </cell>
          <cell r="U36" t="str">
            <v>集体</v>
          </cell>
          <cell r="V36" t="str">
            <v>车川村</v>
          </cell>
        </row>
        <row r="36">
          <cell r="Z36" t="str">
            <v>在用</v>
          </cell>
        </row>
        <row r="37">
          <cell r="B37" t="str">
            <v>平头川乡双头村刘湾社至王川社道路硬化</v>
          </cell>
          <cell r="C37" t="str">
            <v>公益性资产</v>
          </cell>
          <cell r="D37" t="str">
            <v>平头川乡</v>
          </cell>
          <cell r="E37" t="str">
            <v>财政局</v>
          </cell>
          <cell r="F37" t="str">
            <v>平头川乡</v>
          </cell>
          <cell r="G37" t="str">
            <v>双头村</v>
          </cell>
          <cell r="H37" t="str">
            <v>整修砂化路8km，路宽6m,铺沙8厘米，边沟8000米。</v>
          </cell>
          <cell r="I37">
            <v>2013</v>
          </cell>
          <cell r="J37">
            <v>2013</v>
          </cell>
          <cell r="K37">
            <v>15</v>
          </cell>
          <cell r="L37" t="str">
            <v>会财发[2013]148号</v>
          </cell>
        </row>
        <row r="37">
          <cell r="Q37">
            <v>25</v>
          </cell>
          <cell r="R37">
            <v>25</v>
          </cell>
          <cell r="S37">
            <v>25</v>
          </cell>
          <cell r="T37" t="str">
            <v>实物资产</v>
          </cell>
          <cell r="U37" t="str">
            <v>集体</v>
          </cell>
          <cell r="V37" t="str">
            <v>双头村</v>
          </cell>
        </row>
        <row r="37">
          <cell r="Z37" t="str">
            <v>在用</v>
          </cell>
        </row>
        <row r="38">
          <cell r="B38" t="str">
            <v>翟家所乡张城堡村上街组村容村貌整治、文化广场硬化和文化舞台建设</v>
          </cell>
          <cell r="C38" t="str">
            <v>公益性资产</v>
          </cell>
          <cell r="D38" t="str">
            <v>翟家所乡</v>
          </cell>
          <cell r="E38" t="str">
            <v>财政局</v>
          </cell>
          <cell r="F38" t="str">
            <v>翟家所乡</v>
          </cell>
          <cell r="G38" t="str">
            <v>张城堡村</v>
          </cell>
          <cell r="H38" t="str">
            <v>安装路灯50盏，村庄绿化200亩，硬化广场4500平方米，新建文化舞台一座800平方米。</v>
          </cell>
          <cell r="I38">
            <v>2013</v>
          </cell>
          <cell r="J38">
            <v>2013</v>
          </cell>
          <cell r="K38">
            <v>15</v>
          </cell>
          <cell r="L38" t="str">
            <v>会财发[2013]148号</v>
          </cell>
        </row>
        <row r="38">
          <cell r="Q38">
            <v>100</v>
          </cell>
          <cell r="R38">
            <v>100</v>
          </cell>
          <cell r="S38">
            <v>100</v>
          </cell>
          <cell r="T38" t="str">
            <v>实物资产</v>
          </cell>
          <cell r="U38" t="str">
            <v>集体</v>
          </cell>
          <cell r="V38" t="str">
            <v>张城堡村</v>
          </cell>
        </row>
        <row r="38">
          <cell r="Z38" t="str">
            <v>在用</v>
          </cell>
        </row>
        <row r="39">
          <cell r="B39" t="str">
            <v>四房吴乡大房吴村村内砂化道路建设工程</v>
          </cell>
          <cell r="C39" t="str">
            <v>公益性资产</v>
          </cell>
          <cell r="D39" t="str">
            <v>四房吴乡</v>
          </cell>
          <cell r="E39" t="str">
            <v>财政局</v>
          </cell>
          <cell r="F39" t="str">
            <v>四房吴乡</v>
          </cell>
          <cell r="G39" t="str">
            <v>大房吴村</v>
          </cell>
          <cell r="H39" t="str">
            <v>新建道路8.5公里，建设道路路基宽度6.5米，路面宽度6米，厚10厘米，排水边改4000米，根据地形配置涵管7道。</v>
          </cell>
          <cell r="I39">
            <v>2013</v>
          </cell>
          <cell r="J39">
            <v>2013</v>
          </cell>
          <cell r="K39">
            <v>15</v>
          </cell>
          <cell r="L39" t="str">
            <v>会财发[2013]268号</v>
          </cell>
        </row>
        <row r="39">
          <cell r="Q39">
            <v>25</v>
          </cell>
          <cell r="R39">
            <v>25</v>
          </cell>
          <cell r="S39">
            <v>25</v>
          </cell>
          <cell r="T39" t="str">
            <v>实物资产</v>
          </cell>
          <cell r="U39" t="str">
            <v>集体</v>
          </cell>
          <cell r="V39" t="str">
            <v>大房吴村</v>
          </cell>
        </row>
        <row r="39">
          <cell r="Z39" t="str">
            <v>在用</v>
          </cell>
        </row>
        <row r="40">
          <cell r="B40" t="str">
            <v>头寨子镇头寨村罗湾翻水桥建设工程</v>
          </cell>
          <cell r="C40" t="str">
            <v>公益性资产</v>
          </cell>
          <cell r="D40" t="str">
            <v>头寨子镇</v>
          </cell>
          <cell r="E40" t="str">
            <v>财政局</v>
          </cell>
          <cell r="F40" t="str">
            <v>头寨子镇</v>
          </cell>
          <cell r="G40" t="str">
            <v>头寨村</v>
          </cell>
          <cell r="H40" t="str">
            <v>新建翻水桥1座，长32米，高3米，宽4米，3跨。</v>
          </cell>
          <cell r="I40">
            <v>2013</v>
          </cell>
          <cell r="J40">
            <v>2013</v>
          </cell>
          <cell r="K40">
            <v>15</v>
          </cell>
          <cell r="L40" t="str">
            <v>会财发[2013]268号</v>
          </cell>
        </row>
        <row r="40">
          <cell r="Q40">
            <v>30</v>
          </cell>
          <cell r="R40">
            <v>30</v>
          </cell>
          <cell r="S40">
            <v>30</v>
          </cell>
          <cell r="T40" t="str">
            <v>实物资产</v>
          </cell>
          <cell r="U40" t="str">
            <v>集体</v>
          </cell>
          <cell r="V40" t="str">
            <v>头寨村</v>
          </cell>
        </row>
        <row r="40">
          <cell r="Z40" t="str">
            <v>在用</v>
          </cell>
        </row>
        <row r="41">
          <cell r="B41" t="str">
            <v>郭城驿镇红堡子村文化广场铺设工程</v>
          </cell>
          <cell r="C41" t="str">
            <v>公益性资产</v>
          </cell>
          <cell r="D41" t="str">
            <v>郭城驿镇</v>
          </cell>
          <cell r="E41" t="str">
            <v>财政局</v>
          </cell>
          <cell r="F41" t="str">
            <v>郭城驿镇</v>
          </cell>
          <cell r="G41" t="str">
            <v>红堡子村</v>
          </cell>
          <cell r="H41" t="str">
            <v>大理石铺面，混凝土垫层，面积5600平方米，厚15厘米。</v>
          </cell>
          <cell r="I41">
            <v>2013</v>
          </cell>
          <cell r="J41">
            <v>2013</v>
          </cell>
          <cell r="K41">
            <v>15</v>
          </cell>
          <cell r="L41" t="str">
            <v>会财发[2013]268号</v>
          </cell>
        </row>
        <row r="41">
          <cell r="Q41">
            <v>30</v>
          </cell>
          <cell r="R41">
            <v>30</v>
          </cell>
          <cell r="S41">
            <v>30</v>
          </cell>
          <cell r="T41" t="str">
            <v>实物资产</v>
          </cell>
          <cell r="U41" t="str">
            <v>集体</v>
          </cell>
          <cell r="V41" t="str">
            <v>红堡子村</v>
          </cell>
        </row>
        <row r="41">
          <cell r="Z41" t="str">
            <v>在用</v>
          </cell>
        </row>
        <row r="42">
          <cell r="B42" t="str">
            <v>太平店镇何川村村内砂化道路建设工程</v>
          </cell>
          <cell r="C42" t="str">
            <v>公益性资产</v>
          </cell>
          <cell r="D42" t="str">
            <v>太平店镇</v>
          </cell>
          <cell r="E42" t="str">
            <v>财政局</v>
          </cell>
          <cell r="F42" t="str">
            <v>太平店镇</v>
          </cell>
          <cell r="G42" t="str">
            <v>何川村</v>
          </cell>
          <cell r="H42" t="str">
            <v>砂化道路7.15公里，路面宽6米，厚8厘米，单向边沟2380米，修建涵管3道。</v>
          </cell>
          <cell r="I42">
            <v>2013</v>
          </cell>
          <cell r="J42">
            <v>2013</v>
          </cell>
          <cell r="K42">
            <v>15</v>
          </cell>
          <cell r="L42" t="str">
            <v>会财发[2013]268号</v>
          </cell>
        </row>
        <row r="42">
          <cell r="Q42">
            <v>20</v>
          </cell>
          <cell r="R42">
            <v>20</v>
          </cell>
          <cell r="S42">
            <v>20</v>
          </cell>
          <cell r="T42" t="str">
            <v>实物资产</v>
          </cell>
          <cell r="U42" t="str">
            <v>集体</v>
          </cell>
          <cell r="V42" t="str">
            <v>何川村</v>
          </cell>
        </row>
        <row r="42">
          <cell r="Z42" t="str">
            <v>在用</v>
          </cell>
        </row>
        <row r="43">
          <cell r="B43" t="str">
            <v>韩集乡韩集组至耐阳组村组道路硬化工程</v>
          </cell>
          <cell r="C43" t="str">
            <v>公益性资产</v>
          </cell>
          <cell r="D43" t="str">
            <v>韩家集乡</v>
          </cell>
          <cell r="E43" t="str">
            <v>财政局</v>
          </cell>
          <cell r="F43" t="str">
            <v>韩家集乡</v>
          </cell>
          <cell r="G43" t="str">
            <v>韩集村</v>
          </cell>
          <cell r="H43" t="str">
            <v>硬化道路3km，宽3.5m,厚18cm。</v>
          </cell>
          <cell r="I43">
            <v>2013</v>
          </cell>
          <cell r="J43">
            <v>2013</v>
          </cell>
          <cell r="K43">
            <v>15</v>
          </cell>
          <cell r="L43" t="str">
            <v>会财发[2013]268号</v>
          </cell>
        </row>
        <row r="43">
          <cell r="Q43">
            <v>69</v>
          </cell>
          <cell r="R43">
            <v>69</v>
          </cell>
          <cell r="S43">
            <v>69</v>
          </cell>
          <cell r="T43" t="str">
            <v>实物资产</v>
          </cell>
          <cell r="U43" t="str">
            <v>集体</v>
          </cell>
          <cell r="V43" t="str">
            <v>韩集村</v>
          </cell>
        </row>
        <row r="43">
          <cell r="Z43" t="str">
            <v>在用</v>
          </cell>
        </row>
        <row r="44">
          <cell r="B44" t="str">
            <v>草滩乡麦李村任塬组道路硬化工程</v>
          </cell>
          <cell r="C44" t="str">
            <v>公益性资产</v>
          </cell>
          <cell r="D44" t="str">
            <v>草滩乡</v>
          </cell>
          <cell r="E44" t="str">
            <v>财政局</v>
          </cell>
          <cell r="F44" t="str">
            <v>草滩乡</v>
          </cell>
          <cell r="G44" t="str">
            <v>麦李村</v>
          </cell>
          <cell r="H44" t="str">
            <v>硬化道路2km，宽3.5m,厚18cm。</v>
          </cell>
          <cell r="I44">
            <v>2013</v>
          </cell>
          <cell r="J44">
            <v>2013</v>
          </cell>
          <cell r="K44">
            <v>15</v>
          </cell>
          <cell r="L44" t="str">
            <v>会财发[2013]399号</v>
          </cell>
        </row>
        <row r="44">
          <cell r="Q44">
            <v>46</v>
          </cell>
          <cell r="R44">
            <v>46</v>
          </cell>
          <cell r="S44">
            <v>46</v>
          </cell>
          <cell r="T44" t="str">
            <v>实物资产</v>
          </cell>
          <cell r="U44" t="str">
            <v>集体</v>
          </cell>
          <cell r="V44" t="str">
            <v>麦李村</v>
          </cell>
        </row>
        <row r="44">
          <cell r="Z44" t="str">
            <v>在用</v>
          </cell>
        </row>
        <row r="45">
          <cell r="B45" t="str">
            <v>河畔镇河畔村新农村亮化工程</v>
          </cell>
          <cell r="C45" t="str">
            <v>公益性资产</v>
          </cell>
          <cell r="D45" t="str">
            <v>河畔镇</v>
          </cell>
          <cell r="E45" t="str">
            <v>财政局</v>
          </cell>
          <cell r="F45" t="str">
            <v>河畔镇</v>
          </cell>
          <cell r="G45" t="str">
            <v>河畔村</v>
          </cell>
          <cell r="H45" t="str">
            <v>平整场地12000平方米，安装太阳能路灯50盏。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会财发[2013]399号</v>
          </cell>
        </row>
        <row r="45">
          <cell r="Q45">
            <v>30</v>
          </cell>
          <cell r="R45">
            <v>30</v>
          </cell>
          <cell r="S45">
            <v>30</v>
          </cell>
          <cell r="T45" t="str">
            <v>实物资产</v>
          </cell>
          <cell r="U45" t="str">
            <v>集体</v>
          </cell>
          <cell r="V45" t="str">
            <v>河畔村</v>
          </cell>
        </row>
        <row r="45">
          <cell r="Z45" t="str">
            <v>在用</v>
          </cell>
        </row>
        <row r="46">
          <cell r="B46" t="str">
            <v>新庄乡杨岔村杨岔社至麻湾社道路硬化工程</v>
          </cell>
          <cell r="C46" t="str">
            <v>公益性资产</v>
          </cell>
          <cell r="D46" t="str">
            <v>新庄乡</v>
          </cell>
          <cell r="E46" t="str">
            <v>财政局</v>
          </cell>
          <cell r="F46" t="str">
            <v>新庄乡</v>
          </cell>
          <cell r="G46" t="str">
            <v>杨岔村</v>
          </cell>
          <cell r="H46" t="str">
            <v>硬化道路2km，宽3.5m,厚18cm。</v>
          </cell>
          <cell r="I46">
            <v>2013</v>
          </cell>
          <cell r="J46">
            <v>2013</v>
          </cell>
          <cell r="K46">
            <v>15</v>
          </cell>
          <cell r="L46" t="str">
            <v>会财发[2013]399号</v>
          </cell>
        </row>
        <row r="46">
          <cell r="Q46">
            <v>46</v>
          </cell>
          <cell r="R46">
            <v>46</v>
          </cell>
          <cell r="S46">
            <v>46</v>
          </cell>
          <cell r="T46" t="str">
            <v>实物资产</v>
          </cell>
          <cell r="U46" t="str">
            <v>集体</v>
          </cell>
          <cell r="V46" t="str">
            <v>杨岔村</v>
          </cell>
        </row>
        <row r="46">
          <cell r="Z46" t="str">
            <v>在用</v>
          </cell>
        </row>
        <row r="47">
          <cell r="B47" t="str">
            <v>白草塬乡总堡村文化广场建设工程</v>
          </cell>
          <cell r="C47" t="str">
            <v>公益性资产</v>
          </cell>
          <cell r="D47" t="str">
            <v>白草塬乡</v>
          </cell>
          <cell r="E47" t="str">
            <v>财政局</v>
          </cell>
          <cell r="F47" t="str">
            <v>白草塬乡</v>
          </cell>
          <cell r="G47" t="str">
            <v>总堡村</v>
          </cell>
          <cell r="H47" t="str">
            <v>硬化文化广场5000平方米，厚18厘米。</v>
          </cell>
          <cell r="I47">
            <v>2013</v>
          </cell>
          <cell r="J47">
            <v>2013</v>
          </cell>
          <cell r="K47">
            <v>15</v>
          </cell>
          <cell r="L47" t="str">
            <v>会财发[2013]399号</v>
          </cell>
        </row>
        <row r="47">
          <cell r="Q47">
            <v>40</v>
          </cell>
          <cell r="R47">
            <v>40</v>
          </cell>
          <cell r="S47">
            <v>40</v>
          </cell>
          <cell r="T47" t="str">
            <v>实物资产</v>
          </cell>
          <cell r="U47" t="str">
            <v>集体</v>
          </cell>
          <cell r="V47" t="str">
            <v>总堡村</v>
          </cell>
        </row>
        <row r="47">
          <cell r="Z47" t="str">
            <v>在用</v>
          </cell>
          <cell r="AA47" t="str">
            <v>总堡村</v>
          </cell>
          <cell r="AB47" t="str">
            <v>李效庭</v>
          </cell>
        </row>
        <row r="48">
          <cell r="B48" t="str">
            <v>甘沟驿镇六十铺村道路硬化工程</v>
          </cell>
          <cell r="C48" t="str">
            <v>公益性资产</v>
          </cell>
          <cell r="D48" t="str">
            <v>甘沟驿镇</v>
          </cell>
          <cell r="E48" t="str">
            <v>财政局</v>
          </cell>
          <cell r="F48" t="str">
            <v>甘沟驿镇</v>
          </cell>
          <cell r="G48" t="str">
            <v>六十铺村</v>
          </cell>
          <cell r="H48" t="str">
            <v>硬化道路3.5km，宽3.5m,厚18cm。</v>
          </cell>
          <cell r="I48">
            <v>2013</v>
          </cell>
          <cell r="J48">
            <v>2013</v>
          </cell>
          <cell r="K48">
            <v>15</v>
          </cell>
          <cell r="L48" t="str">
            <v>会财发[2013]399号</v>
          </cell>
        </row>
        <row r="48">
          <cell r="Q48">
            <v>80.5</v>
          </cell>
          <cell r="R48">
            <v>80.5</v>
          </cell>
          <cell r="S48">
            <v>80.5</v>
          </cell>
          <cell r="T48" t="str">
            <v>实物资产</v>
          </cell>
          <cell r="U48" t="str">
            <v>集体</v>
          </cell>
          <cell r="V48" t="str">
            <v>六十铺村</v>
          </cell>
        </row>
        <row r="48">
          <cell r="Z48" t="str">
            <v>在用</v>
          </cell>
          <cell r="AA48" t="str">
            <v>北刘村</v>
          </cell>
        </row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  <cell r="AA49" t="str">
            <v>中刘村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</row>
        <row r="71">
          <cell r="B71" t="str">
            <v>新庄乡杨岔村杨岔坡道路硬化工程</v>
          </cell>
          <cell r="C71" t="str">
            <v>公益性资产</v>
          </cell>
          <cell r="D71" t="str">
            <v>新庄乡</v>
          </cell>
          <cell r="E71" t="str">
            <v>财政局</v>
          </cell>
          <cell r="F71" t="str">
            <v>新庄乡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</row>
        <row r="72">
          <cell r="B72" t="str">
            <v>新庄乡新庄村村级文化阵地建设工程</v>
          </cell>
          <cell r="C72" t="str">
            <v>公益性资产</v>
          </cell>
          <cell r="D72" t="str">
            <v>新庄乡</v>
          </cell>
          <cell r="E72" t="str">
            <v>财政局</v>
          </cell>
          <cell r="F72" t="str">
            <v>新庄乡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  <cell r="AA86" t="str">
            <v>北刘村</v>
          </cell>
          <cell r="AB86" t="str">
            <v>关启武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  <cell r="AA87" t="str">
            <v>中刘村</v>
          </cell>
          <cell r="AB87" t="str">
            <v>关启武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</row>
        <row r="101">
          <cell r="B101" t="str">
            <v>新庄乡移民点巷内道路硬化工程</v>
          </cell>
          <cell r="C101" t="str">
            <v>公益性资产</v>
          </cell>
          <cell r="D101" t="str">
            <v>新庄乡</v>
          </cell>
          <cell r="E101" t="str">
            <v>财政局</v>
          </cell>
          <cell r="F101" t="str">
            <v>新庄乡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  <cell r="AA107" t="str">
            <v>北刘村</v>
          </cell>
          <cell r="AB107" t="str">
            <v>关启武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</row>
        <row r="118">
          <cell r="B118" t="str">
            <v>新庄乡寺寨村东帑村村组道路硬化工程</v>
          </cell>
          <cell r="C118" t="str">
            <v>公益性资产</v>
          </cell>
          <cell r="D118" t="str">
            <v>新庄乡</v>
          </cell>
          <cell r="E118" t="str">
            <v>财政局</v>
          </cell>
          <cell r="F118" t="str">
            <v>新庄乡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  <cell r="AA120" t="str">
            <v>九百户村</v>
          </cell>
          <cell r="AB120" t="str">
            <v>段仰龙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  <cell r="AA121" t="str">
            <v>二百户村</v>
          </cell>
          <cell r="AB121" t="str">
            <v>杨彦斌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  <cell r="AA122" t="str">
            <v>北刘村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  <cell r="AA123" t="str">
            <v>树王村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  <cell r="AA124" t="str">
            <v>树王村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  <cell r="AA125" t="str">
            <v>树王村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  <cell r="AA126" t="str">
            <v>西坡村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  <cell r="AA127" t="str">
            <v>景庄村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  <cell r="AA128" t="str">
            <v>窑沱村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  <cell r="AA129" t="str">
            <v>窑沱村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  <cell r="AA130" t="str">
            <v>景庄村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  <cell r="AA137" t="str">
            <v>北刘村</v>
          </cell>
          <cell r="AB137" t="str">
            <v>关启武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  <cell r="AA138" t="str">
            <v>树王村</v>
          </cell>
        </row>
        <row r="139">
          <cell r="B139" t="str">
            <v>新庄乡新庄村新庄组巷道道路硬化工程</v>
          </cell>
          <cell r="C139" t="str">
            <v>公益性资产</v>
          </cell>
          <cell r="D139" t="str">
            <v>新庄乡</v>
          </cell>
          <cell r="E139" t="str">
            <v>财政局</v>
          </cell>
          <cell r="F139" t="str">
            <v>新庄乡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  <cell r="AA139" t="str">
            <v>树王村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  <cell r="AA140" t="str">
            <v>树王村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  <cell r="AA141" t="str">
            <v>西坡村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  <cell r="AA142" t="str">
            <v>景庄村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  <cell r="AA143" t="str">
            <v>窑沱村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  <cell r="AA144" t="str">
            <v>窑沱村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  <cell r="AA145" t="str">
            <v>景庄村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  <cell r="AA217" t="str">
            <v>树王村</v>
          </cell>
          <cell r="AB217" t="str">
            <v>刘兴乐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</row>
        <row r="219">
          <cell r="B219" t="str">
            <v>新庄乡寺寨村朱沟组道路硬化工程</v>
          </cell>
          <cell r="C219" t="str">
            <v>公益性资产</v>
          </cell>
          <cell r="D219" t="str">
            <v>新庄乡</v>
          </cell>
          <cell r="E219" t="str">
            <v>财政局</v>
          </cell>
          <cell r="F219" t="str">
            <v>新庄乡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</row>
        <row r="246">
          <cell r="B246" t="str">
            <v>新庄乡寺寨村亮化工程</v>
          </cell>
          <cell r="C246" t="str">
            <v>公益性资产</v>
          </cell>
          <cell r="D246" t="str">
            <v>新庄乡</v>
          </cell>
          <cell r="E246" t="str">
            <v>财政局</v>
          </cell>
          <cell r="F246" t="str">
            <v>新庄乡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  <cell r="AA296" t="str">
            <v>树王村</v>
          </cell>
          <cell r="AB296" t="str">
            <v>刘兴乐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</row>
        <row r="339">
          <cell r="B339" t="str">
            <v>汉家岔镇双岔村309线至小岘组道路硬化工程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双岔村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双岔村</v>
          </cell>
        </row>
        <row r="339">
          <cell r="Z339" t="str">
            <v>在用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  <cell r="AA383" t="str">
            <v>树王村</v>
          </cell>
          <cell r="AB383" t="str">
            <v>刘兴乐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  <cell r="AA395" t="str">
            <v>西坡村</v>
          </cell>
          <cell r="AB395" t="str">
            <v>陈宏刚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  <cell r="AA408" t="str">
            <v>景庄村</v>
          </cell>
          <cell r="AB408" t="str">
            <v>李宗君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  <cell r="AA423" t="str">
            <v>窑沱村</v>
          </cell>
          <cell r="AB423" t="str">
            <v>代明杰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  <cell r="AA424" t="str">
            <v>窑沱村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  <cell r="AA425" t="str">
            <v>景庄村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  <cell r="AA476" t="str">
            <v>窑沱村</v>
          </cell>
          <cell r="AB476" t="str">
            <v>代明杰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  <cell r="AA477" t="str">
            <v>景庄村</v>
          </cell>
          <cell r="AB477" t="str">
            <v>李宗君</v>
          </cell>
        </row>
      </sheetData>
      <sheetData sheetId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8">
          <cell r="B8" t="str">
            <v>侯家川乡下川村三条岘至下完道路硬化工程</v>
          </cell>
          <cell r="C8" t="str">
            <v>公益性资产</v>
          </cell>
          <cell r="D8" t="str">
            <v>侯家川乡</v>
          </cell>
          <cell r="E8" t="str">
            <v>财政局</v>
          </cell>
          <cell r="F8" t="str">
            <v>侯家川乡</v>
          </cell>
          <cell r="G8" t="str">
            <v>下川村</v>
          </cell>
          <cell r="H8" t="str">
            <v>硬化道路4km，宽3.5m,厚18cm。</v>
          </cell>
          <cell r="I8">
            <v>2013</v>
          </cell>
          <cell r="J8">
            <v>2013</v>
          </cell>
          <cell r="K8">
            <v>15</v>
          </cell>
          <cell r="L8" t="str">
            <v>会财发[2013]148号</v>
          </cell>
        </row>
        <row r="8">
          <cell r="Q8">
            <v>92</v>
          </cell>
          <cell r="R8">
            <v>92</v>
          </cell>
          <cell r="S8">
            <v>92</v>
          </cell>
          <cell r="T8" t="str">
            <v>实物资产</v>
          </cell>
          <cell r="U8" t="str">
            <v>集体</v>
          </cell>
          <cell r="V8" t="str">
            <v>下川村</v>
          </cell>
        </row>
        <row r="8">
          <cell r="Y8" t="str">
            <v>在用</v>
          </cell>
          <cell r="Z8" t="str">
            <v>下川村</v>
          </cell>
          <cell r="AA8" t="str">
            <v>何建鹏</v>
          </cell>
        </row>
        <row r="9">
          <cell r="B9" t="str">
            <v>侯家川乡邢郡村邢郡至回岔道路硬化工程</v>
          </cell>
          <cell r="C9" t="str">
            <v>公益性资产</v>
          </cell>
          <cell r="D9" t="str">
            <v>侯家川乡</v>
          </cell>
          <cell r="E9" t="str">
            <v>财政局</v>
          </cell>
          <cell r="F9" t="str">
            <v>侯家川乡</v>
          </cell>
          <cell r="G9" t="str">
            <v>邢郡村</v>
          </cell>
          <cell r="H9" t="str">
            <v>硬化道路2km，宽3.5m,厚18cm。</v>
          </cell>
          <cell r="I9">
            <v>2013</v>
          </cell>
          <cell r="J9">
            <v>2013</v>
          </cell>
          <cell r="K9">
            <v>15</v>
          </cell>
          <cell r="L9" t="str">
            <v>会财发[2013]565号</v>
          </cell>
        </row>
        <row r="9">
          <cell r="Q9">
            <v>46</v>
          </cell>
          <cell r="R9">
            <v>46</v>
          </cell>
          <cell r="S9">
            <v>46</v>
          </cell>
          <cell r="T9" t="str">
            <v>实物资产</v>
          </cell>
          <cell r="U9" t="str">
            <v>集体</v>
          </cell>
          <cell r="V9" t="str">
            <v>邢郡村</v>
          </cell>
        </row>
        <row r="9">
          <cell r="Y9" t="str">
            <v>在用</v>
          </cell>
          <cell r="Z9" t="str">
            <v>邢郡村</v>
          </cell>
          <cell r="AA9" t="str">
            <v>高文</v>
          </cell>
        </row>
        <row r="10">
          <cell r="B10" t="str">
            <v>侯家川乡白顾村村址至涧滩村组道路硬化工程</v>
          </cell>
          <cell r="C10" t="str">
            <v>公益性资产</v>
          </cell>
          <cell r="D10" t="str">
            <v>侯家川乡</v>
          </cell>
          <cell r="E10" t="str">
            <v>财政局</v>
          </cell>
          <cell r="F10" t="str">
            <v>侯家川乡</v>
          </cell>
          <cell r="G10" t="str">
            <v>白顾村</v>
          </cell>
          <cell r="H10" t="str">
            <v>硬化道路2km，宽3.5m,厚18cm。</v>
          </cell>
          <cell r="I10">
            <v>2014</v>
          </cell>
          <cell r="J10">
            <v>2014</v>
          </cell>
          <cell r="K10">
            <v>15</v>
          </cell>
          <cell r="L10" t="str">
            <v>会财发[2014]86号</v>
          </cell>
        </row>
        <row r="10">
          <cell r="Q10">
            <v>52</v>
          </cell>
          <cell r="R10">
            <v>52</v>
          </cell>
          <cell r="S10">
            <v>52</v>
          </cell>
          <cell r="T10" t="str">
            <v>实物资产</v>
          </cell>
          <cell r="U10" t="str">
            <v>集体</v>
          </cell>
          <cell r="V10" t="str">
            <v>白顾村</v>
          </cell>
        </row>
        <row r="10">
          <cell r="Y10" t="str">
            <v>在用</v>
          </cell>
          <cell r="Z10" t="str">
            <v>白顾村</v>
          </cell>
          <cell r="AA10" t="str">
            <v>王瑞环</v>
          </cell>
        </row>
        <row r="11">
          <cell r="B11" t="str">
            <v>侯家川乡古道村马家豁岘至石沟湾村组道路硬化工程</v>
          </cell>
          <cell r="C11" t="str">
            <v>公益性资产</v>
          </cell>
          <cell r="D11" t="str">
            <v>侯家川乡</v>
          </cell>
          <cell r="E11" t="str">
            <v>财政局</v>
          </cell>
          <cell r="F11" t="str">
            <v>侯家川乡</v>
          </cell>
          <cell r="G11" t="str">
            <v>古道村</v>
          </cell>
          <cell r="H11" t="str">
            <v>硬化道路3.5km，宽3.5m,厚18cm 。</v>
          </cell>
          <cell r="I11">
            <v>2015</v>
          </cell>
          <cell r="J11">
            <v>2015</v>
          </cell>
          <cell r="K11">
            <v>15</v>
          </cell>
          <cell r="L11" t="str">
            <v>会财发[2015]43号</v>
          </cell>
        </row>
        <row r="11">
          <cell r="Q11">
            <v>91</v>
          </cell>
          <cell r="R11">
            <v>91</v>
          </cell>
          <cell r="S11">
            <v>91</v>
          </cell>
          <cell r="T11" t="str">
            <v>实物资产</v>
          </cell>
          <cell r="U11" t="str">
            <v>集体</v>
          </cell>
          <cell r="V11" t="str">
            <v>古道村</v>
          </cell>
        </row>
        <row r="11">
          <cell r="Y11" t="str">
            <v>在用</v>
          </cell>
          <cell r="Z11" t="str">
            <v>古道村</v>
          </cell>
          <cell r="AA11" t="str">
            <v>李雪峰</v>
          </cell>
        </row>
        <row r="12">
          <cell r="B12" t="str">
            <v>侯川镇白顾村文化广场建设工程</v>
          </cell>
          <cell r="C12" t="str">
            <v>公益性资产</v>
          </cell>
          <cell r="D12" t="str">
            <v>侯川镇</v>
          </cell>
          <cell r="E12" t="str">
            <v>财政局</v>
          </cell>
          <cell r="F12" t="str">
            <v>侯川镇</v>
          </cell>
          <cell r="G12" t="str">
            <v>白顾村</v>
          </cell>
          <cell r="H12" t="str">
            <v>新建20.17*9米文化舞台一座，硬化广场1496平方米，新修围墙160米，新建大门一座。</v>
          </cell>
          <cell r="I12">
            <v>2015</v>
          </cell>
          <cell r="J12">
            <v>2015</v>
          </cell>
          <cell r="K12">
            <v>15</v>
          </cell>
          <cell r="L12" t="str">
            <v>会财发[2015]637号</v>
          </cell>
        </row>
        <row r="12">
          <cell r="Q12">
            <v>49.5</v>
          </cell>
          <cell r="R12">
            <v>49.5</v>
          </cell>
          <cell r="S12">
            <v>49.5</v>
          </cell>
          <cell r="T12" t="str">
            <v>实物资产</v>
          </cell>
          <cell r="U12" t="str">
            <v>集体</v>
          </cell>
          <cell r="V12" t="str">
            <v>白顾村</v>
          </cell>
        </row>
        <row r="12">
          <cell r="Y12" t="str">
            <v>损毁</v>
          </cell>
          <cell r="Z12" t="str">
            <v>白顾村</v>
          </cell>
          <cell r="AA12" t="str">
            <v>王瑞环</v>
          </cell>
          <cell r="AB12" t="str">
            <v>广场损毁严重</v>
          </cell>
        </row>
        <row r="13">
          <cell r="B13" t="str">
            <v>侯川镇邢郡村文化广场建设工程</v>
          </cell>
          <cell r="C13" t="str">
            <v>公益性资产</v>
          </cell>
          <cell r="D13" t="str">
            <v>侯川镇</v>
          </cell>
          <cell r="E13" t="str">
            <v>财政局</v>
          </cell>
          <cell r="F13" t="str">
            <v>侯川镇</v>
          </cell>
          <cell r="G13" t="str">
            <v>邢郡村</v>
          </cell>
          <cell r="H13" t="str">
            <v>新建20.17*9米文化舞台一座，硬化广场1400平方米，新修围墙210米，新建大门一座。</v>
          </cell>
          <cell r="I13">
            <v>2015</v>
          </cell>
          <cell r="J13">
            <v>2015</v>
          </cell>
          <cell r="K13">
            <v>15</v>
          </cell>
          <cell r="L13" t="str">
            <v>会财发[2015]637号</v>
          </cell>
        </row>
        <row r="13">
          <cell r="Q13">
            <v>49.9</v>
          </cell>
          <cell r="R13">
            <v>49.9</v>
          </cell>
          <cell r="S13">
            <v>49.9</v>
          </cell>
          <cell r="T13" t="str">
            <v>实物资产</v>
          </cell>
          <cell r="U13" t="str">
            <v>集体</v>
          </cell>
          <cell r="V13" t="str">
            <v>邢郡村</v>
          </cell>
        </row>
        <row r="13">
          <cell r="Y13" t="str">
            <v>在用</v>
          </cell>
          <cell r="Z13" t="str">
            <v>邢郡村</v>
          </cell>
          <cell r="AA13" t="str">
            <v>高文</v>
          </cell>
        </row>
        <row r="14">
          <cell r="B14" t="str">
            <v>侯川镇下川村文化舞台建设工程</v>
          </cell>
          <cell r="C14" t="str">
            <v>公益性资产</v>
          </cell>
          <cell r="D14" t="str">
            <v>侯川镇</v>
          </cell>
          <cell r="E14" t="str">
            <v>财政局</v>
          </cell>
          <cell r="F14" t="str">
            <v>侯川镇</v>
          </cell>
          <cell r="G14" t="str">
            <v>下川村</v>
          </cell>
          <cell r="H14" t="str">
            <v>新建长13*11m文化舞台一座，硬化广场1690㎡，新建厕所一座，新建围墙222米，新建大门一座。</v>
          </cell>
          <cell r="I14">
            <v>2016</v>
          </cell>
          <cell r="J14">
            <v>2016</v>
          </cell>
          <cell r="K14">
            <v>15</v>
          </cell>
          <cell r="L14" t="str">
            <v>会财发[2016]33号</v>
          </cell>
        </row>
        <row r="14">
          <cell r="Q14">
            <v>49.9</v>
          </cell>
          <cell r="R14">
            <v>49.9</v>
          </cell>
          <cell r="S14">
            <v>49.9</v>
          </cell>
          <cell r="T14" t="str">
            <v>实物资产</v>
          </cell>
          <cell r="U14" t="str">
            <v>集体</v>
          </cell>
          <cell r="V14" t="str">
            <v>下川村</v>
          </cell>
        </row>
        <row r="14">
          <cell r="Y14" t="str">
            <v>在用</v>
          </cell>
          <cell r="Z14" t="str">
            <v>下川村</v>
          </cell>
          <cell r="AA14" t="str">
            <v>何建鹏</v>
          </cell>
        </row>
        <row r="15">
          <cell r="B15" t="str">
            <v>侯川镇葛滩村下葛滩社至王店社道路边沟硬化工程</v>
          </cell>
          <cell r="C15" t="str">
            <v>公益性资产</v>
          </cell>
          <cell r="D15" t="str">
            <v>侯川镇</v>
          </cell>
          <cell r="E15" t="str">
            <v>财政局</v>
          </cell>
          <cell r="F15" t="str">
            <v>侯川镇</v>
          </cell>
          <cell r="G15" t="str">
            <v>葛滩村</v>
          </cell>
          <cell r="H15" t="str">
            <v>硬化边沟1000米。</v>
          </cell>
          <cell r="I15">
            <v>2017</v>
          </cell>
          <cell r="J15">
            <v>2017</v>
          </cell>
          <cell r="K15">
            <v>15</v>
          </cell>
          <cell r="L15" t="str">
            <v>会财发[2017]327号</v>
          </cell>
        </row>
        <row r="15">
          <cell r="Q15">
            <v>5</v>
          </cell>
          <cell r="R15">
            <v>5</v>
          </cell>
          <cell r="S15">
            <v>5</v>
          </cell>
          <cell r="T15" t="str">
            <v>实物资产</v>
          </cell>
          <cell r="U15" t="str">
            <v>集体</v>
          </cell>
          <cell r="V15" t="str">
            <v>葛滩村</v>
          </cell>
        </row>
        <row r="15">
          <cell r="Y15" t="str">
            <v>在用</v>
          </cell>
          <cell r="Z15" t="str">
            <v>葛滩村</v>
          </cell>
          <cell r="AA15" t="str">
            <v>马燕燕</v>
          </cell>
        </row>
        <row r="16">
          <cell r="B16" t="str">
            <v>侯家川镇齐靳文化广场建设工程</v>
          </cell>
          <cell r="C16" t="str">
            <v>公益性资产</v>
          </cell>
          <cell r="D16" t="str">
            <v>侯家川镇</v>
          </cell>
          <cell r="E16" t="str">
            <v>财政局</v>
          </cell>
          <cell r="F16" t="str">
            <v>侯家川镇</v>
          </cell>
          <cell r="G16" t="str">
            <v>齐靳社区</v>
          </cell>
          <cell r="H16" t="str">
            <v>新建190平方米露天文化舞台一座铺设花砖900平方米，硬化广场1200平方米，围墙200米，新建厕所一间，新建120平方米文化活动室一间。</v>
          </cell>
          <cell r="I16">
            <v>2017</v>
          </cell>
          <cell r="J16">
            <v>2017</v>
          </cell>
          <cell r="K16">
            <v>15</v>
          </cell>
          <cell r="L16" t="str">
            <v>会财发[2017]600号</v>
          </cell>
        </row>
        <row r="16">
          <cell r="Q16">
            <v>48</v>
          </cell>
          <cell r="R16">
            <v>48</v>
          </cell>
          <cell r="S16">
            <v>48</v>
          </cell>
          <cell r="T16" t="str">
            <v>实物资产</v>
          </cell>
          <cell r="U16" t="str">
            <v>集体</v>
          </cell>
          <cell r="V16" t="str">
            <v>齐靳社区</v>
          </cell>
        </row>
        <row r="16">
          <cell r="Y16" t="str">
            <v>在用</v>
          </cell>
          <cell r="Z16" t="str">
            <v>齐靳社区</v>
          </cell>
          <cell r="AA16" t="str">
            <v>张文娟</v>
          </cell>
        </row>
        <row r="17">
          <cell r="B17" t="str">
            <v>侯家川川镇葛滩村文化广场建设</v>
          </cell>
          <cell r="C17" t="str">
            <v>公益性资产</v>
          </cell>
          <cell r="D17" t="str">
            <v>侯家川镇</v>
          </cell>
          <cell r="E17" t="str">
            <v>财政局</v>
          </cell>
          <cell r="F17" t="str">
            <v>侯家川镇</v>
          </cell>
          <cell r="G17" t="str">
            <v>葛滩村</v>
          </cell>
          <cell r="H17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17">
            <v>2018</v>
          </cell>
          <cell r="J17">
            <v>2018</v>
          </cell>
          <cell r="K17">
            <v>15</v>
          </cell>
          <cell r="L17" t="str">
            <v>会财发[2018]182号</v>
          </cell>
        </row>
        <row r="17">
          <cell r="Q17">
            <v>49.9</v>
          </cell>
          <cell r="R17">
            <v>49.9</v>
          </cell>
          <cell r="S17">
            <v>49.9</v>
          </cell>
          <cell r="T17" t="str">
            <v>实物资产</v>
          </cell>
          <cell r="U17" t="str">
            <v>集体</v>
          </cell>
          <cell r="V17" t="str">
            <v>葛滩村</v>
          </cell>
        </row>
        <row r="17">
          <cell r="Y17" t="str">
            <v>在用</v>
          </cell>
          <cell r="Z17" t="str">
            <v>葛滩村</v>
          </cell>
          <cell r="AA17" t="str">
            <v>马燕燕</v>
          </cell>
        </row>
        <row r="18">
          <cell r="B18" t="str">
            <v>侯家川镇芦河村文化广场建设</v>
          </cell>
          <cell r="C18" t="str">
            <v>公益性资产</v>
          </cell>
          <cell r="D18" t="str">
            <v>侯家川镇</v>
          </cell>
          <cell r="E18" t="str">
            <v>财政局</v>
          </cell>
          <cell r="F18" t="str">
            <v>侯家川镇</v>
          </cell>
          <cell r="G18" t="str">
            <v>芦河村</v>
          </cell>
          <cell r="H18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18">
            <v>2018</v>
          </cell>
          <cell r="J18">
            <v>2018</v>
          </cell>
          <cell r="K18">
            <v>15</v>
          </cell>
          <cell r="L18" t="str">
            <v>会财发[2018]182号</v>
          </cell>
        </row>
        <row r="18">
          <cell r="Q18">
            <v>60</v>
          </cell>
          <cell r="R18">
            <v>60</v>
          </cell>
          <cell r="S18">
            <v>60</v>
          </cell>
          <cell r="T18" t="str">
            <v>实物资产</v>
          </cell>
          <cell r="U18" t="str">
            <v>集体</v>
          </cell>
          <cell r="V18" t="str">
            <v>芦河村</v>
          </cell>
        </row>
        <row r="18">
          <cell r="Y18" t="str">
            <v>在用</v>
          </cell>
          <cell r="Z18" t="str">
            <v>芦河村</v>
          </cell>
          <cell r="AA18" t="str">
            <v>赵琨</v>
          </cell>
        </row>
        <row r="19">
          <cell r="B19" t="str">
            <v>侯家川镇齐靳文化广场亮化程</v>
          </cell>
          <cell r="C19" t="str">
            <v>公益性资产</v>
          </cell>
          <cell r="D19" t="str">
            <v>侯家川镇</v>
          </cell>
          <cell r="E19" t="str">
            <v>财政局</v>
          </cell>
          <cell r="F19" t="str">
            <v>侯家川镇</v>
          </cell>
          <cell r="G19" t="str">
            <v>侯川村</v>
          </cell>
          <cell r="H19" t="str">
            <v>安装30WLED太阳能路灯8盏</v>
          </cell>
          <cell r="I19">
            <v>2018</v>
          </cell>
          <cell r="J19">
            <v>2018</v>
          </cell>
          <cell r="K19">
            <v>15</v>
          </cell>
          <cell r="L19" t="str">
            <v>会财发[2018]622号</v>
          </cell>
        </row>
        <row r="19">
          <cell r="Q19">
            <v>2.4</v>
          </cell>
          <cell r="R19">
            <v>2.4</v>
          </cell>
          <cell r="S19">
            <v>2.4</v>
          </cell>
          <cell r="T19" t="str">
            <v>实物资产</v>
          </cell>
          <cell r="U19" t="str">
            <v>集体</v>
          </cell>
          <cell r="V19" t="str">
            <v>侯川村</v>
          </cell>
        </row>
        <row r="19">
          <cell r="Y19" t="str">
            <v>在用</v>
          </cell>
          <cell r="Z19" t="str">
            <v>侯川村</v>
          </cell>
          <cell r="AA19" t="str">
            <v>梁全儒</v>
          </cell>
        </row>
        <row r="20">
          <cell r="B20" t="str">
            <v>侯家川镇芦河村文化广场亮化程</v>
          </cell>
          <cell r="C20" t="str">
            <v>公益性资产</v>
          </cell>
          <cell r="D20" t="str">
            <v>侯家川镇</v>
          </cell>
          <cell r="E20" t="str">
            <v>财政局</v>
          </cell>
          <cell r="F20" t="str">
            <v>侯家川镇</v>
          </cell>
          <cell r="G20" t="str">
            <v>芦河村</v>
          </cell>
          <cell r="H20" t="str">
            <v>安装30WLED太阳能路灯8盏</v>
          </cell>
          <cell r="I20">
            <v>2018</v>
          </cell>
          <cell r="J20">
            <v>2018</v>
          </cell>
          <cell r="K20">
            <v>15</v>
          </cell>
          <cell r="L20" t="str">
            <v>会财发[2018]622号</v>
          </cell>
        </row>
        <row r="20">
          <cell r="Q20">
            <v>2.4</v>
          </cell>
          <cell r="R20">
            <v>2.4</v>
          </cell>
          <cell r="S20">
            <v>2.4</v>
          </cell>
          <cell r="T20" t="str">
            <v>实物资产</v>
          </cell>
          <cell r="U20" t="str">
            <v>集体</v>
          </cell>
          <cell r="V20" t="str">
            <v>芦河村</v>
          </cell>
        </row>
        <row r="20">
          <cell r="Y20" t="str">
            <v>在用</v>
          </cell>
          <cell r="Z20" t="str">
            <v>芦河村</v>
          </cell>
          <cell r="AA20" t="str">
            <v>赵琨</v>
          </cell>
        </row>
        <row r="21">
          <cell r="B21" t="str">
            <v>侯家川镇葛滩村文化广场亮化工程</v>
          </cell>
          <cell r="C21" t="str">
            <v>公益性资产</v>
          </cell>
          <cell r="D21" t="str">
            <v>侯家川镇</v>
          </cell>
          <cell r="E21" t="str">
            <v>财政局</v>
          </cell>
          <cell r="F21" t="str">
            <v>侯家川镇</v>
          </cell>
          <cell r="G21" t="str">
            <v>葛滩村</v>
          </cell>
          <cell r="H21" t="str">
            <v>安装30WLED太阳能路灯8盏</v>
          </cell>
          <cell r="I21">
            <v>2018</v>
          </cell>
          <cell r="J21">
            <v>2018</v>
          </cell>
          <cell r="K21">
            <v>15</v>
          </cell>
          <cell r="L21" t="str">
            <v>会财发[2018]622号</v>
          </cell>
        </row>
        <row r="21">
          <cell r="Q21">
            <v>2.4</v>
          </cell>
          <cell r="R21">
            <v>2.4</v>
          </cell>
          <cell r="S21">
            <v>2.4</v>
          </cell>
          <cell r="T21" t="str">
            <v>实物资产</v>
          </cell>
          <cell r="U21" t="str">
            <v>集体</v>
          </cell>
          <cell r="V21" t="str">
            <v>葛滩村</v>
          </cell>
        </row>
        <row r="21">
          <cell r="Y21" t="str">
            <v>在用</v>
          </cell>
          <cell r="Z21" t="str">
            <v>葛滩村</v>
          </cell>
          <cell r="AA21" t="str">
            <v>马燕燕</v>
          </cell>
        </row>
        <row r="22">
          <cell r="B22" t="str">
            <v>建制村通畅工程</v>
          </cell>
          <cell r="C22" t="str">
            <v>县交通局</v>
          </cell>
          <cell r="D22" t="str">
            <v>公益性资产</v>
          </cell>
          <cell r="E22" t="str">
            <v>县交通局</v>
          </cell>
          <cell r="F22" t="str">
            <v>侯川乡</v>
          </cell>
          <cell r="G22" t="str">
            <v>白顾村</v>
          </cell>
          <cell r="H22" t="str">
            <v>白顾路口—三堵墙1.7公里</v>
          </cell>
          <cell r="I22">
            <v>2013</v>
          </cell>
          <cell r="J22" t="str">
            <v>2013.11.15</v>
          </cell>
          <cell r="K22">
            <v>8</v>
          </cell>
          <cell r="L22" t="str">
            <v>会财发﹝2013﹞263号 </v>
          </cell>
        </row>
        <row r="22">
          <cell r="Q22">
            <v>85</v>
          </cell>
          <cell r="R22">
            <v>85</v>
          </cell>
          <cell r="S22">
            <v>74.0161</v>
          </cell>
          <cell r="T22" t="str">
            <v>实物资产</v>
          </cell>
          <cell r="U22" t="str">
            <v>集体</v>
          </cell>
          <cell r="V22" t="str">
            <v>白顾村</v>
          </cell>
          <cell r="W22" t="str">
            <v>白顾村</v>
          </cell>
        </row>
        <row r="22">
          <cell r="Y22" t="str">
            <v>在用</v>
          </cell>
          <cell r="Z22" t="str">
            <v>白顾村</v>
          </cell>
          <cell r="AA22" t="str">
            <v>王瑞环</v>
          </cell>
          <cell r="AB22" t="str">
            <v>位置不清楚</v>
          </cell>
        </row>
        <row r="23">
          <cell r="B23" t="str">
            <v>建制村通畅工程</v>
          </cell>
          <cell r="C23" t="str">
            <v>县交通局</v>
          </cell>
          <cell r="D23" t="str">
            <v>公益性资产</v>
          </cell>
          <cell r="E23" t="str">
            <v>县交通局</v>
          </cell>
          <cell r="F23" t="str">
            <v>侯家川乡</v>
          </cell>
          <cell r="G23" t="str">
            <v>白顾村</v>
          </cell>
          <cell r="H23" t="str">
            <v>白顾路口－三堵墙2.3公里</v>
          </cell>
          <cell r="I23">
            <v>2014</v>
          </cell>
          <cell r="J23" t="str">
            <v>2014.12.01</v>
          </cell>
          <cell r="K23">
            <v>8</v>
          </cell>
          <cell r="L23" t="str">
            <v>甘交规划﹝2014﹞88号 </v>
          </cell>
        </row>
        <row r="23">
          <cell r="Q23">
            <v>115</v>
          </cell>
          <cell r="R23">
            <v>115</v>
          </cell>
          <cell r="S23">
            <v>106.5674</v>
          </cell>
          <cell r="T23" t="str">
            <v>实物资产</v>
          </cell>
          <cell r="U23" t="str">
            <v>集体</v>
          </cell>
          <cell r="V23" t="str">
            <v>白顾村</v>
          </cell>
          <cell r="W23" t="str">
            <v>白顾村</v>
          </cell>
        </row>
        <row r="23">
          <cell r="Y23" t="str">
            <v>在用</v>
          </cell>
          <cell r="Z23" t="str">
            <v>白顾村</v>
          </cell>
          <cell r="AA23" t="str">
            <v>王瑞环</v>
          </cell>
          <cell r="AB23" t="str">
            <v>位置不清楚</v>
          </cell>
        </row>
        <row r="24">
          <cell r="B24" t="str">
            <v>建制村通畅工程</v>
          </cell>
          <cell r="C24" t="str">
            <v>县交通局</v>
          </cell>
          <cell r="D24" t="str">
            <v>公益性资产</v>
          </cell>
          <cell r="E24" t="str">
            <v>县交通局</v>
          </cell>
          <cell r="F24" t="str">
            <v>侯家川乡</v>
          </cell>
          <cell r="G24" t="str">
            <v>下川村</v>
          </cell>
          <cell r="H24" t="str">
            <v>回河河底-上堡子4.8公里</v>
          </cell>
          <cell r="I24">
            <v>2014</v>
          </cell>
          <cell r="J24" t="str">
            <v>2014.12.01</v>
          </cell>
          <cell r="K24">
            <v>8</v>
          </cell>
          <cell r="L24" t="str">
            <v>甘交规划﹝2014﹞88号 </v>
          </cell>
        </row>
        <row r="24">
          <cell r="Q24">
            <v>240</v>
          </cell>
          <cell r="R24">
            <v>240</v>
          </cell>
          <cell r="S24">
            <v>236.24802</v>
          </cell>
          <cell r="T24" t="str">
            <v>实物资产</v>
          </cell>
          <cell r="U24" t="str">
            <v>集体</v>
          </cell>
          <cell r="V24" t="str">
            <v>下川村</v>
          </cell>
          <cell r="W24" t="str">
            <v>下川村</v>
          </cell>
        </row>
        <row r="24">
          <cell r="Y24" t="str">
            <v>在用</v>
          </cell>
          <cell r="Z24" t="str">
            <v>下川村</v>
          </cell>
          <cell r="AA24" t="str">
            <v>hjp</v>
          </cell>
          <cell r="AB24" t="str">
            <v>不是侯家川镇辖区路段</v>
          </cell>
        </row>
        <row r="25">
          <cell r="B25" t="str">
            <v>建制村通畅工程</v>
          </cell>
          <cell r="C25" t="str">
            <v>县交通局</v>
          </cell>
          <cell r="D25" t="str">
            <v>公益性资产</v>
          </cell>
          <cell r="E25" t="str">
            <v>县交通局</v>
          </cell>
          <cell r="F25" t="str">
            <v>侯家川乡</v>
          </cell>
          <cell r="G25" t="str">
            <v>邢郡村</v>
          </cell>
          <cell r="H25" t="str">
            <v>邢郡村—邢郡河湾4.503公里</v>
          </cell>
          <cell r="I25">
            <v>2014</v>
          </cell>
          <cell r="J25" t="str">
            <v>2014.12.01</v>
          </cell>
          <cell r="K25">
            <v>8</v>
          </cell>
          <cell r="L25" t="str">
            <v>甘交规划﹝2014﹞88号 </v>
          </cell>
        </row>
        <row r="25">
          <cell r="Q25">
            <v>225.15</v>
          </cell>
          <cell r="R25">
            <v>225.15</v>
          </cell>
          <cell r="S25">
            <v>218.95725</v>
          </cell>
          <cell r="T25" t="str">
            <v>实物资产</v>
          </cell>
          <cell r="U25" t="str">
            <v>集体</v>
          </cell>
          <cell r="V25" t="str">
            <v>邢郡村</v>
          </cell>
          <cell r="W25" t="str">
            <v>邢郡村</v>
          </cell>
        </row>
        <row r="25">
          <cell r="Y25" t="str">
            <v>在用</v>
          </cell>
          <cell r="Z25" t="str">
            <v>邢郡村</v>
          </cell>
          <cell r="AA25" t="str">
            <v>高文</v>
          </cell>
        </row>
        <row r="26">
          <cell r="B26" t="str">
            <v>撤并建制村通畅工程</v>
          </cell>
          <cell r="C26" t="str">
            <v>县交通局</v>
          </cell>
          <cell r="D26" t="str">
            <v>公益性资产</v>
          </cell>
          <cell r="E26" t="str">
            <v>县交通局</v>
          </cell>
          <cell r="F26" t="str">
            <v>侯家川镇</v>
          </cell>
          <cell r="G26" t="str">
            <v>高家湾村</v>
          </cell>
          <cell r="H26" t="str">
            <v>吊岔路口—前山道路硬化5.17公里</v>
          </cell>
          <cell r="I26">
            <v>2017</v>
          </cell>
          <cell r="J26" t="str">
            <v>2017.11.03</v>
          </cell>
          <cell r="K26">
            <v>8</v>
          </cell>
          <cell r="L26" t="str">
            <v>会财发[2017]72号</v>
          </cell>
        </row>
        <row r="26">
          <cell r="Q26">
            <v>207</v>
          </cell>
          <cell r="R26">
            <v>207</v>
          </cell>
          <cell r="S26">
            <v>188.3855</v>
          </cell>
          <cell r="T26" t="str">
            <v>实物资产</v>
          </cell>
          <cell r="U26" t="str">
            <v>集体</v>
          </cell>
          <cell r="V26" t="str">
            <v>邢郡村</v>
          </cell>
          <cell r="W26" t="str">
            <v>邢郡村</v>
          </cell>
        </row>
        <row r="26">
          <cell r="Y26" t="str">
            <v>在用</v>
          </cell>
          <cell r="Z26" t="str">
            <v>邢郡村</v>
          </cell>
          <cell r="AA26" t="str">
            <v>高文</v>
          </cell>
          <cell r="AB26" t="str">
            <v>高家湾村建制已合并至邢郡村</v>
          </cell>
        </row>
        <row r="27">
          <cell r="B27" t="str">
            <v>通村址（畅返不畅）道路硬化工程</v>
          </cell>
          <cell r="C27" t="str">
            <v>县交通局</v>
          </cell>
          <cell r="D27" t="str">
            <v>公益性资产</v>
          </cell>
          <cell r="E27" t="str">
            <v>县交通局</v>
          </cell>
          <cell r="F27" t="str">
            <v>侯家川镇</v>
          </cell>
          <cell r="G27" t="str">
            <v>下川村</v>
          </cell>
          <cell r="H27" t="str">
            <v>会宁县侯家川镇下川村通村址（畅返不畅）道路硬化工程0.07公里</v>
          </cell>
          <cell r="I27">
            <v>2019</v>
          </cell>
          <cell r="J27" t="str">
            <v>2019.11.15</v>
          </cell>
          <cell r="K27">
            <v>8</v>
          </cell>
          <cell r="L27" t="str">
            <v>会财农发[20219]41号</v>
          </cell>
        </row>
        <row r="27">
          <cell r="P27">
            <v>1.64</v>
          </cell>
        </row>
        <row r="27">
          <cell r="R27">
            <v>1.77856</v>
          </cell>
          <cell r="S27">
            <v>1.77856</v>
          </cell>
          <cell r="T27" t="str">
            <v>实物资产</v>
          </cell>
          <cell r="U27" t="str">
            <v>集体</v>
          </cell>
          <cell r="V27" t="str">
            <v>下川村</v>
          </cell>
          <cell r="W27" t="str">
            <v>下川村</v>
          </cell>
        </row>
        <row r="27">
          <cell r="Y27" t="str">
            <v>在用</v>
          </cell>
          <cell r="Z27" t="str">
            <v>下川村</v>
          </cell>
          <cell r="AA27" t="str">
            <v>何建鹏</v>
          </cell>
        </row>
        <row r="28">
          <cell r="B28" t="str">
            <v>通村址（畅返不畅）道路硬化工程</v>
          </cell>
          <cell r="C28" t="str">
            <v>县交通局</v>
          </cell>
          <cell r="D28" t="str">
            <v>公益性资产</v>
          </cell>
          <cell r="E28" t="str">
            <v>县交通局</v>
          </cell>
          <cell r="F28" t="str">
            <v>侯家川镇</v>
          </cell>
          <cell r="G28" t="str">
            <v>古道岔村</v>
          </cell>
          <cell r="H28" t="str">
            <v>会宁县侯家川镇古道岔村通村址（畅返不畅）道路硬化工程0.03公里</v>
          </cell>
          <cell r="I28">
            <v>2019</v>
          </cell>
          <cell r="J28" t="str">
            <v>2019.11.15</v>
          </cell>
          <cell r="K28">
            <v>8</v>
          </cell>
          <cell r="L28" t="str">
            <v>会财农发[20219]41号</v>
          </cell>
        </row>
        <row r="28">
          <cell r="P28">
            <v>0.7</v>
          </cell>
        </row>
        <row r="28">
          <cell r="R28">
            <v>0.76224</v>
          </cell>
          <cell r="S28">
            <v>0.76224</v>
          </cell>
          <cell r="T28" t="str">
            <v>实物资产</v>
          </cell>
          <cell r="U28" t="str">
            <v>集体</v>
          </cell>
          <cell r="V28" t="str">
            <v>古道岔村</v>
          </cell>
          <cell r="W28" t="str">
            <v>古道岔村</v>
          </cell>
        </row>
        <row r="28">
          <cell r="Y28" t="str">
            <v>在用</v>
          </cell>
          <cell r="Z28" t="str">
            <v>古道岔村</v>
          </cell>
          <cell r="AA28" t="str">
            <v>李雪峰</v>
          </cell>
        </row>
        <row r="29">
          <cell r="B29" t="str">
            <v>会宁县砂砾路建设项目</v>
          </cell>
          <cell r="C29" t="str">
            <v>县乡公路管理站</v>
          </cell>
          <cell r="D29" t="str">
            <v>公益性资产</v>
          </cell>
          <cell r="E29" t="str">
            <v>县交通局</v>
          </cell>
          <cell r="F29" t="str">
            <v>侯家川镇</v>
          </cell>
          <cell r="G29" t="str">
            <v>葛滩村</v>
          </cell>
          <cell r="H29" t="str">
            <v>韩坡社至林渠社3.1公里</v>
          </cell>
          <cell r="I29">
            <v>2019</v>
          </cell>
          <cell r="J29" t="str">
            <v>2019.12.01</v>
          </cell>
        </row>
        <row r="29">
          <cell r="L29" t="str">
            <v>会财农发[20219]41号</v>
          </cell>
        </row>
        <row r="29">
          <cell r="P29">
            <v>18.6</v>
          </cell>
        </row>
        <row r="29">
          <cell r="R29">
            <v>18.6</v>
          </cell>
          <cell r="S29">
            <v>19.3828</v>
          </cell>
          <cell r="T29" t="str">
            <v>实物资产</v>
          </cell>
          <cell r="U29" t="str">
            <v>集体</v>
          </cell>
          <cell r="V29" t="str">
            <v>葛滩村</v>
          </cell>
          <cell r="W29" t="str">
            <v>葛滩村</v>
          </cell>
        </row>
        <row r="29">
          <cell r="Y29" t="str">
            <v>在用</v>
          </cell>
          <cell r="Z29" t="str">
            <v>葛滩村</v>
          </cell>
          <cell r="AA29" t="str">
            <v>马燕燕</v>
          </cell>
        </row>
        <row r="30">
          <cell r="B30" t="str">
            <v>村组道路硬化</v>
          </cell>
          <cell r="C30" t="str">
            <v>侯川镇</v>
          </cell>
          <cell r="D30" t="str">
            <v>公益性资产</v>
          </cell>
          <cell r="E30" t="str">
            <v>县交通局</v>
          </cell>
          <cell r="F30" t="str">
            <v>侯川镇</v>
          </cell>
          <cell r="G30" t="str">
            <v>古道村</v>
          </cell>
          <cell r="H30" t="str">
            <v>侯川镇古道村邢郡梁至侯家湾路硬化4米宽道路工程3.7公里，资金167万元</v>
          </cell>
          <cell r="I30">
            <v>2019</v>
          </cell>
          <cell r="J30" t="str">
            <v>2019.12.20</v>
          </cell>
          <cell r="K30">
            <v>8</v>
          </cell>
          <cell r="L30" t="str">
            <v>会脱贫领发[2019]59号</v>
          </cell>
          <cell r="M30">
            <v>167</v>
          </cell>
        </row>
        <row r="30">
          <cell r="R30">
            <v>167</v>
          </cell>
          <cell r="S30">
            <v>164.136601</v>
          </cell>
          <cell r="T30" t="str">
            <v>实物资产</v>
          </cell>
          <cell r="U30" t="str">
            <v>集体</v>
          </cell>
          <cell r="V30" t="str">
            <v>古道村</v>
          </cell>
          <cell r="W30" t="str">
            <v>古道村</v>
          </cell>
        </row>
        <row r="30">
          <cell r="Y30" t="str">
            <v>在用</v>
          </cell>
          <cell r="Z30" t="str">
            <v>古道村</v>
          </cell>
          <cell r="AA30" t="str">
            <v>李雪峰</v>
          </cell>
        </row>
      </sheetData>
      <sheetData sheetId="1"/>
      <sheetData sheetId="2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刘家寨子镇"/>
    </sheetNames>
    <sheetDataSet>
      <sheetData sheetId="0"/>
      <sheetData sheetId="1">
        <row r="8">
          <cell r="B8" t="str">
            <v>刘寨乡李寨村李寨社至曲岔社村组道路硬化工程</v>
          </cell>
          <cell r="C8" t="str">
            <v>公益性资产</v>
          </cell>
          <cell r="D8" t="str">
            <v>刘寨乡</v>
          </cell>
          <cell r="E8" t="str">
            <v>财政局</v>
          </cell>
          <cell r="F8" t="str">
            <v>刘寨乡</v>
          </cell>
          <cell r="G8" t="str">
            <v>李寨村</v>
          </cell>
          <cell r="H8" t="str">
            <v>硬化道路4.5km，宽3.5m,厚18cm。</v>
          </cell>
          <cell r="I8">
            <v>2013</v>
          </cell>
          <cell r="J8">
            <v>2013</v>
          </cell>
          <cell r="K8">
            <v>15</v>
          </cell>
          <cell r="L8" t="str">
            <v>会财发[2013]148号</v>
          </cell>
        </row>
        <row r="8">
          <cell r="Q8">
            <v>103.5</v>
          </cell>
          <cell r="R8">
            <v>103.5</v>
          </cell>
          <cell r="S8">
            <v>103.5</v>
          </cell>
          <cell r="T8" t="str">
            <v>实物资产</v>
          </cell>
          <cell r="U8" t="str">
            <v>集体</v>
          </cell>
          <cell r="V8" t="str">
            <v>李寨村</v>
          </cell>
        </row>
        <row r="8">
          <cell r="Z8" t="str">
            <v>在用</v>
          </cell>
          <cell r="AA8" t="str">
            <v>李家寨子村委会</v>
          </cell>
          <cell r="AB8" t="str">
            <v>李亚红</v>
          </cell>
        </row>
        <row r="9">
          <cell r="B9" t="str">
            <v>刘寨乡寨柯村余家岭至田上村村组道路硬化工程</v>
          </cell>
          <cell r="C9" t="str">
            <v>公益性资产</v>
          </cell>
          <cell r="D9" t="str">
            <v>刘寨乡</v>
          </cell>
          <cell r="E9" t="str">
            <v>财政局</v>
          </cell>
          <cell r="F9" t="str">
            <v>刘寨乡</v>
          </cell>
          <cell r="G9" t="str">
            <v>寨柯村</v>
          </cell>
          <cell r="H9" t="str">
            <v>硬化道路4km，宽3.5m,厚18cm。</v>
          </cell>
          <cell r="I9">
            <v>2014</v>
          </cell>
          <cell r="J9">
            <v>2014</v>
          </cell>
          <cell r="K9">
            <v>15</v>
          </cell>
          <cell r="L9" t="str">
            <v>会财发[2014]86号</v>
          </cell>
        </row>
        <row r="9">
          <cell r="Q9">
            <v>104</v>
          </cell>
          <cell r="R9">
            <v>104</v>
          </cell>
          <cell r="S9">
            <v>104</v>
          </cell>
          <cell r="T9" t="str">
            <v>实物资产</v>
          </cell>
          <cell r="U9" t="str">
            <v>集体</v>
          </cell>
          <cell r="V9" t="str">
            <v>寨柯村</v>
          </cell>
        </row>
        <row r="9">
          <cell r="Z9" t="str">
            <v>在用</v>
          </cell>
          <cell r="AA9" t="str">
            <v>寨柯村委会</v>
          </cell>
          <cell r="AB9" t="str">
            <v>段祺盛</v>
          </cell>
        </row>
        <row r="10">
          <cell r="B10" t="str">
            <v>刘寨乡刘寨村三社文化广场硬化、维修、亮化工程</v>
          </cell>
          <cell r="C10" t="str">
            <v>公益性资产</v>
          </cell>
          <cell r="D10" t="str">
            <v>刘寨乡</v>
          </cell>
          <cell r="E10" t="str">
            <v>财政局</v>
          </cell>
          <cell r="F10" t="str">
            <v>刘寨乡</v>
          </cell>
          <cell r="G10" t="str">
            <v>刘寨村</v>
          </cell>
          <cell r="H10" t="str">
            <v>新建文化舞台一座，硬化广场1500㎡，安装太阳能路灯20盏。</v>
          </cell>
          <cell r="I10">
            <v>2015</v>
          </cell>
          <cell r="J10">
            <v>2015</v>
          </cell>
          <cell r="K10">
            <v>15</v>
          </cell>
          <cell r="L10" t="str">
            <v>会财发[2015]43号</v>
          </cell>
        </row>
        <row r="10">
          <cell r="Q10">
            <v>42</v>
          </cell>
          <cell r="R10">
            <v>42</v>
          </cell>
          <cell r="S10">
            <v>42</v>
          </cell>
          <cell r="T10" t="str">
            <v>实物资产</v>
          </cell>
          <cell r="U10" t="str">
            <v>集体</v>
          </cell>
          <cell r="V10" t="str">
            <v>刘寨村</v>
          </cell>
        </row>
        <row r="10">
          <cell r="Z10" t="str">
            <v>在用</v>
          </cell>
          <cell r="AA10" t="str">
            <v>刘家寨子村委会</v>
          </cell>
          <cell r="AB10" t="str">
            <v>卢斌</v>
          </cell>
        </row>
        <row r="11">
          <cell r="B11" t="str">
            <v>刘寨镇后湾村文化广场建设工程</v>
          </cell>
          <cell r="C11" t="str">
            <v>公益性资产</v>
          </cell>
          <cell r="D11" t="str">
            <v>刘寨镇</v>
          </cell>
          <cell r="E11" t="str">
            <v>财政局</v>
          </cell>
          <cell r="F11" t="str">
            <v>刘寨镇</v>
          </cell>
          <cell r="G11" t="str">
            <v>后湾村</v>
          </cell>
          <cell r="H11" t="str">
            <v>新建18*14米文化舞台一座，硬化广场2200平方米，新建化妆室36平方米，新修围墙90米，新绿化180平方米，安装太阳能路灯6盏。</v>
          </cell>
          <cell r="I11">
            <v>2015</v>
          </cell>
          <cell r="J11">
            <v>2015</v>
          </cell>
          <cell r="K11">
            <v>15</v>
          </cell>
          <cell r="L11" t="str">
            <v>会财发[2015]637号</v>
          </cell>
        </row>
        <row r="11">
          <cell r="Q11">
            <v>49.9</v>
          </cell>
          <cell r="R11">
            <v>49.9</v>
          </cell>
          <cell r="S11">
            <v>49.9</v>
          </cell>
          <cell r="T11" t="str">
            <v>实物资产</v>
          </cell>
          <cell r="U11" t="str">
            <v>集体</v>
          </cell>
          <cell r="V11" t="str">
            <v>后湾村</v>
          </cell>
        </row>
        <row r="11">
          <cell r="Z11" t="str">
            <v>在用</v>
          </cell>
          <cell r="AA11" t="str">
            <v>后湾村委会</v>
          </cell>
          <cell r="AB11" t="str">
            <v>李军平</v>
          </cell>
        </row>
        <row r="12">
          <cell r="B12" t="str">
            <v>刘家寨子镇陈庄村文化广场建设工程</v>
          </cell>
          <cell r="C12" t="str">
            <v>公益性资产</v>
          </cell>
          <cell r="D12" t="str">
            <v>刘家寨子镇</v>
          </cell>
          <cell r="E12" t="str">
            <v>财政局</v>
          </cell>
          <cell r="F12" t="str">
            <v>刘家寨子镇</v>
          </cell>
          <cell r="G12" t="str">
            <v>陈庄村</v>
          </cell>
          <cell r="H12" t="str">
            <v>新建长17.5*12.8m文化舞台一座，硬化广场1700㎡，新砌围墙142m,新建铁艺大门一座，新建35平方米厕所一间，新建文化活动室70㎡。</v>
          </cell>
          <cell r="I12">
            <v>2016</v>
          </cell>
          <cell r="J12">
            <v>2016</v>
          </cell>
          <cell r="K12">
            <v>15</v>
          </cell>
          <cell r="L12" t="str">
            <v>会财发[2016]33号</v>
          </cell>
        </row>
        <row r="12">
          <cell r="Q12">
            <v>50</v>
          </cell>
          <cell r="R12">
            <v>50</v>
          </cell>
          <cell r="S12">
            <v>50</v>
          </cell>
          <cell r="T12" t="str">
            <v>实物资产</v>
          </cell>
          <cell r="U12" t="str">
            <v>集体</v>
          </cell>
          <cell r="V12" t="str">
            <v>陈庄村</v>
          </cell>
        </row>
        <row r="12">
          <cell r="Z12" t="str">
            <v>在用</v>
          </cell>
          <cell r="AA12" t="str">
            <v>陈家庄子村委会</v>
          </cell>
          <cell r="AB12" t="str">
            <v>吴强</v>
          </cell>
        </row>
        <row r="13">
          <cell r="B13" t="str">
            <v>刘家寨子镇甜水井村碾沟社路口至鹿角岔沟顶道路硬化工程</v>
          </cell>
          <cell r="C13" t="str">
            <v>公益性资产</v>
          </cell>
          <cell r="D13" t="str">
            <v>刘家寨子镇</v>
          </cell>
          <cell r="E13" t="str">
            <v>财政局</v>
          </cell>
          <cell r="F13" t="str">
            <v>刘家寨子镇</v>
          </cell>
          <cell r="G13" t="str">
            <v>甜水井村</v>
          </cell>
          <cell r="H13" t="str">
            <v>硬化道路3km，宽3.5m,厚18cm。</v>
          </cell>
          <cell r="I13">
            <v>2016</v>
          </cell>
          <cell r="J13">
            <v>2016</v>
          </cell>
          <cell r="K13">
            <v>15</v>
          </cell>
          <cell r="L13" t="str">
            <v>会财发[2016]162号</v>
          </cell>
        </row>
        <row r="13">
          <cell r="Q13">
            <v>78</v>
          </cell>
          <cell r="R13">
            <v>78</v>
          </cell>
          <cell r="S13">
            <v>78</v>
          </cell>
          <cell r="T13" t="str">
            <v>实物资产</v>
          </cell>
          <cell r="U13" t="str">
            <v>集体</v>
          </cell>
          <cell r="V13" t="str">
            <v>甜水井村</v>
          </cell>
        </row>
        <row r="13">
          <cell r="Z13" t="str">
            <v>在用</v>
          </cell>
          <cell r="AA13" t="str">
            <v>甜水井村委会</v>
          </cell>
          <cell r="AB13" t="str">
            <v>王明</v>
          </cell>
        </row>
        <row r="14">
          <cell r="B14" t="str">
            <v>刘家寨子镇陈庄村村组道路硬化工程</v>
          </cell>
          <cell r="C14" t="str">
            <v>公益性资产</v>
          </cell>
          <cell r="D14" t="str">
            <v>刘家寨子镇</v>
          </cell>
          <cell r="E14" t="str">
            <v>财政局</v>
          </cell>
          <cell r="F14" t="str">
            <v>刘家寨子镇</v>
          </cell>
          <cell r="G14" t="str">
            <v>陈庄村</v>
          </cell>
          <cell r="H14" t="str">
            <v>硬化道路1.5km，宽3.5m,厚18cm。</v>
          </cell>
          <cell r="I14">
            <v>2016</v>
          </cell>
          <cell r="J14">
            <v>2016</v>
          </cell>
          <cell r="K14">
            <v>15</v>
          </cell>
          <cell r="L14" t="str">
            <v>会财发[2016]258号</v>
          </cell>
        </row>
        <row r="14">
          <cell r="Q14">
            <v>39</v>
          </cell>
          <cell r="R14">
            <v>39</v>
          </cell>
          <cell r="S14">
            <v>39</v>
          </cell>
          <cell r="T14" t="str">
            <v>实物资产</v>
          </cell>
          <cell r="U14" t="str">
            <v>集体</v>
          </cell>
          <cell r="V14" t="str">
            <v>陈庄村</v>
          </cell>
        </row>
        <row r="14">
          <cell r="Z14" t="str">
            <v>在用</v>
          </cell>
          <cell r="AA14" t="str">
            <v>陈家庄子村委会</v>
          </cell>
          <cell r="AB14" t="str">
            <v>吴强</v>
          </cell>
        </row>
        <row r="15">
          <cell r="B15" t="str">
            <v>刘家寨子镇后沟村村级综合服务中心建设项目</v>
          </cell>
          <cell r="C15" t="str">
            <v>公益性资产</v>
          </cell>
          <cell r="D15" t="str">
            <v>刘家寨子</v>
          </cell>
          <cell r="E15" t="str">
            <v>财政局</v>
          </cell>
          <cell r="F15" t="str">
            <v>刘家寨子</v>
          </cell>
          <cell r="G15" t="str">
            <v>后沟村</v>
          </cell>
          <cell r="H15" t="str">
            <v>新建砖混木结构村级综合服务中心180㎡。</v>
          </cell>
          <cell r="I15">
            <v>2017</v>
          </cell>
          <cell r="J15">
            <v>2017</v>
          </cell>
          <cell r="K15">
            <v>15</v>
          </cell>
          <cell r="L15" t="str">
            <v>会发改发[2017]226号</v>
          </cell>
        </row>
        <row r="15">
          <cell r="Q15">
            <v>25</v>
          </cell>
          <cell r="R15">
            <v>25</v>
          </cell>
          <cell r="S15">
            <v>25</v>
          </cell>
          <cell r="T15" t="str">
            <v>实物资产</v>
          </cell>
          <cell r="U15" t="str">
            <v>集体</v>
          </cell>
          <cell r="V15" t="str">
            <v>后沟村</v>
          </cell>
        </row>
        <row r="15">
          <cell r="Z15" t="str">
            <v>在用</v>
          </cell>
          <cell r="AA15" t="str">
            <v>后沟村委会</v>
          </cell>
          <cell r="AB15" t="str">
            <v>王克慧</v>
          </cell>
        </row>
        <row r="16">
          <cell r="B16" t="str">
            <v>刘家寨子镇李塬村村级综合服务中心建设项目</v>
          </cell>
          <cell r="C16" t="str">
            <v>公益性资产</v>
          </cell>
          <cell r="D16" t="str">
            <v>刘家寨子</v>
          </cell>
          <cell r="E16" t="str">
            <v>财政局</v>
          </cell>
          <cell r="F16" t="str">
            <v>刘家寨子</v>
          </cell>
          <cell r="G16" t="str">
            <v>李塬村</v>
          </cell>
          <cell r="H16" t="str">
            <v>新建砖混木结构村级综合服务中心180㎡。</v>
          </cell>
          <cell r="I16">
            <v>2017</v>
          </cell>
          <cell r="J16">
            <v>2017</v>
          </cell>
          <cell r="K16">
            <v>15</v>
          </cell>
          <cell r="L16" t="str">
            <v>会发改发[2017]226号</v>
          </cell>
        </row>
        <row r="16">
          <cell r="Q16">
            <v>25</v>
          </cell>
          <cell r="R16">
            <v>25</v>
          </cell>
          <cell r="S16">
            <v>25</v>
          </cell>
          <cell r="T16" t="str">
            <v>实物资产</v>
          </cell>
          <cell r="U16" t="str">
            <v>集体</v>
          </cell>
          <cell r="V16" t="str">
            <v>李塬村</v>
          </cell>
        </row>
        <row r="16">
          <cell r="Z16" t="str">
            <v>在用</v>
          </cell>
          <cell r="AA16" t="str">
            <v>李塬村委会</v>
          </cell>
          <cell r="AB16" t="str">
            <v>元鹏玺</v>
          </cell>
        </row>
        <row r="17">
          <cell r="B17" t="str">
            <v>刘家寨子镇元淌村便民广场及村级综合服务中心建设项目</v>
          </cell>
          <cell r="C17" t="str">
            <v>公益性资产</v>
          </cell>
          <cell r="D17" t="str">
            <v>刘家寨子</v>
          </cell>
          <cell r="E17" t="str">
            <v>财政局</v>
          </cell>
          <cell r="F17" t="str">
            <v>刘家寨子</v>
          </cell>
          <cell r="G17" t="str">
            <v>元淌村</v>
          </cell>
          <cell r="H17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17">
            <v>2017</v>
          </cell>
          <cell r="J17">
            <v>2017</v>
          </cell>
          <cell r="K17">
            <v>15</v>
          </cell>
          <cell r="L17" t="str">
            <v>会发改发[2017]226号</v>
          </cell>
        </row>
        <row r="17">
          <cell r="Q17">
            <v>90</v>
          </cell>
          <cell r="R17">
            <v>90</v>
          </cell>
          <cell r="S17">
            <v>90</v>
          </cell>
          <cell r="T17" t="str">
            <v>实物资产</v>
          </cell>
          <cell r="U17" t="str">
            <v>集体</v>
          </cell>
          <cell r="V17" t="str">
            <v>元淌村</v>
          </cell>
        </row>
        <row r="17">
          <cell r="Z17" t="str">
            <v>在用</v>
          </cell>
          <cell r="AA17" t="str">
            <v>袁家塘村委会</v>
          </cell>
          <cell r="AB17" t="str">
            <v>安奎</v>
          </cell>
        </row>
        <row r="18">
          <cell r="B18" t="str">
            <v>刘家寨子镇斜沟村便民广场及村级综合服务中心建设项目</v>
          </cell>
          <cell r="C18" t="str">
            <v>公益性资产</v>
          </cell>
          <cell r="D18" t="str">
            <v>刘家寨子</v>
          </cell>
          <cell r="E18" t="str">
            <v>财政局</v>
          </cell>
          <cell r="F18" t="str">
            <v>刘家寨子</v>
          </cell>
          <cell r="G18" t="str">
            <v>斜沟村</v>
          </cell>
          <cell r="H18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18">
            <v>2017</v>
          </cell>
          <cell r="J18">
            <v>2017</v>
          </cell>
          <cell r="K18">
            <v>15</v>
          </cell>
          <cell r="L18" t="str">
            <v>会发改发[2017]226号</v>
          </cell>
        </row>
        <row r="18">
          <cell r="Q18">
            <v>90</v>
          </cell>
          <cell r="R18">
            <v>90</v>
          </cell>
          <cell r="S18">
            <v>90</v>
          </cell>
          <cell r="T18" t="str">
            <v>实物资产</v>
          </cell>
          <cell r="U18" t="str">
            <v>集体</v>
          </cell>
          <cell r="V18" t="str">
            <v>斜沟村</v>
          </cell>
        </row>
        <row r="18">
          <cell r="Z18" t="str">
            <v>在用</v>
          </cell>
          <cell r="AA18" t="str">
            <v>斜沟村委会</v>
          </cell>
          <cell r="AB18" t="str">
            <v>马亮</v>
          </cell>
        </row>
        <row r="19">
          <cell r="B19" t="str">
            <v>刘家寨子镇后沟村文化广场建设工程</v>
          </cell>
          <cell r="C19" t="str">
            <v>公益性资产</v>
          </cell>
          <cell r="D19" t="str">
            <v>刘家寨子镇</v>
          </cell>
          <cell r="E19" t="str">
            <v>财政局</v>
          </cell>
          <cell r="F19" t="str">
            <v>刘家寨子镇</v>
          </cell>
          <cell r="G19" t="str">
            <v>后沟村</v>
          </cell>
          <cell r="H19" t="str">
            <v>新建143㎡砖混结构露天文化舞台一座，文化广场硬化面积2582.88㎡，砖砌围墙141.6米，新建铁艺大门一座，新建188.25平方米文化活动室一间，新建厕所一间。</v>
          </cell>
          <cell r="I19">
            <v>2017</v>
          </cell>
          <cell r="J19">
            <v>2017</v>
          </cell>
          <cell r="K19">
            <v>15</v>
          </cell>
          <cell r="L19" t="str">
            <v>会财发[2017]127号</v>
          </cell>
        </row>
        <row r="19">
          <cell r="Q19">
            <v>49.7</v>
          </cell>
          <cell r="R19">
            <v>49.7</v>
          </cell>
          <cell r="S19">
            <v>49.7</v>
          </cell>
          <cell r="T19" t="str">
            <v>实物资产</v>
          </cell>
          <cell r="U19" t="str">
            <v>集体</v>
          </cell>
          <cell r="V19" t="str">
            <v>后沟村</v>
          </cell>
        </row>
        <row r="19">
          <cell r="Z19" t="str">
            <v>在用</v>
          </cell>
          <cell r="AA19" t="str">
            <v>后沟村委会</v>
          </cell>
          <cell r="AB19" t="str">
            <v>王克慧</v>
          </cell>
        </row>
        <row r="20">
          <cell r="B20" t="str">
            <v>刘家寨子镇李塬村文化广场建设工程</v>
          </cell>
          <cell r="C20" t="str">
            <v>公益性资产</v>
          </cell>
          <cell r="D20" t="str">
            <v>刘家寨子镇</v>
          </cell>
          <cell r="E20" t="str">
            <v>财政局</v>
          </cell>
          <cell r="F20" t="str">
            <v>刘家寨子镇</v>
          </cell>
          <cell r="G20" t="str">
            <v>李塬村</v>
          </cell>
          <cell r="H20" t="str">
            <v>新建13*11m文化舞台一座，硬化文化广场1838.04㎡，砖围墙108.6米，围栏18.5米,新建铁艺大门一座。</v>
          </cell>
          <cell r="I20">
            <v>2017</v>
          </cell>
          <cell r="J20">
            <v>2017</v>
          </cell>
          <cell r="K20">
            <v>15</v>
          </cell>
          <cell r="L20" t="str">
            <v>会财发[2017]127号</v>
          </cell>
        </row>
        <row r="20">
          <cell r="Q20">
            <v>49.7</v>
          </cell>
          <cell r="R20">
            <v>49.7</v>
          </cell>
          <cell r="S20">
            <v>49.7</v>
          </cell>
          <cell r="T20" t="str">
            <v>实物资产</v>
          </cell>
          <cell r="U20" t="str">
            <v>集体</v>
          </cell>
          <cell r="V20" t="str">
            <v>李塬村</v>
          </cell>
        </row>
        <row r="20">
          <cell r="Z20" t="str">
            <v>在用</v>
          </cell>
          <cell r="AA20" t="str">
            <v>李塬村委会</v>
          </cell>
          <cell r="AB20" t="str">
            <v>元鹏玺</v>
          </cell>
        </row>
        <row r="21">
          <cell r="B21" t="str">
            <v>刘寨镇李塬村文化广场绿化亮化工程 </v>
          </cell>
          <cell r="C21" t="str">
            <v>公益性资产</v>
          </cell>
          <cell r="D21" t="str">
            <v>刘寨镇</v>
          </cell>
          <cell r="E21" t="str">
            <v>财政局</v>
          </cell>
          <cell r="F21" t="str">
            <v>刘寨镇</v>
          </cell>
          <cell r="G21" t="str">
            <v>李塬村</v>
          </cell>
          <cell r="H21" t="str">
            <v>栽种株高2米以上侧柏220棵，安装30WLED太阳能路灯15盏。</v>
          </cell>
          <cell r="I21">
            <v>2017</v>
          </cell>
          <cell r="J21">
            <v>2017</v>
          </cell>
          <cell r="K21">
            <v>15</v>
          </cell>
          <cell r="L21" t="str">
            <v>会财发[2017]327号</v>
          </cell>
        </row>
        <row r="21">
          <cell r="Q21">
            <v>5</v>
          </cell>
          <cell r="R21">
            <v>5</v>
          </cell>
          <cell r="S21">
            <v>5</v>
          </cell>
          <cell r="T21" t="str">
            <v>实物资产</v>
          </cell>
          <cell r="U21" t="str">
            <v>集体</v>
          </cell>
          <cell r="V21" t="str">
            <v>李塬村</v>
          </cell>
        </row>
        <row r="21">
          <cell r="Z21" t="str">
            <v>在用</v>
          </cell>
          <cell r="AA21" t="str">
            <v>李塬村委会</v>
          </cell>
          <cell r="AB21" t="str">
            <v>元鹏玺</v>
          </cell>
        </row>
        <row r="22">
          <cell r="B22" t="str">
            <v>刘家寨子镇二塬村文化广场建设项目</v>
          </cell>
          <cell r="C22" t="str">
            <v>公益性资产</v>
          </cell>
          <cell r="D22" t="str">
            <v>刘家寨子镇</v>
          </cell>
          <cell r="E22" t="str">
            <v>财政局</v>
          </cell>
          <cell r="F22" t="str">
            <v>刘家寨子镇</v>
          </cell>
          <cell r="G22" t="str">
            <v>二塬村</v>
          </cell>
          <cell r="H22" t="str">
            <v>新建13*11米文化舞台一座，配套45.5平方米化妆间2间，硬化广场1500平方米，围墙120米，新建30平方米厕所一座，新建铁艺大门一座。</v>
          </cell>
          <cell r="I22">
            <v>2017</v>
          </cell>
          <cell r="J22">
            <v>2017</v>
          </cell>
          <cell r="K22">
            <v>15</v>
          </cell>
          <cell r="L22" t="str">
            <v>会财发[2017]600号</v>
          </cell>
        </row>
        <row r="22">
          <cell r="Q22">
            <v>48</v>
          </cell>
          <cell r="R22">
            <v>48</v>
          </cell>
          <cell r="S22">
            <v>48</v>
          </cell>
          <cell r="T22" t="str">
            <v>实物资产</v>
          </cell>
          <cell r="U22" t="str">
            <v>集体</v>
          </cell>
          <cell r="V22" t="str">
            <v>二塬村</v>
          </cell>
        </row>
        <row r="22">
          <cell r="Z22" t="str">
            <v>在用</v>
          </cell>
          <cell r="AA22" t="str">
            <v>二塬村委会</v>
          </cell>
          <cell r="AB22" t="str">
            <v>梁青禄</v>
          </cell>
        </row>
        <row r="23">
          <cell r="B23" t="str">
            <v>刘家寨子镇李寨村曲岔中场至山根底道路硬化工程</v>
          </cell>
          <cell r="C23" t="str">
            <v>公益性资产</v>
          </cell>
          <cell r="D23" t="str">
            <v>刘家寨子镇</v>
          </cell>
          <cell r="E23" t="str">
            <v>财政局</v>
          </cell>
          <cell r="F23" t="str">
            <v>刘家寨子镇</v>
          </cell>
          <cell r="G23" t="str">
            <v>李寨村</v>
          </cell>
          <cell r="H23" t="str">
            <v>硬化道路1.5km，宽3.5m,厚18cm。</v>
          </cell>
          <cell r="I23">
            <v>2017</v>
          </cell>
          <cell r="J23">
            <v>2017</v>
          </cell>
          <cell r="K23">
            <v>15</v>
          </cell>
          <cell r="L23" t="str">
            <v>会财发[2017]600号</v>
          </cell>
        </row>
        <row r="23">
          <cell r="Q23">
            <v>42</v>
          </cell>
          <cell r="R23">
            <v>42</v>
          </cell>
          <cell r="S23">
            <v>42</v>
          </cell>
          <cell r="T23" t="str">
            <v>实物资产</v>
          </cell>
          <cell r="U23" t="str">
            <v>集体</v>
          </cell>
          <cell r="V23" t="str">
            <v>李寨村</v>
          </cell>
        </row>
        <row r="23">
          <cell r="Z23" t="str">
            <v>在用</v>
          </cell>
          <cell r="AA23" t="str">
            <v>李家寨子村委会</v>
          </cell>
          <cell r="AB23" t="str">
            <v>李亚红</v>
          </cell>
        </row>
        <row r="24">
          <cell r="B24" t="str">
            <v>刘家寨子镇赛柯村文化广场建设工程</v>
          </cell>
          <cell r="C24" t="str">
            <v>公益性资产</v>
          </cell>
          <cell r="D24" t="str">
            <v>刘家寨子镇</v>
          </cell>
          <cell r="E24" t="str">
            <v>财政局</v>
          </cell>
          <cell r="F24" t="str">
            <v>刘家寨子镇</v>
          </cell>
          <cell r="G24" t="str">
            <v>寨柯村</v>
          </cell>
          <cell r="H24" t="str">
            <v>新建（13.7m*11.3m）文化舞台一座,配套63.6㎡化妆间一座，硬化广场1280㎡，围墙104米，，铁艺围栏75米，新建铁艺大门一座</v>
          </cell>
          <cell r="I24">
            <v>2018</v>
          </cell>
          <cell r="J24">
            <v>2018</v>
          </cell>
          <cell r="K24">
            <v>15</v>
          </cell>
          <cell r="L24" t="str">
            <v>会财发[2018]182号</v>
          </cell>
        </row>
        <row r="24">
          <cell r="Q24">
            <v>59.74</v>
          </cell>
          <cell r="R24">
            <v>59.74</v>
          </cell>
          <cell r="S24">
            <v>59.74</v>
          </cell>
          <cell r="T24" t="str">
            <v>实物资产</v>
          </cell>
          <cell r="U24" t="str">
            <v>集体</v>
          </cell>
          <cell r="V24" t="str">
            <v>寨柯村</v>
          </cell>
        </row>
        <row r="24">
          <cell r="Z24" t="str">
            <v>在用</v>
          </cell>
          <cell r="AA24" t="str">
            <v>寨柯村委会</v>
          </cell>
          <cell r="AB24" t="str">
            <v>段祺盛</v>
          </cell>
        </row>
        <row r="25">
          <cell r="B25" t="str">
            <v>刘家寨子镇二塬村综合文化服务中心建设工程</v>
          </cell>
          <cell r="C25" t="str">
            <v>公益性资产</v>
          </cell>
          <cell r="D25" t="str">
            <v>刘家寨子镇</v>
          </cell>
          <cell r="E25" t="str">
            <v>财政局</v>
          </cell>
          <cell r="F25" t="str">
            <v>刘家寨子镇</v>
          </cell>
          <cell r="G25" t="str">
            <v>二塬村</v>
          </cell>
          <cell r="H25" t="str">
            <v>新建文化活动室180㎡，新砌1.8m高围墙30米，硬化场地1000平方米，厚12厘米</v>
          </cell>
          <cell r="I25">
            <v>2018</v>
          </cell>
          <cell r="J25">
            <v>2018</v>
          </cell>
          <cell r="K25">
            <v>15</v>
          </cell>
          <cell r="L25" t="str">
            <v>会财发[2018]418号</v>
          </cell>
        </row>
        <row r="25">
          <cell r="Q25">
            <v>33</v>
          </cell>
          <cell r="R25">
            <v>33</v>
          </cell>
          <cell r="S25">
            <v>33</v>
          </cell>
          <cell r="T25" t="str">
            <v>实物资产</v>
          </cell>
          <cell r="U25" t="str">
            <v>集体</v>
          </cell>
          <cell r="V25" t="str">
            <v>二塬村</v>
          </cell>
        </row>
        <row r="25">
          <cell r="Z25" t="str">
            <v>在用</v>
          </cell>
          <cell r="AA25" t="str">
            <v>二塬村委会</v>
          </cell>
          <cell r="AB25" t="str">
            <v>梁青禄</v>
          </cell>
        </row>
        <row r="26">
          <cell r="B26" t="str">
            <v>刘家寨子镇二塬村文化广场亮化工程</v>
          </cell>
          <cell r="C26" t="str">
            <v>公益性资产</v>
          </cell>
          <cell r="D26" t="str">
            <v>刘家寨子镇</v>
          </cell>
          <cell r="E26" t="str">
            <v>财政局</v>
          </cell>
          <cell r="F26" t="str">
            <v>刘家寨子镇</v>
          </cell>
          <cell r="G26" t="str">
            <v>二塬村</v>
          </cell>
          <cell r="H26" t="str">
            <v>安装30WLED太阳能路灯8盏</v>
          </cell>
          <cell r="I26">
            <v>2018</v>
          </cell>
          <cell r="J26">
            <v>2018</v>
          </cell>
          <cell r="K26">
            <v>15</v>
          </cell>
          <cell r="L26" t="str">
            <v>会财发[2018]622号</v>
          </cell>
        </row>
        <row r="26">
          <cell r="Q26">
            <v>2.4</v>
          </cell>
          <cell r="R26">
            <v>2.4</v>
          </cell>
          <cell r="S26">
            <v>2.4</v>
          </cell>
          <cell r="T26" t="str">
            <v>实物资产</v>
          </cell>
          <cell r="U26" t="str">
            <v>集体</v>
          </cell>
          <cell r="V26" t="str">
            <v>二塬村</v>
          </cell>
        </row>
        <row r="26">
          <cell r="Z26" t="str">
            <v>在用</v>
          </cell>
          <cell r="AA26" t="str">
            <v>二塬村委会</v>
          </cell>
          <cell r="AB26" t="str">
            <v>梁青禄</v>
          </cell>
        </row>
        <row r="27">
          <cell r="B27" t="str">
            <v>刘家寨子镇寨柯村文化广场亮化工程</v>
          </cell>
          <cell r="C27" t="str">
            <v>公益性资产</v>
          </cell>
          <cell r="D27" t="str">
            <v>刘家寨子镇</v>
          </cell>
          <cell r="E27" t="str">
            <v>财政局</v>
          </cell>
          <cell r="F27" t="str">
            <v>刘家寨子镇</v>
          </cell>
          <cell r="G27" t="str">
            <v>寨柯村</v>
          </cell>
          <cell r="H27" t="str">
            <v>安装30WLED太阳能路灯8盏</v>
          </cell>
          <cell r="I27">
            <v>2018</v>
          </cell>
          <cell r="J27">
            <v>2018</v>
          </cell>
          <cell r="K27">
            <v>15</v>
          </cell>
          <cell r="L27" t="str">
            <v>会财发[2018]622号</v>
          </cell>
        </row>
        <row r="27">
          <cell r="Q27">
            <v>2.4</v>
          </cell>
          <cell r="R27">
            <v>2.4</v>
          </cell>
          <cell r="S27">
            <v>2.4</v>
          </cell>
          <cell r="T27" t="str">
            <v>实物资产</v>
          </cell>
          <cell r="U27" t="str">
            <v>集体</v>
          </cell>
          <cell r="V27" t="str">
            <v>寨柯村</v>
          </cell>
        </row>
        <row r="27">
          <cell r="Z27" t="str">
            <v>在用</v>
          </cell>
          <cell r="AA27" t="str">
            <v>寨柯村委会</v>
          </cell>
          <cell r="AB27" t="str">
            <v>段祺盛</v>
          </cell>
        </row>
        <row r="28">
          <cell r="B28" t="str">
            <v>刘家寨子镇李寨村文化广场建设工程</v>
          </cell>
          <cell r="C28" t="str">
            <v>公益性资产</v>
          </cell>
          <cell r="D28" t="str">
            <v>刘家寨子</v>
          </cell>
          <cell r="E28" t="str">
            <v>财政局</v>
          </cell>
          <cell r="F28" t="str">
            <v>刘家寨子</v>
          </cell>
          <cell r="G28" t="str">
            <v>李寨村</v>
          </cell>
          <cell r="H28" t="str">
            <v>新建(长13.7米*宽11.3米)砖混结构文化舞台一座并配套63.6平方化妆室一座，屋面为钢木结构；新建厕所20m²；硬化广场面积1200m²、厚12cm；新砌高1.8米砖围墙150m；通透式围栏70m；新建铁艺大门一座,</v>
          </cell>
          <cell r="I28">
            <v>2020</v>
          </cell>
          <cell r="J28">
            <v>2020</v>
          </cell>
          <cell r="K28">
            <v>15</v>
          </cell>
          <cell r="L28" t="str">
            <v>会财农发[2020]20号</v>
          </cell>
        </row>
        <row r="28">
          <cell r="Q28">
            <v>60</v>
          </cell>
          <cell r="R28">
            <v>60</v>
          </cell>
          <cell r="S28">
            <v>60</v>
          </cell>
          <cell r="T28" t="str">
            <v>实物资产</v>
          </cell>
          <cell r="U28" t="str">
            <v>集体</v>
          </cell>
          <cell r="V28" t="str">
            <v>李寨村</v>
          </cell>
        </row>
        <row r="28">
          <cell r="Z28" t="str">
            <v>在用</v>
          </cell>
          <cell r="AA28" t="str">
            <v>李家寨子村委会</v>
          </cell>
          <cell r="AB28" t="str">
            <v>李亚红</v>
          </cell>
        </row>
        <row r="29">
          <cell r="B29" t="str">
            <v>刘家寨子镇甜水井村综合文化服务中心工程</v>
          </cell>
          <cell r="C29" t="str">
            <v>公益性资产</v>
          </cell>
          <cell r="D29" t="str">
            <v>刘家寨子</v>
          </cell>
          <cell r="E29" t="str">
            <v>财政局</v>
          </cell>
          <cell r="F29" t="str">
            <v>刘家寨子</v>
          </cell>
          <cell r="G29" t="str">
            <v>甜水井村</v>
          </cell>
          <cell r="H29" t="str">
            <v>新建文化活动室160m²</v>
          </cell>
          <cell r="I29">
            <v>2020</v>
          </cell>
          <cell r="J29">
            <v>2020</v>
          </cell>
          <cell r="K29">
            <v>15</v>
          </cell>
          <cell r="L29" t="str">
            <v>会财农发[2020]20号</v>
          </cell>
        </row>
        <row r="29">
          <cell r="Q29">
            <v>20</v>
          </cell>
          <cell r="R29">
            <v>20</v>
          </cell>
          <cell r="S29">
            <v>20</v>
          </cell>
          <cell r="T29" t="str">
            <v>实物资产</v>
          </cell>
          <cell r="U29" t="str">
            <v>集体</v>
          </cell>
          <cell r="V29" t="str">
            <v>甜水井村</v>
          </cell>
        </row>
        <row r="29">
          <cell r="Z29" t="str">
            <v>在用</v>
          </cell>
          <cell r="AA29" t="str">
            <v>甜水井村委会</v>
          </cell>
          <cell r="AB29" t="str">
            <v>王明</v>
          </cell>
        </row>
        <row r="30">
          <cell r="B30" t="str">
            <v>刘寨乡二塬村大塬至任岔村组道路砂化</v>
          </cell>
          <cell r="C30" t="str">
            <v>公益性资产</v>
          </cell>
          <cell r="D30" t="str">
            <v>刘家寨子镇</v>
          </cell>
          <cell r="E30" t="str">
            <v>财政局</v>
          </cell>
          <cell r="F30" t="str">
            <v>刘寨乡</v>
          </cell>
          <cell r="G30" t="str">
            <v>二塬村</v>
          </cell>
          <cell r="H30" t="str">
            <v>刘寨乡二塬村大塬至任岔村组道路砂化</v>
          </cell>
          <cell r="I30">
            <v>2014</v>
          </cell>
          <cell r="J30">
            <v>2014</v>
          </cell>
          <cell r="K30">
            <v>15</v>
          </cell>
        </row>
        <row r="30">
          <cell r="M30">
            <v>15</v>
          </cell>
        </row>
        <row r="30">
          <cell r="R30">
            <v>15</v>
          </cell>
          <cell r="S30">
            <v>15</v>
          </cell>
          <cell r="T30" t="str">
            <v>实物资产</v>
          </cell>
          <cell r="U30" t="str">
            <v>集体</v>
          </cell>
          <cell r="V30" t="str">
            <v>二塬村</v>
          </cell>
        </row>
        <row r="30">
          <cell r="Z30" t="str">
            <v>在用</v>
          </cell>
          <cell r="AA30" t="str">
            <v>二塬村委会</v>
          </cell>
          <cell r="AB30" t="str">
            <v>梁青禄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22">
          <cell r="B22" t="str">
            <v>草滩乡油坊沟村高塬社至细沟道路硬化</v>
          </cell>
          <cell r="C22" t="str">
            <v>公益性资产</v>
          </cell>
          <cell r="D22" t="str">
            <v>草滩乡</v>
          </cell>
          <cell r="E22" t="str">
            <v>财政局</v>
          </cell>
          <cell r="F22" t="str">
            <v>草滩乡</v>
          </cell>
          <cell r="G22" t="str">
            <v>油坊沟村</v>
          </cell>
          <cell r="H22" t="str">
            <v>硬化道路4km，宽3.5m,厚18cm。</v>
          </cell>
          <cell r="I22">
            <v>2013</v>
          </cell>
          <cell r="J22">
            <v>2013</v>
          </cell>
          <cell r="K22">
            <v>15</v>
          </cell>
          <cell r="L22" t="str">
            <v>会财发[2013]148号</v>
          </cell>
        </row>
        <row r="22">
          <cell r="Q22">
            <v>92</v>
          </cell>
          <cell r="R22">
            <v>92</v>
          </cell>
          <cell r="S22">
            <v>92</v>
          </cell>
          <cell r="T22" t="str">
            <v>实物资产</v>
          </cell>
          <cell r="U22" t="str">
            <v>集体</v>
          </cell>
          <cell r="V22" t="str">
            <v>油坊沟村</v>
          </cell>
        </row>
        <row r="22">
          <cell r="Z22" t="str">
            <v>在用</v>
          </cell>
          <cell r="AA22" t="str">
            <v>油房沟村委会</v>
          </cell>
          <cell r="AB22" t="str">
            <v>武云锋</v>
          </cell>
        </row>
        <row r="23">
          <cell r="B23" t="str">
            <v>中川乡梁堡村危房改造集中点硬化</v>
          </cell>
          <cell r="C23" t="str">
            <v>公益性资产</v>
          </cell>
          <cell r="D23" t="str">
            <v>中川乡</v>
          </cell>
          <cell r="E23" t="str">
            <v>财政局</v>
          </cell>
          <cell r="F23" t="str">
            <v>中川乡</v>
          </cell>
          <cell r="G23" t="str">
            <v>梁堡村</v>
          </cell>
          <cell r="H23" t="str">
            <v>硬化道路4km，宽3.5m,厚18cm。</v>
          </cell>
          <cell r="I23">
            <v>2013</v>
          </cell>
          <cell r="J23">
            <v>2013</v>
          </cell>
          <cell r="K23">
            <v>15</v>
          </cell>
          <cell r="L23" t="str">
            <v>会财发[2013]148号</v>
          </cell>
        </row>
        <row r="23">
          <cell r="Q23">
            <v>92</v>
          </cell>
          <cell r="R23">
            <v>92</v>
          </cell>
          <cell r="S23">
            <v>92</v>
          </cell>
          <cell r="T23" t="str">
            <v>实物资产</v>
          </cell>
          <cell r="U23" t="str">
            <v>集体</v>
          </cell>
          <cell r="V23" t="str">
            <v>梁堡村</v>
          </cell>
        </row>
        <row r="23">
          <cell r="Z23" t="str">
            <v>在用</v>
          </cell>
        </row>
        <row r="24">
          <cell r="B24" t="str">
            <v>会师镇东河村集中建房点和武下至小岔村道路硬化</v>
          </cell>
          <cell r="C24" t="str">
            <v>公益性资产</v>
          </cell>
          <cell r="D24" t="str">
            <v>会师镇</v>
          </cell>
          <cell r="E24" t="str">
            <v>财政局</v>
          </cell>
          <cell r="F24" t="str">
            <v>会师镇 </v>
          </cell>
          <cell r="G24" t="str">
            <v>东河村</v>
          </cell>
          <cell r="H24" t="str">
            <v>硬化道路2km，宽3.5m,厚18cm，硬化边沟1000米。</v>
          </cell>
          <cell r="I24">
            <v>2013</v>
          </cell>
          <cell r="J24">
            <v>2013</v>
          </cell>
          <cell r="K24">
            <v>15</v>
          </cell>
          <cell r="L24" t="str">
            <v>会财发[2013]148号</v>
          </cell>
        </row>
        <row r="24">
          <cell r="Q24">
            <v>46</v>
          </cell>
          <cell r="R24">
            <v>46</v>
          </cell>
          <cell r="S24">
            <v>46</v>
          </cell>
          <cell r="T24" t="str">
            <v>实物资产</v>
          </cell>
          <cell r="U24" t="str">
            <v>集体</v>
          </cell>
          <cell r="V24" t="str">
            <v>东河村</v>
          </cell>
        </row>
        <row r="24">
          <cell r="Z24" t="str">
            <v>在用</v>
          </cell>
          <cell r="AA24" t="str">
            <v>东河村</v>
          </cell>
          <cell r="AB24" t="str">
            <v>张娟</v>
          </cell>
        </row>
        <row r="25">
          <cell r="B25" t="str">
            <v>会师镇稍岔村南坡至李河村组道路硬化</v>
          </cell>
          <cell r="C25" t="str">
            <v>公益性资产</v>
          </cell>
          <cell r="D25" t="str">
            <v>会师镇</v>
          </cell>
          <cell r="E25" t="str">
            <v>财政局</v>
          </cell>
          <cell r="F25" t="str">
            <v>会师镇</v>
          </cell>
          <cell r="G25" t="str">
            <v>稍岔村</v>
          </cell>
          <cell r="H25" t="str">
            <v>硬化道路1.5km，宽3.5m,厚18cm。</v>
          </cell>
          <cell r="I25">
            <v>2013</v>
          </cell>
          <cell r="J25">
            <v>2013</v>
          </cell>
          <cell r="K25">
            <v>15</v>
          </cell>
          <cell r="L25" t="str">
            <v>会财发[2013]148号</v>
          </cell>
        </row>
        <row r="25">
          <cell r="Q25">
            <v>34.5</v>
          </cell>
          <cell r="R25">
            <v>34.5</v>
          </cell>
          <cell r="S25">
            <v>34.5</v>
          </cell>
          <cell r="T25" t="str">
            <v>实物资产</v>
          </cell>
          <cell r="U25" t="str">
            <v>集体</v>
          </cell>
          <cell r="V25" t="str">
            <v>稍岔村</v>
          </cell>
        </row>
        <row r="25">
          <cell r="Z25" t="str">
            <v>在用</v>
          </cell>
          <cell r="AA25" t="str">
            <v>稍岔村</v>
          </cell>
          <cell r="AB25" t="str">
            <v>张晓娟</v>
          </cell>
        </row>
        <row r="26">
          <cell r="B26" t="str">
            <v>八里湾乡大水村何窑至大湾小学道路硬化</v>
          </cell>
          <cell r="C26" t="str">
            <v>公益性资产</v>
          </cell>
          <cell r="D26" t="str">
            <v>八里湾乡</v>
          </cell>
          <cell r="E26" t="str">
            <v>财政局</v>
          </cell>
          <cell r="F26" t="str">
            <v>八里湾乡</v>
          </cell>
          <cell r="G26" t="str">
            <v>大水村</v>
          </cell>
          <cell r="H26" t="str">
            <v>硬化道路3km，宽3.5m,厚18cm。</v>
          </cell>
          <cell r="I26">
            <v>2013</v>
          </cell>
          <cell r="J26">
            <v>2013</v>
          </cell>
          <cell r="K26">
            <v>15</v>
          </cell>
          <cell r="L26" t="str">
            <v>会财发[2013]148号</v>
          </cell>
        </row>
        <row r="26">
          <cell r="Q26">
            <v>69</v>
          </cell>
          <cell r="R26">
            <v>69</v>
          </cell>
          <cell r="S26">
            <v>69</v>
          </cell>
          <cell r="T26" t="str">
            <v>实物资产</v>
          </cell>
          <cell r="U26" t="str">
            <v>集体</v>
          </cell>
          <cell r="V26" t="str">
            <v>大水村</v>
          </cell>
        </row>
        <row r="26">
          <cell r="Z26" t="str">
            <v>在用</v>
          </cell>
          <cell r="AA26" t="str">
            <v>大水岔村委会</v>
          </cell>
          <cell r="AB26" t="str">
            <v>周学军</v>
          </cell>
        </row>
        <row r="27">
          <cell r="B27" t="str">
            <v>甘沟驿镇河西坡村道路硬化</v>
          </cell>
          <cell r="C27" t="str">
            <v>公益性资产</v>
          </cell>
          <cell r="D27" t="str">
            <v>甘沟驿镇</v>
          </cell>
          <cell r="E27" t="str">
            <v>财政局</v>
          </cell>
          <cell r="F27" t="str">
            <v>甘沟驿镇</v>
          </cell>
          <cell r="G27" t="str">
            <v>河西坡村</v>
          </cell>
          <cell r="H27" t="str">
            <v>硬化道路3.5km，宽3.5m,厚18cm。</v>
          </cell>
          <cell r="I27">
            <v>2013</v>
          </cell>
          <cell r="J27">
            <v>2013</v>
          </cell>
          <cell r="K27">
            <v>15</v>
          </cell>
          <cell r="L27" t="str">
            <v>会财发[2013]148号</v>
          </cell>
        </row>
        <row r="27">
          <cell r="Q27">
            <v>80.5</v>
          </cell>
          <cell r="R27">
            <v>80.5</v>
          </cell>
          <cell r="S27">
            <v>80.5</v>
          </cell>
          <cell r="T27" t="str">
            <v>实物资产</v>
          </cell>
          <cell r="U27" t="str">
            <v>集体</v>
          </cell>
          <cell r="V27" t="str">
            <v>河西坡村</v>
          </cell>
        </row>
        <row r="27">
          <cell r="Z27" t="str">
            <v>在用</v>
          </cell>
          <cell r="AA27" t="str">
            <v>河西坡村委会</v>
          </cell>
          <cell r="AB27" t="str">
            <v>陈威旺</v>
          </cell>
        </row>
        <row r="28">
          <cell r="B28" t="str">
            <v>老君坡乡老君坡村上街至下街桥头硬化工程</v>
          </cell>
          <cell r="C28" t="str">
            <v>公益性资产</v>
          </cell>
          <cell r="D28" t="str">
            <v>老君坡乡</v>
          </cell>
          <cell r="E28" t="str">
            <v>财政局</v>
          </cell>
          <cell r="F28" t="str">
            <v>老君坡乡</v>
          </cell>
          <cell r="G28" t="str">
            <v>老君坡村</v>
          </cell>
          <cell r="H28" t="str">
            <v>硬化道路3km，宽3.5m,厚18cm。</v>
          </cell>
          <cell r="I28">
            <v>2013</v>
          </cell>
          <cell r="J28">
            <v>2013</v>
          </cell>
          <cell r="K28">
            <v>15</v>
          </cell>
          <cell r="L28" t="str">
            <v>会财发[2013]148号</v>
          </cell>
        </row>
        <row r="28">
          <cell r="Q28">
            <v>69</v>
          </cell>
          <cell r="R28">
            <v>69</v>
          </cell>
          <cell r="S28">
            <v>69</v>
          </cell>
          <cell r="T28" t="str">
            <v>实物资产</v>
          </cell>
          <cell r="U28" t="str">
            <v>集体</v>
          </cell>
          <cell r="V28" t="str">
            <v>老君坡村</v>
          </cell>
        </row>
        <row r="28">
          <cell r="Z28" t="str">
            <v>在用</v>
          </cell>
          <cell r="AA28" t="str">
            <v>老君坡村</v>
          </cell>
          <cell r="AB28" t="str">
            <v>田树强</v>
          </cell>
        </row>
        <row r="29">
          <cell r="B29" t="str">
            <v>刘寨乡李寨村李寨社至曲岔社村组道路硬化工程</v>
          </cell>
          <cell r="C29" t="str">
            <v>公益性资产</v>
          </cell>
          <cell r="D29" t="str">
            <v>刘寨乡</v>
          </cell>
          <cell r="E29" t="str">
            <v>财政局</v>
          </cell>
          <cell r="F29" t="str">
            <v>刘寨乡</v>
          </cell>
          <cell r="G29" t="str">
            <v>李寨村</v>
          </cell>
          <cell r="H29" t="str">
            <v>硬化道路4.5km，宽3.5m,厚18cm。</v>
          </cell>
          <cell r="I29">
            <v>2013</v>
          </cell>
          <cell r="J29">
            <v>2013</v>
          </cell>
          <cell r="K29">
            <v>15</v>
          </cell>
          <cell r="L29" t="str">
            <v>会财发[2013]148号</v>
          </cell>
        </row>
        <row r="29">
          <cell r="Q29">
            <v>103.5</v>
          </cell>
          <cell r="R29">
            <v>103.5</v>
          </cell>
          <cell r="S29">
            <v>103.5</v>
          </cell>
          <cell r="T29" t="str">
            <v>实物资产</v>
          </cell>
          <cell r="U29" t="str">
            <v>集体</v>
          </cell>
          <cell r="V29" t="str">
            <v>李寨村</v>
          </cell>
        </row>
        <row r="29">
          <cell r="Z29" t="str">
            <v>在用</v>
          </cell>
        </row>
        <row r="30">
          <cell r="B30" t="str">
            <v>大沟乡庄湾村丑岔社至庄湾社村组道路硬化</v>
          </cell>
          <cell r="C30" t="str">
            <v>公益性资产</v>
          </cell>
          <cell r="D30" t="str">
            <v>大沟乡</v>
          </cell>
          <cell r="E30" t="str">
            <v>财政局</v>
          </cell>
          <cell r="F30" t="str">
            <v>大沟乡</v>
          </cell>
          <cell r="G30" t="str">
            <v>庄湾村</v>
          </cell>
          <cell r="H30" t="str">
            <v>硬化道路3.5km，宽3.5m,厚18cm。</v>
          </cell>
          <cell r="I30">
            <v>2013</v>
          </cell>
          <cell r="J30">
            <v>2013</v>
          </cell>
          <cell r="K30">
            <v>15</v>
          </cell>
          <cell r="L30" t="str">
            <v>会财发[2013]148号</v>
          </cell>
        </row>
        <row r="30">
          <cell r="Q30">
            <v>80.5</v>
          </cell>
          <cell r="R30">
            <v>80.5</v>
          </cell>
          <cell r="S30">
            <v>80.5</v>
          </cell>
          <cell r="T30" t="str">
            <v>实物资产</v>
          </cell>
          <cell r="U30" t="str">
            <v>集体</v>
          </cell>
          <cell r="V30" t="str">
            <v>庄湾村</v>
          </cell>
        </row>
        <row r="30">
          <cell r="Z30" t="str">
            <v>在用</v>
          </cell>
          <cell r="AA30" t="str">
            <v>庄湾村委会</v>
          </cell>
          <cell r="AB30" t="str">
            <v>王军强</v>
          </cell>
        </row>
        <row r="31">
          <cell r="B31" t="str">
            <v>新塬乡老庄村老庄组至堡坪组硬化道路新建工程</v>
          </cell>
          <cell r="C31" t="str">
            <v>公益性资产</v>
          </cell>
          <cell r="D31" t="str">
            <v>新塬乡</v>
          </cell>
          <cell r="E31" t="str">
            <v>财政局</v>
          </cell>
          <cell r="F31" t="str">
            <v>新塬乡</v>
          </cell>
          <cell r="G31" t="str">
            <v>老庄村</v>
          </cell>
          <cell r="H31" t="str">
            <v>硬化道路3km，宽3.5m,厚18cm。</v>
          </cell>
          <cell r="I31">
            <v>2013</v>
          </cell>
          <cell r="J31">
            <v>2013</v>
          </cell>
          <cell r="K31">
            <v>15</v>
          </cell>
          <cell r="L31" t="str">
            <v>会财发[2013]148号</v>
          </cell>
        </row>
        <row r="31">
          <cell r="Q31">
            <v>69</v>
          </cell>
          <cell r="R31">
            <v>69</v>
          </cell>
          <cell r="S31">
            <v>69</v>
          </cell>
          <cell r="T31" t="str">
            <v>实物资产</v>
          </cell>
          <cell r="U31" t="str">
            <v>集体</v>
          </cell>
          <cell r="V31" t="str">
            <v>老庄村</v>
          </cell>
        </row>
        <row r="31">
          <cell r="Z31" t="str">
            <v>在用</v>
          </cell>
        </row>
        <row r="32">
          <cell r="B32" t="str">
            <v>郭城驿镇八百户村六百户社至关川水管所道路硬化</v>
          </cell>
          <cell r="C32" t="str">
            <v>公益性资产</v>
          </cell>
          <cell r="D32" t="str">
            <v>郭城驿镇</v>
          </cell>
          <cell r="E32" t="str">
            <v>财政局</v>
          </cell>
          <cell r="F32" t="str">
            <v>郭城驿镇</v>
          </cell>
          <cell r="G32" t="str">
            <v>八百户村</v>
          </cell>
          <cell r="H32" t="str">
            <v>硬化道路2km，宽3.5m,厚18cm。</v>
          </cell>
          <cell r="I32">
            <v>2013</v>
          </cell>
          <cell r="J32">
            <v>2013</v>
          </cell>
          <cell r="K32">
            <v>15</v>
          </cell>
          <cell r="L32" t="str">
            <v>会财发[2013]148号</v>
          </cell>
        </row>
        <row r="32">
          <cell r="Q32">
            <v>46</v>
          </cell>
          <cell r="R32">
            <v>46</v>
          </cell>
          <cell r="S32">
            <v>46</v>
          </cell>
          <cell r="T32" t="str">
            <v>实物资产</v>
          </cell>
          <cell r="U32" t="str">
            <v>集体</v>
          </cell>
          <cell r="V32" t="str">
            <v>八百户村</v>
          </cell>
        </row>
        <row r="32">
          <cell r="Z32" t="str">
            <v>在用</v>
          </cell>
          <cell r="AA32" t="str">
            <v>八百户村</v>
          </cell>
          <cell r="AB32" t="str">
            <v>焦少康</v>
          </cell>
        </row>
        <row r="33">
          <cell r="B33" t="str">
            <v>头寨子镇三百户村三社、四社道路硬化</v>
          </cell>
          <cell r="C33" t="str">
            <v>公益性资产</v>
          </cell>
          <cell r="D33" t="str">
            <v>头寨子镇</v>
          </cell>
          <cell r="E33" t="str">
            <v>财政局</v>
          </cell>
          <cell r="F33" t="str">
            <v>头寨子镇</v>
          </cell>
          <cell r="G33" t="str">
            <v>三百户村</v>
          </cell>
          <cell r="H33" t="str">
            <v>硬化道路3km，宽3.5m,厚18cm。</v>
          </cell>
          <cell r="I33">
            <v>2013</v>
          </cell>
          <cell r="J33">
            <v>2013</v>
          </cell>
          <cell r="K33">
            <v>15</v>
          </cell>
          <cell r="L33" t="str">
            <v>会财发[2013]148号</v>
          </cell>
        </row>
        <row r="33">
          <cell r="Q33">
            <v>69</v>
          </cell>
          <cell r="R33">
            <v>69</v>
          </cell>
          <cell r="S33">
            <v>69</v>
          </cell>
          <cell r="T33" t="str">
            <v>实物资产</v>
          </cell>
          <cell r="U33" t="str">
            <v>集体</v>
          </cell>
          <cell r="V33" t="str">
            <v>三百户村</v>
          </cell>
        </row>
        <row r="33">
          <cell r="Z33" t="str">
            <v>在用</v>
          </cell>
          <cell r="AA33" t="str">
            <v>三百户村</v>
          </cell>
          <cell r="AB33" t="str">
            <v>金巧铃</v>
          </cell>
        </row>
        <row r="34">
          <cell r="B34" t="str">
            <v>太平店镇万坪村村址至宽岔社通村道路硬化</v>
          </cell>
          <cell r="C34" t="str">
            <v>公益性资产</v>
          </cell>
          <cell r="D34" t="str">
            <v>太平店镇</v>
          </cell>
          <cell r="E34" t="str">
            <v>财政局</v>
          </cell>
          <cell r="F34" t="str">
            <v>太平店镇</v>
          </cell>
          <cell r="G34" t="str">
            <v>万坪村</v>
          </cell>
          <cell r="H34" t="str">
            <v>硬化道路4km，宽3.5m,厚18cm。</v>
          </cell>
          <cell r="I34">
            <v>2013</v>
          </cell>
          <cell r="J34">
            <v>2013</v>
          </cell>
          <cell r="K34">
            <v>15</v>
          </cell>
          <cell r="L34" t="str">
            <v>会财发[2013]148号</v>
          </cell>
        </row>
        <row r="34">
          <cell r="Q34">
            <v>92</v>
          </cell>
          <cell r="R34">
            <v>92</v>
          </cell>
          <cell r="S34">
            <v>92</v>
          </cell>
          <cell r="T34" t="str">
            <v>实物资产</v>
          </cell>
          <cell r="U34" t="str">
            <v>集体</v>
          </cell>
          <cell r="V34" t="str">
            <v>万坪村</v>
          </cell>
        </row>
        <row r="34">
          <cell r="Z34" t="str">
            <v>在用</v>
          </cell>
          <cell r="AA34" t="str">
            <v>万坪村</v>
          </cell>
          <cell r="AB34" t="str">
            <v>邵伟斌</v>
          </cell>
        </row>
        <row r="35">
          <cell r="B35" t="str">
            <v>柴家门乡柴门村至何门村村组道路硬化</v>
          </cell>
          <cell r="C35" t="str">
            <v>公益性资产</v>
          </cell>
          <cell r="D35" t="str">
            <v>柴家门乡</v>
          </cell>
          <cell r="E35" t="str">
            <v>财政局</v>
          </cell>
          <cell r="F35" t="str">
            <v>柴家门乡</v>
          </cell>
          <cell r="G35" t="str">
            <v>柴门村</v>
          </cell>
          <cell r="H35" t="str">
            <v>硬化道路4km，宽3.5m,厚18cm。</v>
          </cell>
          <cell r="I35">
            <v>2013</v>
          </cell>
          <cell r="J35">
            <v>2013</v>
          </cell>
          <cell r="K35">
            <v>15</v>
          </cell>
          <cell r="L35" t="str">
            <v>会财发[2013]148号</v>
          </cell>
        </row>
        <row r="35">
          <cell r="Q35">
            <v>92</v>
          </cell>
          <cell r="R35">
            <v>92</v>
          </cell>
          <cell r="S35">
            <v>92</v>
          </cell>
          <cell r="T35" t="str">
            <v>实物资产</v>
          </cell>
          <cell r="U35" t="str">
            <v>集体</v>
          </cell>
          <cell r="V35" t="str">
            <v>柴门村</v>
          </cell>
        </row>
        <row r="35">
          <cell r="Z35" t="str">
            <v>在用</v>
          </cell>
          <cell r="AA35" t="str">
            <v>柴家门村委会</v>
          </cell>
          <cell r="AB35" t="str">
            <v>王俊</v>
          </cell>
        </row>
        <row r="36">
          <cell r="B36" t="str">
            <v>河畔镇车川村村组道路硬化工程</v>
          </cell>
          <cell r="C36" t="str">
            <v>公益性资产</v>
          </cell>
          <cell r="D36" t="str">
            <v>河畔镇</v>
          </cell>
          <cell r="E36" t="str">
            <v>财政局</v>
          </cell>
          <cell r="F36" t="str">
            <v>河畔镇</v>
          </cell>
          <cell r="G36" t="str">
            <v>车川村</v>
          </cell>
          <cell r="H36" t="str">
            <v>硬化道路5km，宽3.5m,厚18cm。</v>
          </cell>
          <cell r="I36">
            <v>2013</v>
          </cell>
          <cell r="J36">
            <v>2013</v>
          </cell>
          <cell r="K36">
            <v>15</v>
          </cell>
          <cell r="L36" t="str">
            <v>会财发[2013]148号</v>
          </cell>
        </row>
        <row r="36">
          <cell r="Q36">
            <v>115</v>
          </cell>
          <cell r="R36">
            <v>115</v>
          </cell>
          <cell r="S36">
            <v>115</v>
          </cell>
          <cell r="T36" t="str">
            <v>实物资产</v>
          </cell>
          <cell r="U36" t="str">
            <v>集体</v>
          </cell>
          <cell r="V36" t="str">
            <v>车川村</v>
          </cell>
        </row>
        <row r="36">
          <cell r="Z36" t="str">
            <v>在用</v>
          </cell>
          <cell r="AA36" t="str">
            <v>车川村</v>
          </cell>
          <cell r="AB36" t="str">
            <v>马卓</v>
          </cell>
        </row>
        <row r="37">
          <cell r="B37" t="str">
            <v>平头川乡双头村刘湾社至王川社道路硬化</v>
          </cell>
          <cell r="C37" t="str">
            <v>公益性资产</v>
          </cell>
          <cell r="D37" t="str">
            <v>平头川乡</v>
          </cell>
          <cell r="E37" t="str">
            <v>财政局</v>
          </cell>
          <cell r="F37" t="str">
            <v>平头川乡</v>
          </cell>
          <cell r="G37" t="str">
            <v>双头村</v>
          </cell>
          <cell r="H37" t="str">
            <v>整修砂化路8km，路宽6m,铺沙8厘米，边沟8000米。</v>
          </cell>
          <cell r="I37">
            <v>2013</v>
          </cell>
          <cell r="J37">
            <v>2013</v>
          </cell>
          <cell r="K37">
            <v>15</v>
          </cell>
          <cell r="L37" t="str">
            <v>会财发[2013]148号</v>
          </cell>
        </row>
        <row r="37">
          <cell r="Q37">
            <v>25</v>
          </cell>
          <cell r="R37">
            <v>25</v>
          </cell>
          <cell r="S37">
            <v>25</v>
          </cell>
          <cell r="T37" t="str">
            <v>实物资产</v>
          </cell>
          <cell r="U37" t="str">
            <v>集体</v>
          </cell>
          <cell r="V37" t="str">
            <v>双头村</v>
          </cell>
        </row>
        <row r="37">
          <cell r="Z37" t="str">
            <v>在用</v>
          </cell>
          <cell r="AA37" t="str">
            <v>双头村村委会</v>
          </cell>
          <cell r="AB37" t="str">
            <v>何勇</v>
          </cell>
        </row>
        <row r="38">
          <cell r="B38" t="str">
            <v>翟家所乡张城堡村上街组村容村貌整治、文化广场硬化和文化舞台建设</v>
          </cell>
          <cell r="C38" t="str">
            <v>公益性资产</v>
          </cell>
          <cell r="D38" t="str">
            <v>翟家所乡</v>
          </cell>
          <cell r="E38" t="str">
            <v>财政局</v>
          </cell>
          <cell r="F38" t="str">
            <v>翟家所乡</v>
          </cell>
          <cell r="G38" t="str">
            <v>张城堡村</v>
          </cell>
          <cell r="H38" t="str">
            <v>安装路灯50盏，村庄绿化200亩，硬化广场4500平方米，新建文化舞台一座800平方米。</v>
          </cell>
          <cell r="I38">
            <v>2013</v>
          </cell>
          <cell r="J38">
            <v>2013</v>
          </cell>
          <cell r="K38">
            <v>15</v>
          </cell>
          <cell r="L38" t="str">
            <v>会财发[2013]148号</v>
          </cell>
        </row>
        <row r="38">
          <cell r="Q38">
            <v>100</v>
          </cell>
          <cell r="R38">
            <v>100</v>
          </cell>
          <cell r="S38">
            <v>100</v>
          </cell>
          <cell r="T38" t="str">
            <v>实物资产</v>
          </cell>
          <cell r="U38" t="str">
            <v>集体</v>
          </cell>
          <cell r="V38" t="str">
            <v>张城堡村</v>
          </cell>
        </row>
        <row r="38">
          <cell r="Z38" t="str">
            <v>在用</v>
          </cell>
          <cell r="AA38" t="str">
            <v>张城堡村委会</v>
          </cell>
          <cell r="AB38" t="str">
            <v>宋尚峰</v>
          </cell>
        </row>
        <row r="39">
          <cell r="B39" t="str">
            <v>四房吴乡大房吴村村内砂化道路建设工程</v>
          </cell>
          <cell r="C39" t="str">
            <v>公益性资产</v>
          </cell>
          <cell r="D39" t="str">
            <v>四房吴乡</v>
          </cell>
          <cell r="E39" t="str">
            <v>财政局</v>
          </cell>
          <cell r="F39" t="str">
            <v>四房吴乡</v>
          </cell>
          <cell r="G39" t="str">
            <v>大房吴村</v>
          </cell>
          <cell r="H39" t="str">
            <v>新建道路8.5公里，建设道路路基宽度6.5米，路面宽度6米，厚10厘米，排水边改4000米，根据地形配置涵管7道。</v>
          </cell>
          <cell r="I39">
            <v>2013</v>
          </cell>
          <cell r="J39">
            <v>2013</v>
          </cell>
          <cell r="K39">
            <v>15</v>
          </cell>
          <cell r="L39" t="str">
            <v>会财发[2013]268号</v>
          </cell>
        </row>
        <row r="39">
          <cell r="Q39">
            <v>25</v>
          </cell>
          <cell r="R39">
            <v>25</v>
          </cell>
          <cell r="S39">
            <v>25</v>
          </cell>
          <cell r="T39" t="str">
            <v>实物资产</v>
          </cell>
          <cell r="U39" t="str">
            <v>集体</v>
          </cell>
          <cell r="V39" t="str">
            <v>大房吴村</v>
          </cell>
        </row>
        <row r="39">
          <cell r="Z39" t="str">
            <v>报废</v>
          </cell>
          <cell r="AA39" t="str">
            <v>湾口村</v>
          </cell>
          <cell r="AB39" t="str">
            <v>冉军斌</v>
          </cell>
        </row>
        <row r="40">
          <cell r="B40" t="str">
            <v>头寨子镇头寨村罗湾翻水桥建设工程</v>
          </cell>
          <cell r="C40" t="str">
            <v>公益性资产</v>
          </cell>
          <cell r="D40" t="str">
            <v>头寨子镇</v>
          </cell>
          <cell r="E40" t="str">
            <v>财政局</v>
          </cell>
          <cell r="F40" t="str">
            <v>头寨子镇</v>
          </cell>
          <cell r="G40" t="str">
            <v>头寨村</v>
          </cell>
          <cell r="H40" t="str">
            <v>新建翻水桥1座，长32米，高3米，宽4米，3跨。</v>
          </cell>
          <cell r="I40">
            <v>2013</v>
          </cell>
          <cell r="J40">
            <v>2013</v>
          </cell>
          <cell r="K40">
            <v>15</v>
          </cell>
          <cell r="L40" t="str">
            <v>会财发[2013]268号</v>
          </cell>
        </row>
        <row r="40">
          <cell r="Q40">
            <v>30</v>
          </cell>
          <cell r="R40">
            <v>30</v>
          </cell>
          <cell r="S40">
            <v>30</v>
          </cell>
          <cell r="T40" t="str">
            <v>实物资产</v>
          </cell>
          <cell r="U40" t="str">
            <v>集体</v>
          </cell>
          <cell r="V40" t="str">
            <v>头寨村</v>
          </cell>
        </row>
        <row r="40">
          <cell r="Z40" t="str">
            <v>在用</v>
          </cell>
          <cell r="AA40" t="str">
            <v>头寨子村</v>
          </cell>
          <cell r="AB40" t="str">
            <v>张耀平</v>
          </cell>
        </row>
        <row r="41">
          <cell r="B41" t="str">
            <v>郭城驿镇红堡子村文化广场铺设工程</v>
          </cell>
          <cell r="C41" t="str">
            <v>公益性资产</v>
          </cell>
          <cell r="D41" t="str">
            <v>郭城驿镇</v>
          </cell>
          <cell r="E41" t="str">
            <v>财政局</v>
          </cell>
          <cell r="F41" t="str">
            <v>郭城驿镇</v>
          </cell>
          <cell r="G41" t="str">
            <v>红堡子村</v>
          </cell>
          <cell r="H41" t="str">
            <v>大理石铺面，混凝土垫层，面积5600平方米，厚15厘米。</v>
          </cell>
          <cell r="I41">
            <v>2013</v>
          </cell>
          <cell r="J41">
            <v>2013</v>
          </cell>
          <cell r="K41">
            <v>15</v>
          </cell>
          <cell r="L41" t="str">
            <v>会财发[2013]268号</v>
          </cell>
        </row>
        <row r="41">
          <cell r="Q41">
            <v>30</v>
          </cell>
          <cell r="R41">
            <v>30</v>
          </cell>
          <cell r="S41">
            <v>30</v>
          </cell>
          <cell r="T41" t="str">
            <v>实物资产</v>
          </cell>
          <cell r="U41" t="str">
            <v>集体</v>
          </cell>
          <cell r="V41" t="str">
            <v>红堡子村</v>
          </cell>
        </row>
        <row r="41">
          <cell r="Z41" t="str">
            <v>在用</v>
          </cell>
          <cell r="AA41" t="str">
            <v>红堡子村</v>
          </cell>
          <cell r="AB41" t="str">
            <v>齐占虎</v>
          </cell>
        </row>
        <row r="42">
          <cell r="B42" t="str">
            <v>太平店镇何川村村内砂化道路建设工程</v>
          </cell>
          <cell r="C42" t="str">
            <v>公益性资产</v>
          </cell>
          <cell r="D42" t="str">
            <v>太平店镇</v>
          </cell>
          <cell r="E42" t="str">
            <v>财政局</v>
          </cell>
          <cell r="F42" t="str">
            <v>太平店镇</v>
          </cell>
          <cell r="G42" t="str">
            <v>何川村</v>
          </cell>
          <cell r="H42" t="str">
            <v>砂化道路7.15公里，路面宽6米，厚8厘米，单向边沟2380米，修建涵管3道。</v>
          </cell>
          <cell r="I42">
            <v>2013</v>
          </cell>
          <cell r="J42">
            <v>2013</v>
          </cell>
          <cell r="K42">
            <v>15</v>
          </cell>
          <cell r="L42" t="str">
            <v>会财发[2013]268号</v>
          </cell>
        </row>
        <row r="42">
          <cell r="Q42">
            <v>20</v>
          </cell>
          <cell r="R42">
            <v>20</v>
          </cell>
          <cell r="S42">
            <v>20</v>
          </cell>
          <cell r="T42" t="str">
            <v>实物资产</v>
          </cell>
          <cell r="U42" t="str">
            <v>集体</v>
          </cell>
          <cell r="V42" t="str">
            <v>何川村</v>
          </cell>
        </row>
        <row r="42">
          <cell r="Z42" t="str">
            <v>在用</v>
          </cell>
          <cell r="AA42" t="str">
            <v>何川村</v>
          </cell>
          <cell r="AB42" t="str">
            <v>张进财</v>
          </cell>
        </row>
        <row r="43">
          <cell r="B43" t="str">
            <v>韩集乡韩集组至耐阳组村组道路硬化工程</v>
          </cell>
          <cell r="C43" t="str">
            <v>公益性资产</v>
          </cell>
          <cell r="D43" t="str">
            <v>韩家集乡</v>
          </cell>
          <cell r="E43" t="str">
            <v>财政局</v>
          </cell>
          <cell r="F43" t="str">
            <v>韩家集乡</v>
          </cell>
          <cell r="G43" t="str">
            <v>韩集村</v>
          </cell>
          <cell r="H43" t="str">
            <v>硬化道路3km，宽3.5m,厚18cm。</v>
          </cell>
          <cell r="I43">
            <v>2013</v>
          </cell>
          <cell r="J43">
            <v>2013</v>
          </cell>
          <cell r="K43">
            <v>15</v>
          </cell>
          <cell r="L43" t="str">
            <v>会财发[2013]268号</v>
          </cell>
        </row>
        <row r="43">
          <cell r="Q43">
            <v>69</v>
          </cell>
          <cell r="R43">
            <v>69</v>
          </cell>
          <cell r="S43">
            <v>69</v>
          </cell>
          <cell r="T43" t="str">
            <v>实物资产</v>
          </cell>
          <cell r="U43" t="str">
            <v>集体</v>
          </cell>
          <cell r="V43" t="str">
            <v>韩集村</v>
          </cell>
        </row>
        <row r="43">
          <cell r="Z43" t="str">
            <v>在用</v>
          </cell>
          <cell r="AA43" t="str">
            <v>韩家集村委会</v>
          </cell>
          <cell r="AB43" t="str">
            <v>曹国宁</v>
          </cell>
        </row>
        <row r="44">
          <cell r="B44" t="str">
            <v>草滩乡麦李村任塬组道路硬化工程</v>
          </cell>
          <cell r="C44" t="str">
            <v>公益性资产</v>
          </cell>
          <cell r="D44" t="str">
            <v>草滩乡</v>
          </cell>
          <cell r="E44" t="str">
            <v>财政局</v>
          </cell>
          <cell r="F44" t="str">
            <v>草滩乡</v>
          </cell>
          <cell r="G44" t="str">
            <v>麦李村</v>
          </cell>
          <cell r="H44" t="str">
            <v>硬化道路2km，宽3.5m,厚18cm。</v>
          </cell>
          <cell r="I44">
            <v>2013</v>
          </cell>
          <cell r="J44">
            <v>2013</v>
          </cell>
          <cell r="K44">
            <v>15</v>
          </cell>
          <cell r="L44" t="str">
            <v>会财发[2013]399号</v>
          </cell>
        </row>
        <row r="44">
          <cell r="Q44">
            <v>46</v>
          </cell>
          <cell r="R44">
            <v>46</v>
          </cell>
          <cell r="S44">
            <v>46</v>
          </cell>
          <cell r="T44" t="str">
            <v>实物资产</v>
          </cell>
          <cell r="U44" t="str">
            <v>集体</v>
          </cell>
          <cell r="V44" t="str">
            <v>麦李村</v>
          </cell>
        </row>
        <row r="44">
          <cell r="Z44" t="str">
            <v>在用</v>
          </cell>
          <cell r="AA44" t="str">
            <v>麦李村委会</v>
          </cell>
          <cell r="AB44" t="str">
            <v>孙军勋</v>
          </cell>
        </row>
        <row r="45">
          <cell r="B45" t="str">
            <v>河畔镇河畔村新农村亮化工程</v>
          </cell>
          <cell r="C45" t="str">
            <v>公益性资产</v>
          </cell>
          <cell r="D45" t="str">
            <v>河畔镇</v>
          </cell>
          <cell r="E45" t="str">
            <v>财政局</v>
          </cell>
          <cell r="F45" t="str">
            <v>河畔镇</v>
          </cell>
          <cell r="G45" t="str">
            <v>河畔村</v>
          </cell>
          <cell r="H45" t="str">
            <v>平整场地12000平方米，安装太阳能路灯50盏。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会财发[2013]399号</v>
          </cell>
        </row>
        <row r="45">
          <cell r="Q45">
            <v>30</v>
          </cell>
          <cell r="R45">
            <v>30</v>
          </cell>
          <cell r="S45">
            <v>30</v>
          </cell>
          <cell r="T45" t="str">
            <v>实物资产</v>
          </cell>
          <cell r="U45" t="str">
            <v>集体</v>
          </cell>
          <cell r="V45" t="str">
            <v>河畔村</v>
          </cell>
        </row>
        <row r="45">
          <cell r="Z45" t="str">
            <v>在用</v>
          </cell>
          <cell r="AA45" t="str">
            <v>河畔村</v>
          </cell>
          <cell r="AB45" t="str">
            <v>田丽文</v>
          </cell>
        </row>
        <row r="46">
          <cell r="B46" t="str">
            <v>新庄镇杨岔村杨岔社至麻湾社道路硬化工程</v>
          </cell>
          <cell r="C46" t="str">
            <v>公益性资产</v>
          </cell>
          <cell r="D46" t="str">
            <v>新庄镇</v>
          </cell>
          <cell r="E46" t="str">
            <v>财政局</v>
          </cell>
          <cell r="F46" t="str">
            <v>新庄镇</v>
          </cell>
          <cell r="G46" t="str">
            <v>杨岔村</v>
          </cell>
          <cell r="H46" t="str">
            <v>硬化道路2km，宽3.5m,厚18cm。</v>
          </cell>
          <cell r="I46">
            <v>2013</v>
          </cell>
          <cell r="J46">
            <v>2013</v>
          </cell>
          <cell r="K46">
            <v>15</v>
          </cell>
          <cell r="L46" t="str">
            <v>会财发[2013]399号</v>
          </cell>
        </row>
        <row r="46">
          <cell r="Q46">
            <v>46</v>
          </cell>
          <cell r="R46">
            <v>46</v>
          </cell>
          <cell r="S46">
            <v>46</v>
          </cell>
          <cell r="T46" t="str">
            <v>实物资产</v>
          </cell>
          <cell r="U46" t="str">
            <v>集体</v>
          </cell>
          <cell r="V46" t="str">
            <v>杨岔村</v>
          </cell>
        </row>
        <row r="46">
          <cell r="Z46" t="str">
            <v>在用</v>
          </cell>
          <cell r="AA46" t="str">
            <v>杨岔村</v>
          </cell>
          <cell r="AB46" t="str">
            <v>马学鑫</v>
          </cell>
        </row>
        <row r="47">
          <cell r="B47" t="str">
            <v>白草塬乡总堡村文化广场建设工程</v>
          </cell>
          <cell r="C47" t="str">
            <v>公益性资产</v>
          </cell>
          <cell r="D47" t="str">
            <v>白草塬乡</v>
          </cell>
          <cell r="E47" t="str">
            <v>财政局</v>
          </cell>
          <cell r="F47" t="str">
            <v>白草塬乡</v>
          </cell>
          <cell r="G47" t="str">
            <v>总堡村</v>
          </cell>
          <cell r="H47" t="str">
            <v>硬化文化广场5000平方米，厚18厘米。</v>
          </cell>
          <cell r="I47">
            <v>2013</v>
          </cell>
          <cell r="J47">
            <v>2013</v>
          </cell>
          <cell r="K47">
            <v>15</v>
          </cell>
          <cell r="L47" t="str">
            <v>会财发[2013]399号</v>
          </cell>
        </row>
        <row r="47">
          <cell r="Q47">
            <v>40</v>
          </cell>
          <cell r="R47">
            <v>40</v>
          </cell>
          <cell r="S47">
            <v>40</v>
          </cell>
          <cell r="T47" t="str">
            <v>实物资产</v>
          </cell>
          <cell r="U47" t="str">
            <v>集体</v>
          </cell>
          <cell r="V47" t="str">
            <v>总堡村</v>
          </cell>
        </row>
        <row r="47">
          <cell r="Z47" t="str">
            <v>在用</v>
          </cell>
        </row>
        <row r="48">
          <cell r="B48" t="str">
            <v>甘沟驿镇六十铺村道路硬化工程</v>
          </cell>
          <cell r="C48" t="str">
            <v>公益性资产</v>
          </cell>
          <cell r="D48" t="str">
            <v>甘沟驿镇</v>
          </cell>
          <cell r="E48" t="str">
            <v>财政局</v>
          </cell>
          <cell r="F48" t="str">
            <v>甘沟驿镇</v>
          </cell>
          <cell r="G48" t="str">
            <v>六十铺村</v>
          </cell>
          <cell r="H48" t="str">
            <v>硬化道路3.5km，宽3.5m,厚18cm。</v>
          </cell>
          <cell r="I48">
            <v>2013</v>
          </cell>
          <cell r="J48">
            <v>2013</v>
          </cell>
          <cell r="K48">
            <v>15</v>
          </cell>
          <cell r="L48" t="str">
            <v>会财发[2013]399号</v>
          </cell>
        </row>
        <row r="48">
          <cell r="Q48">
            <v>80.5</v>
          </cell>
          <cell r="R48">
            <v>80.5</v>
          </cell>
          <cell r="S48">
            <v>80.5</v>
          </cell>
          <cell r="T48" t="str">
            <v>实物资产</v>
          </cell>
          <cell r="U48" t="str">
            <v>集体</v>
          </cell>
          <cell r="V48" t="str">
            <v>六十铺村</v>
          </cell>
        </row>
        <row r="48">
          <cell r="Z48" t="str">
            <v>在用</v>
          </cell>
          <cell r="AA48" t="str">
            <v>六十铺村委会</v>
          </cell>
          <cell r="AB48" t="str">
            <v>郭振</v>
          </cell>
        </row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  <cell r="AA49" t="str">
            <v>回河村委会</v>
          </cell>
          <cell r="AB49" t="str">
            <v>窦继江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  <cell r="AA50" t="str">
            <v>程家塬村委会</v>
          </cell>
          <cell r="AB50" t="str">
            <v>王维平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  <cell r="AA51" t="str">
            <v>柳岔村</v>
          </cell>
          <cell r="AB51" t="str">
            <v>高静云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  <cell r="AA54" t="str">
            <v>张咀村村委会</v>
          </cell>
          <cell r="AB54" t="str">
            <v>吴耀峰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  <cell r="AA55" t="str">
            <v>庙儿村</v>
          </cell>
          <cell r="AB55" t="str">
            <v>席宗智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  <cell r="AA57" t="str">
            <v>鸡儿咀村委会</v>
          </cell>
          <cell r="AB57" t="str">
            <v>孔维华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  <cell r="AA58" t="str">
            <v>宋家坪村委会</v>
          </cell>
          <cell r="AB58" t="str">
            <v>王济华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  <cell r="AA59" t="str">
            <v>张城堡村委会</v>
          </cell>
          <cell r="AB59" t="str">
            <v>宋尚峰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  <cell r="AA60" t="str">
            <v>袁家咀村委会</v>
          </cell>
          <cell r="AB60" t="str">
            <v>杨文定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  <cell r="AA61" t="str">
            <v>东西坡村委会</v>
          </cell>
          <cell r="AB61" t="str">
            <v>潘涌鹏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  <cell r="AA62" t="str">
            <v>线家川村委会</v>
          </cell>
          <cell r="AB62" t="str">
            <v>刘晓庆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  <cell r="AA63" t="str">
            <v>新添堡村委会</v>
          </cell>
          <cell r="AB63" t="str">
            <v>马万龙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  <cell r="AA65" t="str">
            <v>韩家集村委会</v>
          </cell>
          <cell r="AB65" t="str">
            <v>曹国宁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  <cell r="AA66" t="str">
            <v>姚岔村委会</v>
          </cell>
          <cell r="AB66" t="str">
            <v>王建军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  <cell r="AA67" t="str">
            <v>线家川村委会</v>
          </cell>
          <cell r="AB67" t="str">
            <v>刘晓庆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  <cell r="AA68" t="str">
            <v>双庙村委会</v>
          </cell>
          <cell r="AB68" t="str">
            <v>席治忠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  <cell r="AA69" t="str">
            <v>荆坪村委会</v>
          </cell>
          <cell r="AB69" t="str">
            <v>荆占田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  <cell r="AA70" t="str">
            <v>李湾村村委会</v>
          </cell>
          <cell r="AB70" t="str">
            <v>王国欣</v>
          </cell>
        </row>
        <row r="71">
          <cell r="B71" t="str">
            <v>新庄镇杨岔村杨岔坡道路硬化工程</v>
          </cell>
          <cell r="C71" t="str">
            <v>公益性资产</v>
          </cell>
          <cell r="D71" t="str">
            <v>新庄镇</v>
          </cell>
          <cell r="E71" t="str">
            <v>财政局</v>
          </cell>
          <cell r="F71" t="str">
            <v>新庄镇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  <cell r="AA71" t="str">
            <v>杨岔村</v>
          </cell>
          <cell r="AB71" t="str">
            <v>马学鑫</v>
          </cell>
        </row>
        <row r="72">
          <cell r="B72" t="str">
            <v>新庄镇新庄村村级文化阵地建设工程</v>
          </cell>
          <cell r="C72" t="str">
            <v>公益性资产</v>
          </cell>
          <cell r="D72" t="str">
            <v>新庄镇</v>
          </cell>
          <cell r="E72" t="str">
            <v>财政局</v>
          </cell>
          <cell r="F72" t="str">
            <v>新庄镇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  <cell r="AA72" t="str">
            <v>新庄村</v>
          </cell>
          <cell r="AB72" t="str">
            <v>李树龙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  <cell r="AA73" t="str">
            <v>六房岔村委会</v>
          </cell>
          <cell r="AB73" t="str">
            <v>李续红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  <cell r="AA77" t="str">
            <v>党岘村</v>
          </cell>
          <cell r="AB77" t="str">
            <v>陈永进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  <cell r="AA78" t="str">
            <v>河畔村</v>
          </cell>
          <cell r="AB78" t="str">
            <v>田丽文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  <cell r="AA79" t="str">
            <v>腰井村</v>
          </cell>
          <cell r="AB79" t="str">
            <v>焦浩真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  <cell r="AA80" t="str">
            <v>郭城驿村</v>
          </cell>
          <cell r="AB80" t="str">
            <v>吉文虎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  <cell r="AA81" t="str">
            <v>何家门村委会</v>
          </cell>
          <cell r="AB81" t="str">
            <v>刘志琳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  <cell r="AA82" t="str">
            <v>谢岔村</v>
          </cell>
          <cell r="AB82" t="str">
            <v>李森虎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  <cell r="AA84" t="str">
            <v>成牟家村</v>
          </cell>
          <cell r="AB84" t="str">
            <v>牟雄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  <cell r="AA85" t="str">
            <v>田坪村委会</v>
          </cell>
          <cell r="AB85" t="str">
            <v>田自颜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  <cell r="AA88" t="str">
            <v>四房村</v>
          </cell>
          <cell r="AB88" t="str">
            <v>刘子权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  <cell r="AA89" t="str">
            <v>红湾村委会</v>
          </cell>
          <cell r="AB89" t="str">
            <v>胡永平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  <cell r="AA90" t="str">
            <v>新坪村委会</v>
          </cell>
          <cell r="AB90" t="str">
            <v>赵亚权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  <cell r="AA91" t="str">
            <v>李家湾村委会</v>
          </cell>
          <cell r="AB91" t="str">
            <v>丁军辉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  <cell r="AA92" t="str">
            <v>大顶村</v>
          </cell>
          <cell r="AB92" t="str">
            <v>何有强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  <cell r="AA93" t="str">
            <v>西岩村</v>
          </cell>
          <cell r="AB93" t="str">
            <v>董海峰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  <cell r="AA95" t="str">
            <v>杨山村委会</v>
          </cell>
          <cell r="AB95" t="str">
            <v>张廷财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  <cell r="AA96" t="str">
            <v>车川村</v>
          </cell>
          <cell r="AB96" t="str">
            <v>马卓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  <cell r="AA97" t="str">
            <v>窑沟村委会</v>
          </cell>
          <cell r="AB97" t="str">
            <v>高彦飞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  <cell r="AA98" t="str">
            <v>张城堡村委会</v>
          </cell>
          <cell r="AB98" t="str">
            <v>宋尚峰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  <cell r="AA99" t="str">
            <v>大南村</v>
          </cell>
          <cell r="AB99" t="str">
            <v>魏源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  <cell r="AA100" t="str">
            <v>道口村委会</v>
          </cell>
          <cell r="AB100" t="str">
            <v>摆玉德</v>
          </cell>
        </row>
        <row r="101">
          <cell r="B101" t="str">
            <v>新庄镇移民点巷内道路硬化工程</v>
          </cell>
          <cell r="C101" t="str">
            <v>公益性资产</v>
          </cell>
          <cell r="D101" t="str">
            <v>新庄镇</v>
          </cell>
          <cell r="E101" t="str">
            <v>财政局</v>
          </cell>
          <cell r="F101" t="str">
            <v>新庄镇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  <cell r="AA101" t="str">
            <v>新庄村</v>
          </cell>
          <cell r="AB101" t="str">
            <v>李树龙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  <cell r="AA102" t="str">
            <v>红堡子村</v>
          </cell>
          <cell r="AB102" t="str">
            <v>齐占虎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  <cell r="AA103" t="str">
            <v>新坪村委会</v>
          </cell>
          <cell r="AB103" t="str">
            <v>赵亚权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  <cell r="AA104" t="str">
            <v>南门川村委会</v>
          </cell>
          <cell r="AB104" t="str">
            <v>冯虹霞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  <cell r="AA106" t="str">
            <v>东河村</v>
          </cell>
          <cell r="AB106" t="str">
            <v>张娟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  <cell r="AA108" t="str">
            <v>郝家川村委会</v>
          </cell>
          <cell r="AB108" t="str">
            <v>张文江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  <cell r="AA111" t="str">
            <v>吕堡村</v>
          </cell>
          <cell r="AB111" t="str">
            <v>摆明旭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  <cell r="AA112" t="str">
            <v>刘沟里村委会</v>
          </cell>
          <cell r="AB112" t="str">
            <v>李鹏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  <cell r="AA113" t="str">
            <v>宋家坪村委会</v>
          </cell>
          <cell r="AB113" t="str">
            <v>王济华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  <cell r="AA114" t="str">
            <v>马家塬村委会</v>
          </cell>
          <cell r="AB114" t="str">
            <v>薛忠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  <cell r="AA115" t="str">
            <v>老君村</v>
          </cell>
          <cell r="AB115" t="str">
            <v>田树强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  <cell r="AA116" t="str">
            <v>杨赵村</v>
          </cell>
          <cell r="AB116" t="str">
            <v>陈晓东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  <cell r="AA117" t="str">
            <v>柴家门村委会</v>
          </cell>
          <cell r="AB117" t="str">
            <v>王俊</v>
          </cell>
        </row>
        <row r="118">
          <cell r="B118" t="str">
            <v>新庄镇寺寨村东帑村村组道路硬化工程</v>
          </cell>
          <cell r="C118" t="str">
            <v>公益性资产</v>
          </cell>
          <cell r="D118" t="str">
            <v>新庄镇</v>
          </cell>
          <cell r="E118" t="str">
            <v>财政局</v>
          </cell>
          <cell r="F118" t="str">
            <v>新庄镇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  <cell r="AA118" t="str">
            <v>寺寨村</v>
          </cell>
          <cell r="AB118" t="str">
            <v>张世峰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  <cell r="AA119" t="str">
            <v>青江驿村</v>
          </cell>
          <cell r="AB119" t="str">
            <v>侯维刚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  <cell r="AA122" t="str">
            <v>袁岸村委会</v>
          </cell>
          <cell r="AB122" t="str">
            <v>袁思栋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  <cell r="AA123" t="str">
            <v>韩家集村委会</v>
          </cell>
          <cell r="AB123" t="str">
            <v>曹国宁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  <cell r="AA124" t="str">
            <v>杨山村委会</v>
          </cell>
          <cell r="AB124" t="str">
            <v>张廷财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  <cell r="AA125" t="str">
            <v>南湾村委会</v>
          </cell>
          <cell r="AB125" t="str">
            <v>何瑞琦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  <cell r="AA126" t="str">
            <v>西岩村</v>
          </cell>
          <cell r="AB126" t="str">
            <v>董海峰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  <cell r="AA127" t="str">
            <v>何家门村委会</v>
          </cell>
          <cell r="AB127" t="str">
            <v>刘志琳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  <cell r="AA128" t="str">
            <v>沈家屲村委会</v>
          </cell>
          <cell r="AB128" t="str">
            <v>朱国栋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  <cell r="AA129" t="str">
            <v>荆坪村委会</v>
          </cell>
          <cell r="AB129" t="str">
            <v>荆占田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  <cell r="AA130" t="str">
            <v>韩家集村委会</v>
          </cell>
          <cell r="AB130" t="str">
            <v>曹国宁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  <cell r="AA132" t="str">
            <v>河畔村</v>
          </cell>
          <cell r="AB132" t="str">
            <v>田丽文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在用（部分损毁）</v>
          </cell>
          <cell r="AA134" t="str">
            <v>腰井村</v>
          </cell>
          <cell r="AB134" t="str">
            <v>焦浩真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  <cell r="AA135" t="str">
            <v>上秀村</v>
          </cell>
          <cell r="AB135" t="str">
            <v>李景泽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  <cell r="AA138" t="str">
            <v>中庄村委会</v>
          </cell>
          <cell r="AB138" t="str">
            <v>赵映权</v>
          </cell>
        </row>
        <row r="139">
          <cell r="B139" t="str">
            <v>新庄镇新庄村新庄组巷道道路硬化工程</v>
          </cell>
          <cell r="C139" t="str">
            <v>公益性资产</v>
          </cell>
          <cell r="D139" t="str">
            <v>新庄镇</v>
          </cell>
          <cell r="E139" t="str">
            <v>财政局</v>
          </cell>
          <cell r="F139" t="str">
            <v>新庄镇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  <cell r="AA139" t="str">
            <v>新庄村</v>
          </cell>
          <cell r="AB139" t="str">
            <v>李树龙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  <cell r="AA140" t="str">
            <v>袁岸村委会</v>
          </cell>
          <cell r="AB140" t="str">
            <v>袁耀华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  <cell r="AA141" t="str">
            <v>六房岔村委会</v>
          </cell>
          <cell r="AB141" t="str">
            <v>李续红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  <cell r="AA143" t="str">
            <v>太平村</v>
          </cell>
          <cell r="AB143" t="str">
            <v>姚鹏信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  <cell r="AA144" t="str">
            <v>姚岔村委会</v>
          </cell>
          <cell r="AB144" t="str">
            <v>王建军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  <cell r="AA145" t="str">
            <v>三百户村</v>
          </cell>
          <cell r="AB145" t="str">
            <v>金巧铃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  <cell r="AA147" t="str">
            <v>小南村</v>
          </cell>
          <cell r="AB147" t="str">
            <v>李军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  <cell r="AA148" t="str">
            <v>李湾村村委会</v>
          </cell>
          <cell r="AB148" t="str">
            <v>王国欣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  <cell r="AA149" t="str">
            <v>谢梗村</v>
          </cell>
          <cell r="AB149" t="str">
            <v>苏旺学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  <cell r="AA151" t="str">
            <v>新坪村委会</v>
          </cell>
          <cell r="AB151" t="str">
            <v>赵亚权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  <cell r="AA152" t="str">
            <v>刘沟里村委会</v>
          </cell>
          <cell r="AB152" t="str">
            <v>李鹏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  <cell r="AA153" t="str">
            <v>红堡子村</v>
          </cell>
          <cell r="AB153" t="str">
            <v>齐占虎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  <cell r="AA154" t="str">
            <v>郝家川村委会</v>
          </cell>
          <cell r="AB154" t="str">
            <v>张文江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  <cell r="AA155" t="str">
            <v>张咀村村委会</v>
          </cell>
          <cell r="AB155" t="str">
            <v>吴耀峰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  <cell r="AA156" t="str">
            <v>鸡儿咀村委会</v>
          </cell>
          <cell r="AB156" t="str">
            <v>孔维华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  <cell r="AA157" t="str">
            <v>荆坪村委会</v>
          </cell>
          <cell r="AB157" t="str">
            <v>荆占田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  <cell r="AA159" t="str">
            <v>观音庙村委会</v>
          </cell>
          <cell r="AB159" t="str">
            <v>陈昌胜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  <cell r="AA160" t="str">
            <v>苟家岘村委会</v>
          </cell>
          <cell r="AB160" t="str">
            <v>董守仓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在用（部分损毁）</v>
          </cell>
          <cell r="AA161" t="str">
            <v>大羊营村</v>
          </cell>
          <cell r="AB161" t="str">
            <v>马艳丽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  <cell r="AA163" t="str">
            <v>南门川村委会</v>
          </cell>
          <cell r="AB163" t="str">
            <v>冯虹霞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  <cell r="AA164" t="str">
            <v>张咀村村委会</v>
          </cell>
          <cell r="AB164" t="str">
            <v>吴耀峰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  <cell r="AA165" t="str">
            <v>杨湾村</v>
          </cell>
          <cell r="AB165" t="str">
            <v>高宗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  <cell r="AA166" t="str">
            <v>马家岔村委会</v>
          </cell>
          <cell r="AB166" t="str">
            <v>王克祥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  <cell r="AA167" t="str">
            <v>吉酉村委会</v>
          </cell>
          <cell r="AB167" t="str">
            <v>侯富强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  <cell r="AA171" t="str">
            <v>蔺湾村</v>
          </cell>
          <cell r="AB171" t="str">
            <v>南富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  <cell r="AA175" t="str">
            <v>张咀村村委会</v>
          </cell>
          <cell r="AB175" t="str">
            <v>吴耀峰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  <cell r="AA176" t="str">
            <v>复兴村委会</v>
          </cell>
          <cell r="AB176" t="str">
            <v>牛宗义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  <cell r="AA177" t="str">
            <v>谢梗村</v>
          </cell>
          <cell r="AB177" t="str">
            <v>苏旺学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  <cell r="AA178" t="str">
            <v>阴山村委会</v>
          </cell>
          <cell r="AB178" t="str">
            <v>魏军红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  <cell r="AA180" t="str">
            <v>袁家咀村委会</v>
          </cell>
          <cell r="AB180" t="str">
            <v>杨文定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  <cell r="AA181" t="str">
            <v>沈家屲村委会</v>
          </cell>
          <cell r="AB181" t="str">
            <v>朱国栋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  <cell r="AA182" t="str">
            <v>线家川村委会</v>
          </cell>
          <cell r="AB182" t="str">
            <v>刘晓庆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  <cell r="AA183" t="str">
            <v>驮营村</v>
          </cell>
          <cell r="AB183" t="str">
            <v>李小强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  <cell r="AA185" t="str">
            <v>联坪村</v>
          </cell>
          <cell r="AB185" t="str">
            <v>杨付兵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  <cell r="AA186" t="str">
            <v>何川村</v>
          </cell>
          <cell r="AB186" t="str">
            <v>张进财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  <cell r="AA187" t="str">
            <v>庙儿村</v>
          </cell>
          <cell r="AB187" t="str">
            <v>席宗智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  <cell r="AA188" t="str">
            <v>毛坪村</v>
          </cell>
          <cell r="AB188" t="str">
            <v>吴承亮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  <cell r="AA189" t="str">
            <v>高咀村委会</v>
          </cell>
          <cell r="AB189" t="str">
            <v>王继国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  <cell r="AA190" t="str">
            <v>焦家河村委会</v>
          </cell>
          <cell r="AB190" t="str">
            <v>孙继智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  <cell r="AA193" t="str">
            <v>马家塬村委会</v>
          </cell>
          <cell r="AB193" t="str">
            <v>薛忠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  <cell r="AA194" t="str">
            <v>大南村</v>
          </cell>
          <cell r="AB194" t="str">
            <v>魏源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  <cell r="AA196" t="str">
            <v>周家湾村委会</v>
          </cell>
          <cell r="AB196" t="str">
            <v>周强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  <cell r="AA197" t="str">
            <v>团结村委会</v>
          </cell>
          <cell r="AB197" t="str">
            <v>李勇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  <cell r="AA198" t="str">
            <v>吊岔村</v>
          </cell>
          <cell r="AB198" t="str">
            <v>司建强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  <cell r="AA199" t="str">
            <v>大庄村委会</v>
          </cell>
          <cell r="AB199" t="str">
            <v>石伟涛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  <cell r="AA200" t="str">
            <v>花岔村委会</v>
          </cell>
          <cell r="AB200" t="str">
            <v>张旭东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  <cell r="AA201" t="str">
            <v>断岘村委会</v>
          </cell>
          <cell r="AB201" t="str">
            <v>何 桢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  <cell r="AA202" t="str">
            <v>张家洼村委会</v>
          </cell>
          <cell r="AB202" t="str">
            <v>陈宝忠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  <cell r="AA203" t="str">
            <v>河屲村委会</v>
          </cell>
          <cell r="AB203" t="str">
            <v>郭军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  <cell r="AA204" t="str">
            <v>东岔村委会</v>
          </cell>
          <cell r="AB204" t="str">
            <v>周云海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  <cell r="AA205" t="str">
            <v>塬边村</v>
          </cell>
          <cell r="AB205" t="str">
            <v>常宗伟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  <cell r="AA206" t="str">
            <v>冯严村委会</v>
          </cell>
          <cell r="AB206" t="str">
            <v>高振环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在用（2个路灯坏）</v>
          </cell>
          <cell r="AA208" t="str">
            <v>驮营村</v>
          </cell>
          <cell r="AB208" t="str">
            <v>李小强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在用（部分损毁）</v>
          </cell>
          <cell r="AA209" t="str">
            <v>新堡子村</v>
          </cell>
          <cell r="AB209" t="str">
            <v>张建军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  <cell r="AA211" t="str">
            <v>马家塬村委会</v>
          </cell>
          <cell r="AB211" t="str">
            <v>薛忠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  <cell r="AA212" t="str">
            <v>芦子坪村委会</v>
          </cell>
          <cell r="AB212" t="str">
            <v>徐志晋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  <cell r="AA213" t="str">
            <v>梁河村</v>
          </cell>
          <cell r="AB213" t="str">
            <v>李永霞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  <cell r="AA214" t="str">
            <v>半岔村</v>
          </cell>
          <cell r="AB214" t="str">
            <v>王举林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  <cell r="AA215" t="str">
            <v>河屲村委会</v>
          </cell>
          <cell r="AB215" t="str">
            <v>郭军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  <cell r="AA216" t="str">
            <v>稍岔村</v>
          </cell>
          <cell r="AB216" t="str">
            <v>张晓娟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  <cell r="AA218" t="str">
            <v>线家川村委会</v>
          </cell>
          <cell r="AB218" t="str">
            <v>刘晓庆</v>
          </cell>
        </row>
        <row r="219">
          <cell r="B219" t="str">
            <v>新庄镇寺寨村朱沟组道路硬化工程</v>
          </cell>
          <cell r="C219" t="str">
            <v>公益性资产</v>
          </cell>
          <cell r="D219" t="str">
            <v>新庄镇</v>
          </cell>
          <cell r="E219" t="str">
            <v>财政局</v>
          </cell>
          <cell r="F219" t="str">
            <v>新庄镇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  <cell r="AA219" t="str">
            <v>寺寨村</v>
          </cell>
          <cell r="AB219" t="str">
            <v>张世峰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  <cell r="AA221" t="str">
            <v>三合村委会</v>
          </cell>
          <cell r="AB221" t="str">
            <v>马峰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  <cell r="AA222" t="str">
            <v>双头村村委会</v>
          </cell>
          <cell r="AB222" t="str">
            <v>何勇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  <cell r="AA223" t="str">
            <v>韩家岔村委会</v>
          </cell>
          <cell r="AB223" t="str">
            <v>张廷锋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  <cell r="AA224" t="str">
            <v>南湾村委会</v>
          </cell>
          <cell r="AB224" t="str">
            <v>何瑞琦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  <cell r="AA226" t="str">
            <v>何川村</v>
          </cell>
          <cell r="AB226" t="str">
            <v>张进财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  <cell r="AA227" t="str">
            <v>联坪村</v>
          </cell>
          <cell r="AB227" t="str">
            <v>杨付兵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  <cell r="AA228" t="str">
            <v>毛坪村</v>
          </cell>
          <cell r="AB228" t="str">
            <v>吴承亮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  <cell r="AA229" t="str">
            <v>庙儿村</v>
          </cell>
          <cell r="AB229" t="str">
            <v>席宗智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  <cell r="AA230" t="str">
            <v>高咀村委会</v>
          </cell>
          <cell r="AB230" t="str">
            <v>王继国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  <cell r="AA233" t="str">
            <v>大南村</v>
          </cell>
          <cell r="AB233" t="str">
            <v>魏源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  <cell r="AA235" t="str">
            <v>团结村委会</v>
          </cell>
          <cell r="AB235" t="str">
            <v>李勇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  <cell r="AA236" t="str">
            <v>吊岔村</v>
          </cell>
          <cell r="AB236" t="str">
            <v>司建强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  <cell r="AA237" t="str">
            <v>大庄村委会</v>
          </cell>
          <cell r="AB237" t="str">
            <v>石伟涛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  <cell r="AA238" t="str">
            <v>花岔村委会</v>
          </cell>
          <cell r="AB238" t="str">
            <v>张旭东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  <cell r="AA239" t="str">
            <v>张家洼村委会</v>
          </cell>
          <cell r="AB239" t="str">
            <v>陈宝忠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  <cell r="AA240" t="str">
            <v>共丰村</v>
          </cell>
          <cell r="AB240" t="str">
            <v>蔺建华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  <cell r="AA241" t="str">
            <v>周家湾村委会</v>
          </cell>
          <cell r="AB241" t="str">
            <v>周强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  <cell r="AA242" t="str">
            <v>联坪村</v>
          </cell>
          <cell r="AB242" t="str">
            <v>杨付兵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  <cell r="AA243" t="str">
            <v>周家湾村委会</v>
          </cell>
          <cell r="AB243" t="str">
            <v>周强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  <cell r="AA244" t="str">
            <v>塬边村</v>
          </cell>
          <cell r="AB244" t="str">
            <v>常宗伟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  <cell r="AA245" t="str">
            <v>三合村委会</v>
          </cell>
          <cell r="AB245" t="str">
            <v>马峰</v>
          </cell>
        </row>
        <row r="246">
          <cell r="B246" t="str">
            <v>新庄镇寺寨村亮化工程</v>
          </cell>
          <cell r="C246" t="str">
            <v>公益性资产</v>
          </cell>
          <cell r="D246" t="str">
            <v>新庄镇</v>
          </cell>
          <cell r="E246" t="str">
            <v>财政局</v>
          </cell>
          <cell r="F246" t="str">
            <v>新庄镇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  <cell r="AA246" t="str">
            <v>寺寨村</v>
          </cell>
          <cell r="AB246" t="str">
            <v>张世峰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  <cell r="AA247" t="str">
            <v>三合村委会</v>
          </cell>
          <cell r="AB247" t="str">
            <v>马峰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  <cell r="AA248" t="str">
            <v>冯严村委会</v>
          </cell>
          <cell r="AB248" t="str">
            <v>高振环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  <cell r="AA249" t="str">
            <v>张咀村村委会</v>
          </cell>
          <cell r="AB249" t="str">
            <v>吴耀峰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  <cell r="AA250" t="str">
            <v>线家川村委会</v>
          </cell>
          <cell r="AB250" t="str">
            <v>刘晓庆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  <cell r="AA251" t="str">
            <v>马家塬村委会</v>
          </cell>
          <cell r="AB251" t="str">
            <v>薛忠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  <cell r="AA252" t="str">
            <v>王马山村委会</v>
          </cell>
          <cell r="AB252" t="str">
            <v>牛旭鹏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  <cell r="AA254" t="str">
            <v>东西坡村委会</v>
          </cell>
          <cell r="AB254" t="str">
            <v>杨清峰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  <cell r="AA255" t="str">
            <v>孟家窑村委会</v>
          </cell>
          <cell r="AB255" t="str">
            <v>张学峰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  <cell r="AA256" t="str">
            <v>新堡子村</v>
          </cell>
          <cell r="AB256" t="str">
            <v>张建军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  <cell r="AA257" t="str">
            <v>马家塬村委会</v>
          </cell>
          <cell r="AB257" t="str">
            <v>薛忠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  <cell r="AA258" t="str">
            <v>断岘村委会</v>
          </cell>
          <cell r="AB258" t="str">
            <v>何 桢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  <cell r="AA259" t="str">
            <v>老君村</v>
          </cell>
          <cell r="AB259" t="str">
            <v>田树强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  <cell r="AA260" t="str">
            <v>兴平社区</v>
          </cell>
          <cell r="AB260" t="str">
            <v>胡正军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  <cell r="AA261" t="str">
            <v>陈家去村委会</v>
          </cell>
          <cell r="AB261" t="str">
            <v>杨琴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  <cell r="AA262" t="str">
            <v>李家湾村委会</v>
          </cell>
          <cell r="AB262" t="str">
            <v>丁军辉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  <cell r="AA265" t="str">
            <v>范沟村</v>
          </cell>
          <cell r="AB265" t="str">
            <v>周淑萍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  <cell r="AA266" t="str">
            <v>坡里村</v>
          </cell>
          <cell r="AB266" t="str">
            <v>李更伟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  <cell r="AA267" t="str">
            <v>大房村</v>
          </cell>
          <cell r="AB267" t="str">
            <v>冉军斌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  <cell r="AA268" t="str">
            <v>朱沟村</v>
          </cell>
          <cell r="AB268" t="str">
            <v>张鑫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  <cell r="AA273" t="str">
            <v>上秀村</v>
          </cell>
          <cell r="AB273" t="str">
            <v>李景泽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  <cell r="AA274" t="str">
            <v>吕堡村</v>
          </cell>
          <cell r="AB274" t="str">
            <v>摆明旭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  <cell r="AA275" t="str">
            <v>新民村</v>
          </cell>
          <cell r="AB275" t="str">
            <v>李养根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  <cell r="AA278" t="str">
            <v>芦岔村委会</v>
          </cell>
          <cell r="AB278" t="str">
            <v>王永胜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  <cell r="AA279" t="str">
            <v>大寺村委会</v>
          </cell>
          <cell r="AB279" t="str">
            <v>王生成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  <cell r="AA280" t="str">
            <v>涝池村委会</v>
          </cell>
          <cell r="AB280" t="str">
            <v>吴正玺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  <cell r="AA281" t="str">
            <v>三岔村委会</v>
          </cell>
          <cell r="AB281" t="str">
            <v>马凤勇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  <cell r="AA282" t="str">
            <v>慢湾村委会</v>
          </cell>
          <cell r="AB282" t="str">
            <v>秦东珍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  <cell r="AA283" t="str">
            <v>炭山村委会</v>
          </cell>
          <cell r="AB283" t="str">
            <v>杨国义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  <cell r="AA284" t="str">
            <v>大寺村委会</v>
          </cell>
          <cell r="AB284" t="str">
            <v>王生成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  <cell r="AA287" t="str">
            <v>甘沟村委会</v>
          </cell>
          <cell r="AB287" t="str">
            <v>田望学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  <cell r="AA288" t="str">
            <v>沈家屲村委会</v>
          </cell>
          <cell r="AB288" t="str">
            <v>朱国栋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  <cell r="AA289" t="str">
            <v>梁庄村委会</v>
          </cell>
          <cell r="AB289" t="str">
            <v>牛佳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  <cell r="AA291" t="str">
            <v>杨岔村</v>
          </cell>
          <cell r="AB291" t="str">
            <v>马学鑫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  <cell r="AA292" t="str">
            <v>李湾村村委会</v>
          </cell>
          <cell r="AB292" t="str">
            <v>王国欣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  <cell r="AA293" t="str">
            <v>杜家大湾村委会</v>
          </cell>
          <cell r="AB293" t="str">
            <v>刘渤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  <cell r="AA294" t="str">
            <v>半岔村</v>
          </cell>
          <cell r="AB294" t="str">
            <v>王举林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  <cell r="AA295" t="str">
            <v>清凉社区</v>
          </cell>
          <cell r="AB295" t="str">
            <v>王忠孝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  <cell r="AA297" t="str">
            <v>油房沟村委会</v>
          </cell>
          <cell r="AB297" t="str">
            <v>武云锋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  <cell r="AA298" t="str">
            <v>麦李村委会</v>
          </cell>
          <cell r="AB298" t="str">
            <v>孙军勋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  <cell r="AA299" t="str">
            <v>上秀村</v>
          </cell>
          <cell r="AB299" t="str">
            <v>李景泽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  <cell r="AA300" t="str">
            <v>新民村</v>
          </cell>
          <cell r="AB300" t="str">
            <v>李养根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  <cell r="AA301" t="str">
            <v>河口村</v>
          </cell>
          <cell r="AB301" t="str">
            <v>周剑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  <cell r="AA302" t="str">
            <v>文岔村</v>
          </cell>
          <cell r="AB302" t="str">
            <v>杨俊毅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  <cell r="AA305" t="str">
            <v>十百户村委会</v>
          </cell>
          <cell r="AB305" t="str">
            <v>赵国旭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  <cell r="AA306" t="str">
            <v>六房岔村委会</v>
          </cell>
          <cell r="AB306" t="str">
            <v>李续红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  <cell r="AA309" t="str">
            <v>袁家坪村委会</v>
          </cell>
          <cell r="AB309" t="str">
            <v>任长太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  <cell r="AA310" t="str">
            <v>贾家铺村</v>
          </cell>
          <cell r="AB310" t="str">
            <v>王国吉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  <cell r="AA311" t="str">
            <v>金堂村</v>
          </cell>
          <cell r="AB311" t="str">
            <v>刘光辅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  <cell r="AA313" t="str">
            <v>苟家川村委会</v>
          </cell>
          <cell r="AB313" t="str">
            <v>王大伟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  <cell r="AA314" t="str">
            <v>芦子坪村委会</v>
          </cell>
          <cell r="AB314" t="str">
            <v>徐志晋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  <cell r="AA315" t="str">
            <v>宝川岔村委会</v>
          </cell>
          <cell r="AB315" t="str">
            <v>李树阳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  <cell r="AA316" t="str">
            <v>孙家去村委会</v>
          </cell>
          <cell r="AB316" t="str">
            <v>朱红芳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  <cell r="AA317" t="str">
            <v>刘沟里村委会</v>
          </cell>
          <cell r="AB317" t="str">
            <v>李鹏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  <cell r="AA318" t="str">
            <v>细岔村委会</v>
          </cell>
          <cell r="AB318" t="str">
            <v>张彦龙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  <cell r="AA319" t="str">
            <v>王马山村委会</v>
          </cell>
          <cell r="AB319" t="str">
            <v>牛旭鹏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  <cell r="AA320" t="str">
            <v>范沟村</v>
          </cell>
          <cell r="AB320" t="str">
            <v>周淑萍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  <cell r="AA321" t="str">
            <v>坡里村</v>
          </cell>
          <cell r="AB321" t="str">
            <v>李更伟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  <cell r="AA322" t="str">
            <v>万沟村</v>
          </cell>
          <cell r="AB322" t="str">
            <v>邵伟斌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  <cell r="AA323" t="str">
            <v>牛家河村</v>
          </cell>
          <cell r="AB323" t="str">
            <v>李国强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  <cell r="AA324" t="str">
            <v>蒲杏村</v>
          </cell>
          <cell r="AB324" t="str">
            <v>南坤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  <cell r="AA325" t="str">
            <v>谷地场村委会</v>
          </cell>
          <cell r="AB325" t="str">
            <v>司炳锡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  <cell r="AA326" t="str">
            <v>柳树沟村村委会</v>
          </cell>
          <cell r="AB326" t="str">
            <v>李志诚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  <cell r="AA328" t="str">
            <v>厍家去村委会</v>
          </cell>
          <cell r="AB328" t="str">
            <v>王力雄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  <cell r="AA329" t="str">
            <v>新庄村</v>
          </cell>
          <cell r="AB329" t="str">
            <v>李树龙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  <cell r="AA331" t="str">
            <v>老君村</v>
          </cell>
          <cell r="AB331" t="str">
            <v>田树强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  <cell r="AA332" t="str">
            <v>汉岔村委会</v>
          </cell>
          <cell r="AB332" t="str">
            <v>刘首君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  <cell r="AA333" t="str">
            <v>河西坡村委会</v>
          </cell>
          <cell r="AB333" t="str">
            <v>王伎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  <cell r="AA334" t="str">
            <v>杜家大湾村委会</v>
          </cell>
          <cell r="AB334" t="str">
            <v>刘渤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  <cell r="AA335" t="str">
            <v>炭山村委会</v>
          </cell>
          <cell r="AB335" t="str">
            <v>杨国义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  <cell r="AA338" t="str">
            <v>窑沟村委会</v>
          </cell>
          <cell r="AB338" t="str">
            <v>高彦飞</v>
          </cell>
        </row>
        <row r="339">
          <cell r="B339" t="str">
            <v>汉家岔镇汉岔村309线至小岘组道路硬化工程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汉岔村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汉岔村</v>
          </cell>
        </row>
        <row r="339">
          <cell r="Z339" t="str">
            <v>在用</v>
          </cell>
          <cell r="AA339" t="str">
            <v>汉岔村委会</v>
          </cell>
          <cell r="AB339" t="str">
            <v>刘首君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  <cell r="AA340" t="str">
            <v>杨山村委会</v>
          </cell>
          <cell r="AB340" t="str">
            <v>张廷财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  <cell r="AA341" t="str">
            <v>冯堡村</v>
          </cell>
          <cell r="AB341" t="str">
            <v>胡东山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在用（部分损毁）</v>
          </cell>
          <cell r="AA343" t="str">
            <v>大羊营村</v>
          </cell>
          <cell r="AB343" t="str">
            <v>马艳丽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  <cell r="AA344" t="str">
            <v>马路村村委会</v>
          </cell>
          <cell r="AB344" t="str">
            <v>周建政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  <cell r="AA345" t="str">
            <v>河西坡村委会</v>
          </cell>
          <cell r="AB345" t="str">
            <v>王彦博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  <cell r="AA346" t="str">
            <v>袁岸村委会</v>
          </cell>
          <cell r="AB346" t="str">
            <v>柴树仁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  <cell r="AA347" t="str">
            <v>牛门洞村</v>
          </cell>
          <cell r="AB347" t="str">
            <v>王智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  <cell r="AA348" t="str">
            <v>刘沟里村委会</v>
          </cell>
          <cell r="AB348" t="str">
            <v>李鹏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  <cell r="AA349" t="str">
            <v>冯堡村</v>
          </cell>
          <cell r="AB349" t="str">
            <v>胡东山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  <cell r="AA350" t="str">
            <v>中庄村委会</v>
          </cell>
          <cell r="AB350" t="str">
            <v>赵映权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  <cell r="AA351" t="str">
            <v>小羊营村</v>
          </cell>
          <cell r="AB351" t="str">
            <v>姜汉才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  <cell r="AA352" t="str">
            <v>孙家去村委会</v>
          </cell>
          <cell r="AB352" t="str">
            <v>朱红芳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  <cell r="AA353" t="str">
            <v>宝川岔村委会</v>
          </cell>
          <cell r="AB353" t="str">
            <v>李树阳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  <cell r="AA354" t="str">
            <v>上秀村</v>
          </cell>
          <cell r="AB354" t="str">
            <v>李景泽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  <cell r="AA355" t="str">
            <v>新民村</v>
          </cell>
          <cell r="AB355" t="str">
            <v>李养根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  <cell r="AA356" t="str">
            <v>范沟村</v>
          </cell>
          <cell r="AB356" t="str">
            <v>周淑萍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  <cell r="AA357" t="str">
            <v>坡里村</v>
          </cell>
          <cell r="AB357" t="str">
            <v>李更伟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  <cell r="AA358" t="str">
            <v>金堂村</v>
          </cell>
          <cell r="AB358" t="str">
            <v>刘光辅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  <cell r="AA359" t="str">
            <v>贾铺村</v>
          </cell>
          <cell r="AB359" t="str">
            <v>王国吉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  <cell r="AA360" t="str">
            <v>文岔村</v>
          </cell>
          <cell r="AB360" t="str">
            <v>杨俊毅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  <cell r="AA361" t="str">
            <v>河口村</v>
          </cell>
          <cell r="AB361" t="str">
            <v>周剑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  <cell r="AA362" t="str">
            <v>杜家大湾村委会</v>
          </cell>
          <cell r="AB362" t="str">
            <v>刘渤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  <cell r="AA363" t="str">
            <v>六房岔村委会</v>
          </cell>
          <cell r="AB363" t="str">
            <v>李续红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  <cell r="AA364" t="str">
            <v>袁家坪村委会</v>
          </cell>
          <cell r="AB364" t="str">
            <v>任长太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  <cell r="AA365" t="str">
            <v>沈家屲村委会</v>
          </cell>
          <cell r="AB365" t="str">
            <v>朱国栋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  <cell r="AA366" t="str">
            <v>梁庄村委会</v>
          </cell>
          <cell r="AB366" t="str">
            <v>牛佳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  <cell r="AA367" t="str">
            <v>苟家川村委会</v>
          </cell>
          <cell r="AB367" t="str">
            <v>王大伟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  <cell r="AA368" t="str">
            <v>芦子坪村委会</v>
          </cell>
          <cell r="AB368" t="str">
            <v>徐志晋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  <cell r="AA371" t="str">
            <v>李湾村村委会</v>
          </cell>
          <cell r="AB371" t="str">
            <v>王国欣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  <cell r="AA375" t="str">
            <v>细岔村委会</v>
          </cell>
          <cell r="AB375" t="str">
            <v>张彦龙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  <cell r="AA376" t="str">
            <v>王马山村委会</v>
          </cell>
          <cell r="AB376" t="str">
            <v>牛旭鹏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  <cell r="AA378" t="str">
            <v>油房沟村委会</v>
          </cell>
          <cell r="AB378" t="str">
            <v>武云锋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  <cell r="AA379" t="str">
            <v>麦李村委会</v>
          </cell>
          <cell r="AB379" t="str">
            <v>孙军勋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  <cell r="AA380" t="str">
            <v>刘沟里村委会</v>
          </cell>
          <cell r="AB380" t="str">
            <v>李鹏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  <cell r="AA381" t="str">
            <v>十百户村委会</v>
          </cell>
          <cell r="AB381" t="str">
            <v>赵国旭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  <cell r="AA382" t="str">
            <v>杨岔村</v>
          </cell>
          <cell r="AB382" t="str">
            <v>马学鑫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  <cell r="AA384" t="str">
            <v>清凉社区</v>
          </cell>
          <cell r="AB384" t="str">
            <v>王忠孝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  <cell r="AA385" t="str">
            <v>甘沟村委会</v>
          </cell>
          <cell r="AB385" t="str">
            <v>田望学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  <cell r="AA386" t="str">
            <v>韩家集村委会</v>
          </cell>
          <cell r="AB386" t="str">
            <v>曹仲有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  <cell r="AA387" t="str">
            <v>半岔村</v>
          </cell>
          <cell r="AB387" t="str">
            <v>王举林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  <cell r="AA388" t="str">
            <v>蒲杏村</v>
          </cell>
          <cell r="AB388" t="str">
            <v>南坤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  <cell r="AA389" t="str">
            <v>谷地场村委会</v>
          </cell>
          <cell r="AB389" t="str">
            <v>司炳锡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  <cell r="AA391" t="str">
            <v>刘沟里村委会</v>
          </cell>
          <cell r="AB391" t="str">
            <v>李鹏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  <cell r="AA392" t="str">
            <v>厍家去村委会</v>
          </cell>
          <cell r="AB392" t="str">
            <v>王力雄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  <cell r="AA394" t="str">
            <v>车川村</v>
          </cell>
          <cell r="AB394" t="str">
            <v>马卓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  <cell r="AA396" t="str">
            <v>厍家去村委会</v>
          </cell>
          <cell r="AB396" t="str">
            <v>王力雄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  <cell r="AA398" t="str">
            <v>南咀村</v>
          </cell>
          <cell r="AB398" t="str">
            <v>张权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  <cell r="AA399" t="str">
            <v>南门川村委会</v>
          </cell>
          <cell r="AB399" t="str">
            <v>冯虹霞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  <cell r="AA400" t="str">
            <v>孟家窑村委会</v>
          </cell>
          <cell r="AB400" t="str">
            <v>张学峰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  <cell r="AA401" t="str">
            <v>李湾村村委会</v>
          </cell>
          <cell r="AB401" t="str">
            <v>王国欣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  <cell r="AA402" t="str">
            <v>四房吴村</v>
          </cell>
          <cell r="AB402" t="str">
            <v>刘子权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  <cell r="AA403" t="str">
            <v>宝川岔村委会</v>
          </cell>
          <cell r="AB403" t="str">
            <v>李树阳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  <cell r="AA404" t="str">
            <v>赵岔村委会</v>
          </cell>
          <cell r="AB404" t="str">
            <v>段发富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  <cell r="AA405" t="str">
            <v>汉岔村委会</v>
          </cell>
          <cell r="AB405" t="str">
            <v>刘首君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  <cell r="AA406" t="str">
            <v>联坪村</v>
          </cell>
          <cell r="AB406" t="str">
            <v>杨付兵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  <cell r="AA407" t="str">
            <v>兴平社区</v>
          </cell>
          <cell r="AB407" t="str">
            <v>胡正军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  <cell r="AA412" t="str">
            <v>驮营村</v>
          </cell>
          <cell r="AB412" t="str">
            <v>李小强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  <cell r="AA413" t="str">
            <v>王家集村委会</v>
          </cell>
          <cell r="AB413" t="str">
            <v>王占斌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  <cell r="AA414" t="str">
            <v>大沟村委会</v>
          </cell>
          <cell r="AB414" t="str">
            <v>安雪峰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  <cell r="AA415" t="str">
            <v>西岩村</v>
          </cell>
          <cell r="AB415" t="str">
            <v>董海峰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  <cell r="AA416" t="str">
            <v>郭家庄村委会</v>
          </cell>
          <cell r="AB416" t="str">
            <v>韩富雄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  <cell r="AA417" t="str">
            <v>沙家湾村委会</v>
          </cell>
          <cell r="AB417" t="str">
            <v>马正雄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  <cell r="AA418" t="e">
            <v>#N/A</v>
          </cell>
          <cell r="AB418" t="e">
            <v>#N/A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  <cell r="AA420" t="str">
            <v>大窑村委会</v>
          </cell>
          <cell r="AB420" t="str">
            <v>张新民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  <cell r="AA422" t="str">
            <v>新智村委会</v>
          </cell>
          <cell r="AB422" t="str">
            <v>李纪永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  <cell r="AA424" t="str">
            <v>双坪村</v>
          </cell>
          <cell r="AB424" t="str">
            <v>牛步武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  <cell r="AA425" t="str">
            <v>金滩村委会</v>
          </cell>
          <cell r="AB425" t="str">
            <v>杨树成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  <cell r="AA426" t="str">
            <v>富家岔村委会</v>
          </cell>
          <cell r="AB426" t="str">
            <v>李继武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  <cell r="AA427" t="str">
            <v>沙寨村</v>
          </cell>
          <cell r="AB427" t="str">
            <v>令彦祥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在用（部分损毁）</v>
          </cell>
          <cell r="AA428" t="str">
            <v>扎子塬村</v>
          </cell>
          <cell r="AB428" t="str">
            <v>赵首章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  <cell r="AA429" t="str">
            <v>南湾村委会</v>
          </cell>
          <cell r="AB429" t="str">
            <v>何瑞琦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  <cell r="AA430" t="str">
            <v>冯堡村</v>
          </cell>
          <cell r="AB430" t="str">
            <v>胡东山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  <cell r="AA432" t="str">
            <v>宝川岔村委会</v>
          </cell>
          <cell r="AB432" t="str">
            <v>李树阳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  <cell r="AA433" t="str">
            <v>湾口村</v>
          </cell>
          <cell r="AB433" t="str">
            <v>李飞源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  <cell r="AA434" t="str">
            <v>柳树沟村村委会</v>
          </cell>
          <cell r="AB434" t="str">
            <v>李志诚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  <cell r="AA435" t="str">
            <v>中庄村委会</v>
          </cell>
          <cell r="AB435" t="str">
            <v>赵映权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  <cell r="AA436" t="str">
            <v>袁家咀村委会</v>
          </cell>
          <cell r="AB436" t="str">
            <v>李宗仁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</row>
        <row r="438">
          <cell r="B438" t="str">
            <v>草滩镇殿坪村上堡社组内道路硬化</v>
          </cell>
          <cell r="C438" t="str">
            <v>公益性资产</v>
          </cell>
          <cell r="D438" t="str">
            <v>草滩镇</v>
          </cell>
          <cell r="E438" t="str">
            <v>财政局</v>
          </cell>
          <cell r="F438" t="str">
            <v>草滩镇</v>
          </cell>
          <cell r="G438" t="str">
            <v>殿坪村</v>
          </cell>
          <cell r="H438" t="str">
            <v>硬化道路长3km，厚18cm,宽3.5m。</v>
          </cell>
          <cell r="I438">
            <v>2018</v>
          </cell>
          <cell r="J438">
            <v>2018</v>
          </cell>
          <cell r="K438">
            <v>15</v>
          </cell>
          <cell r="L438" t="str">
            <v>会财发[2018]182号</v>
          </cell>
        </row>
        <row r="438">
          <cell r="Q438">
            <v>84</v>
          </cell>
          <cell r="R438">
            <v>84</v>
          </cell>
          <cell r="S438">
            <v>84</v>
          </cell>
          <cell r="T438" t="str">
            <v>实物资产</v>
          </cell>
          <cell r="U438" t="str">
            <v>集体</v>
          </cell>
          <cell r="V438" t="str">
            <v>殿坪村</v>
          </cell>
        </row>
        <row r="438">
          <cell r="Z438" t="str">
            <v>在用</v>
          </cell>
          <cell r="AA438" t="str">
            <v>殿坪村委会</v>
          </cell>
          <cell r="AB438" t="str">
            <v>王宗鸿</v>
          </cell>
        </row>
        <row r="439">
          <cell r="B439" t="str">
            <v>新塬镇上塬村大牧口至南沟组道路硬化工程</v>
          </cell>
          <cell r="C439" t="str">
            <v>公益性资产</v>
          </cell>
          <cell r="D439" t="str">
            <v>新塬镇</v>
          </cell>
          <cell r="E439" t="str">
            <v>财政局</v>
          </cell>
          <cell r="F439" t="str">
            <v>新塬镇</v>
          </cell>
          <cell r="G439" t="str">
            <v>上塬村</v>
          </cell>
          <cell r="H439" t="str">
            <v>硬化道路长2.4km，厚18cm,宽3.5m。硬化边沟2.4km。</v>
          </cell>
          <cell r="I439">
            <v>2018</v>
          </cell>
          <cell r="J439">
            <v>2018</v>
          </cell>
          <cell r="K439">
            <v>15</v>
          </cell>
          <cell r="L439" t="str">
            <v>会财发[2018]182号</v>
          </cell>
        </row>
        <row r="439">
          <cell r="Q439">
            <v>79.2</v>
          </cell>
          <cell r="R439">
            <v>79.2</v>
          </cell>
          <cell r="S439">
            <v>79.2</v>
          </cell>
          <cell r="T439" t="str">
            <v>实物资产</v>
          </cell>
          <cell r="U439" t="str">
            <v>集体</v>
          </cell>
          <cell r="V439" t="str">
            <v>上塬村</v>
          </cell>
        </row>
        <row r="439">
          <cell r="Z439" t="str">
            <v>在用</v>
          </cell>
        </row>
        <row r="440">
          <cell r="B440" t="str">
            <v>太平店镇联坪村高填土涵工程</v>
          </cell>
          <cell r="C440" t="str">
            <v>公益性资产</v>
          </cell>
          <cell r="D440" t="str">
            <v>太平店镇</v>
          </cell>
          <cell r="E440" t="str">
            <v>财政局</v>
          </cell>
          <cell r="F440" t="str">
            <v>太平店镇</v>
          </cell>
          <cell r="G440" t="str">
            <v>联坪村</v>
          </cell>
          <cell r="H440" t="str">
            <v>新建高填涵一座，跨度22米，高9米，底宽32米，涵宽6米。</v>
          </cell>
          <cell r="I440">
            <v>2018</v>
          </cell>
          <cell r="J440">
            <v>2018</v>
          </cell>
          <cell r="K440">
            <v>15</v>
          </cell>
          <cell r="L440" t="str">
            <v>会财发[2018]182号</v>
          </cell>
        </row>
        <row r="440">
          <cell r="Q440">
            <v>49</v>
          </cell>
          <cell r="R440">
            <v>49</v>
          </cell>
          <cell r="S440">
            <v>49</v>
          </cell>
          <cell r="T440" t="str">
            <v>实物资产</v>
          </cell>
          <cell r="U440" t="str">
            <v>集体</v>
          </cell>
          <cell r="V440" t="str">
            <v>联坪村</v>
          </cell>
        </row>
        <row r="440">
          <cell r="Z440" t="str">
            <v>在用</v>
          </cell>
          <cell r="AA440" t="str">
            <v>联坪村</v>
          </cell>
          <cell r="AB440" t="str">
            <v>杨付兵</v>
          </cell>
        </row>
        <row r="441">
          <cell r="B441" t="str">
            <v>翟家所镇高咀村大庄梁至八十里弯道路硬化工程</v>
          </cell>
          <cell r="C441" t="str">
            <v>公益性资产</v>
          </cell>
          <cell r="D441" t="str">
            <v>翟家所镇</v>
          </cell>
          <cell r="E441" t="str">
            <v>财政局</v>
          </cell>
          <cell r="F441" t="str">
            <v>翟家所镇</v>
          </cell>
          <cell r="G441" t="str">
            <v>高咀村</v>
          </cell>
          <cell r="H441" t="str">
            <v>硬化道路长1.6km，厚18cm,宽3.5m。</v>
          </cell>
          <cell r="I441">
            <v>2018</v>
          </cell>
          <cell r="J441">
            <v>2018</v>
          </cell>
          <cell r="K441">
            <v>15</v>
          </cell>
          <cell r="L441" t="str">
            <v>会财发[2018]182号</v>
          </cell>
        </row>
        <row r="441">
          <cell r="Q441">
            <v>46.4</v>
          </cell>
          <cell r="R441">
            <v>46.4</v>
          </cell>
          <cell r="S441">
            <v>46.359993</v>
          </cell>
          <cell r="T441" t="str">
            <v>实物资产</v>
          </cell>
          <cell r="U441" t="str">
            <v>集体</v>
          </cell>
          <cell r="V441" t="str">
            <v>高咀村</v>
          </cell>
        </row>
        <row r="441">
          <cell r="Z441" t="str">
            <v>在用</v>
          </cell>
          <cell r="AA441" t="str">
            <v>高咀村委会</v>
          </cell>
          <cell r="AB441" t="str">
            <v>王继国</v>
          </cell>
        </row>
        <row r="442">
          <cell r="B442" t="str">
            <v>丁家沟镇郝川村郝川组内、郝川组至苦水组道路硬化工程</v>
          </cell>
          <cell r="C442" t="str">
            <v>公益性资产</v>
          </cell>
          <cell r="D442" t="str">
            <v>丁家沟镇</v>
          </cell>
          <cell r="E442" t="str">
            <v>财政局</v>
          </cell>
          <cell r="F442" t="str">
            <v>丁家沟镇</v>
          </cell>
          <cell r="G442" t="str">
            <v>郝川村</v>
          </cell>
          <cell r="H442" t="str">
            <v>硬化道路长3.3km，厚18cm,宽3.5m。</v>
          </cell>
          <cell r="I442">
            <v>2018</v>
          </cell>
          <cell r="J442">
            <v>2018</v>
          </cell>
          <cell r="K442">
            <v>15</v>
          </cell>
          <cell r="L442" t="str">
            <v>会财发[2018]182号</v>
          </cell>
        </row>
        <row r="442">
          <cell r="Q442">
            <v>95.7</v>
          </cell>
          <cell r="R442">
            <v>95.7</v>
          </cell>
          <cell r="S442">
            <v>95.7</v>
          </cell>
          <cell r="T442" t="str">
            <v>实物资产</v>
          </cell>
          <cell r="U442" t="str">
            <v>集体</v>
          </cell>
          <cell r="V442" t="str">
            <v>郝川村</v>
          </cell>
        </row>
        <row r="442">
          <cell r="Z442" t="str">
            <v>在用</v>
          </cell>
          <cell r="AA442" t="str">
            <v>郝家川村委会</v>
          </cell>
          <cell r="AB442" t="str">
            <v>张文江</v>
          </cell>
        </row>
        <row r="443">
          <cell r="B443" t="str">
            <v>郭城驿镇红堡子村组内道路硬化工程</v>
          </cell>
          <cell r="C443" t="str">
            <v>公益性资产</v>
          </cell>
          <cell r="D443" t="str">
            <v>郭城驿镇</v>
          </cell>
          <cell r="E443" t="str">
            <v>财政局</v>
          </cell>
          <cell r="F443" t="str">
            <v>郭城驿镇</v>
          </cell>
          <cell r="G443" t="str">
            <v>红堡子村</v>
          </cell>
          <cell r="H443" t="str">
            <v>硬化道路长1km，厚18cm,宽3.5m。</v>
          </cell>
          <cell r="I443">
            <v>2018</v>
          </cell>
          <cell r="J443">
            <v>2018</v>
          </cell>
          <cell r="K443">
            <v>15</v>
          </cell>
          <cell r="L443" t="str">
            <v>会财发[2018]182号</v>
          </cell>
        </row>
        <row r="443">
          <cell r="Q443">
            <v>28</v>
          </cell>
          <cell r="R443">
            <v>28</v>
          </cell>
          <cell r="S443">
            <v>28</v>
          </cell>
          <cell r="T443" t="str">
            <v>实物资产</v>
          </cell>
          <cell r="U443" t="str">
            <v>集体</v>
          </cell>
          <cell r="V443" t="str">
            <v>红堡子村</v>
          </cell>
        </row>
        <row r="443">
          <cell r="Z443" t="str">
            <v>在用</v>
          </cell>
          <cell r="AA443" t="str">
            <v>红堡子村</v>
          </cell>
          <cell r="AB443" t="str">
            <v>齐占虎</v>
          </cell>
        </row>
        <row r="444">
          <cell r="B444" t="str">
            <v>侯家川川镇葛滩村文化广场建设</v>
          </cell>
          <cell r="C444" t="str">
            <v>公益性资产</v>
          </cell>
          <cell r="D444" t="str">
            <v>侯家川镇</v>
          </cell>
          <cell r="E444" t="str">
            <v>财政局</v>
          </cell>
          <cell r="F444" t="str">
            <v>侯家川镇</v>
          </cell>
          <cell r="G444" t="str">
            <v>葛滩村</v>
          </cell>
          <cell r="H444" t="str">
            <v>新建铁艺围栏70.6米，新1.8米高砌砖墙70米，新砌1.2米高砖墙47米，新建3米铁艺大门一座，新建露天文化舞台一处100平方米，文化活动室8间共140平方米，新建厕所一间20平方米，硬化文化广场1763.6平方米。</v>
          </cell>
          <cell r="I444">
            <v>2018</v>
          </cell>
          <cell r="J444">
            <v>2018</v>
          </cell>
          <cell r="K444">
            <v>15</v>
          </cell>
          <cell r="L444" t="str">
            <v>会财发[2018]182号</v>
          </cell>
        </row>
        <row r="444">
          <cell r="Q444">
            <v>49.9</v>
          </cell>
          <cell r="R444">
            <v>49.9</v>
          </cell>
          <cell r="S444">
            <v>49.9</v>
          </cell>
          <cell r="T444" t="str">
            <v>实物资产</v>
          </cell>
          <cell r="U444" t="str">
            <v>集体</v>
          </cell>
          <cell r="V444" t="str">
            <v>葛滩村</v>
          </cell>
        </row>
        <row r="444">
          <cell r="Z444" t="str">
            <v>在用</v>
          </cell>
        </row>
        <row r="445">
          <cell r="B445" t="str">
            <v>侯家川镇芦河村文化广场建设</v>
          </cell>
          <cell r="C445" t="str">
            <v>公益性资产</v>
          </cell>
          <cell r="D445" t="str">
            <v>侯家川镇</v>
          </cell>
          <cell r="E445" t="str">
            <v>财政局</v>
          </cell>
          <cell r="F445" t="str">
            <v>侯家川镇</v>
          </cell>
          <cell r="G445" t="str">
            <v>芦河村</v>
          </cell>
          <cell r="H445" t="str">
            <v>新建铁艺围栏46米，新1.8米高砌砖墙81米，新建5米铁艺大门一座，新建文化舞台一座（13.7米*11.3米），配套63.6平方米化妆间一座，新建厕所一间20㎡，硬化广场1291㎡。</v>
          </cell>
          <cell r="I445">
            <v>2018</v>
          </cell>
          <cell r="J445">
            <v>2018</v>
          </cell>
          <cell r="K445">
            <v>15</v>
          </cell>
          <cell r="L445" t="str">
            <v>会财发[2018]182号</v>
          </cell>
        </row>
        <row r="445">
          <cell r="Q445">
            <v>60</v>
          </cell>
          <cell r="R445">
            <v>60</v>
          </cell>
          <cell r="S445">
            <v>60</v>
          </cell>
          <cell r="T445" t="str">
            <v>实物资产</v>
          </cell>
          <cell r="U445" t="str">
            <v>集体</v>
          </cell>
          <cell r="V445" t="str">
            <v>芦河村</v>
          </cell>
        </row>
        <row r="445">
          <cell r="Z445" t="str">
            <v>在用</v>
          </cell>
        </row>
        <row r="446">
          <cell r="B446" t="str">
            <v>汉家岔镇荆坪村文化广场建设工程</v>
          </cell>
          <cell r="C446" t="str">
            <v>公益性资产</v>
          </cell>
          <cell r="D446" t="str">
            <v>汉家岔镇</v>
          </cell>
          <cell r="E446" t="str">
            <v>财政局</v>
          </cell>
          <cell r="F446" t="str">
            <v>汉家岔镇</v>
          </cell>
          <cell r="G446" t="str">
            <v>荆坪村</v>
          </cell>
          <cell r="H446" t="str">
            <v>新建文化舞台一座（13.7米*11.3米）新建铁艺围栏46米，新1.8米高砌砖墙257米，新建5米铁艺大门一座，配套52.34平方米化妆间一座，新建厕所一间20㎡，硬化广场1250㎡，新建活动中心一处180㎡。</v>
          </cell>
          <cell r="I446">
            <v>2018</v>
          </cell>
          <cell r="J446">
            <v>2018</v>
          </cell>
          <cell r="K446">
            <v>15</v>
          </cell>
          <cell r="L446" t="str">
            <v>会财发[2018]182号</v>
          </cell>
        </row>
        <row r="446">
          <cell r="Q446">
            <v>90</v>
          </cell>
          <cell r="R446">
            <v>90</v>
          </cell>
          <cell r="S446">
            <v>90</v>
          </cell>
          <cell r="T446" t="str">
            <v>实物资产</v>
          </cell>
          <cell r="U446" t="str">
            <v>集体</v>
          </cell>
          <cell r="V446" t="str">
            <v>荆坪村</v>
          </cell>
        </row>
        <row r="446">
          <cell r="Z446" t="str">
            <v>在用</v>
          </cell>
          <cell r="AA446" t="str">
            <v>荆坪村委会</v>
          </cell>
          <cell r="AB446" t="str">
            <v>荆占田</v>
          </cell>
        </row>
        <row r="447">
          <cell r="B447" t="str">
            <v>党家岘乡梁河村文化广场建设工程</v>
          </cell>
          <cell r="C447" t="str">
            <v>公益性资产</v>
          </cell>
          <cell r="D447" t="str">
            <v>党家岘乡</v>
          </cell>
          <cell r="E447" t="str">
            <v>财政局</v>
          </cell>
          <cell r="F447" t="str">
            <v>党家岘乡</v>
          </cell>
          <cell r="G447" t="str">
            <v>梁河村</v>
          </cell>
          <cell r="H447" t="str">
            <v>新建13.7米*11.3米文化舞台一座，配套52.29平方米化妆间一座，硬化广场1430平方米，新建围墙20米，新建铁艺围墙154米，新建铁艺大门一座，新建20平方米厕所一间。</v>
          </cell>
          <cell r="I447">
            <v>2018</v>
          </cell>
          <cell r="J447">
            <v>2018</v>
          </cell>
          <cell r="K447">
            <v>15</v>
          </cell>
          <cell r="L447" t="str">
            <v>会财发[2018]182号</v>
          </cell>
        </row>
        <row r="447">
          <cell r="Q447">
            <v>60</v>
          </cell>
          <cell r="R447">
            <v>60</v>
          </cell>
          <cell r="S447">
            <v>60</v>
          </cell>
          <cell r="T447" t="str">
            <v>实物资产</v>
          </cell>
          <cell r="U447" t="str">
            <v>集体</v>
          </cell>
          <cell r="V447" t="str">
            <v>梁河村</v>
          </cell>
        </row>
        <row r="447">
          <cell r="Z447" t="str">
            <v>在用</v>
          </cell>
          <cell r="AA447" t="str">
            <v>梁河村</v>
          </cell>
          <cell r="AB447" t="str">
            <v>李永霞</v>
          </cell>
        </row>
        <row r="448">
          <cell r="B448" t="str">
            <v>头寨子镇牛门洞村文化广场建设工程</v>
          </cell>
          <cell r="C448" t="str">
            <v>公益性资产</v>
          </cell>
          <cell r="D448" t="str">
            <v>头寨子镇</v>
          </cell>
          <cell r="E448" t="str">
            <v>财政局</v>
          </cell>
          <cell r="F448" t="str">
            <v>头寨子镇</v>
          </cell>
          <cell r="G448" t="str">
            <v>牛门洞村</v>
          </cell>
          <cell r="H448" t="str">
            <v>新建13.7米*11.3米文化舞台一座，配套63.6平方米化妆间一座，硬化广场1364平方米，新建围墙33米，新建铁艺大门一座，新建20平方米厕所一间。</v>
          </cell>
          <cell r="I448">
            <v>2018</v>
          </cell>
          <cell r="J448">
            <v>2018</v>
          </cell>
          <cell r="K448">
            <v>15</v>
          </cell>
          <cell r="L448" t="str">
            <v>会财发[2018]182号</v>
          </cell>
        </row>
        <row r="448">
          <cell r="Q448">
            <v>56.6</v>
          </cell>
          <cell r="R448">
            <v>56.6</v>
          </cell>
          <cell r="S448">
            <v>56.6</v>
          </cell>
          <cell r="T448" t="str">
            <v>实物资产</v>
          </cell>
          <cell r="U448" t="str">
            <v>集体</v>
          </cell>
          <cell r="V448" t="str">
            <v>牛门洞村</v>
          </cell>
        </row>
        <row r="448">
          <cell r="Z448" t="str">
            <v>在用</v>
          </cell>
          <cell r="AA448" t="str">
            <v>牛门洞村</v>
          </cell>
          <cell r="AB448" t="str">
            <v>王智</v>
          </cell>
        </row>
        <row r="449">
          <cell r="B449" t="str">
            <v>郭城驿镇清凉社区至北社路口道路硬化工程</v>
          </cell>
          <cell r="C449" t="str">
            <v>公益性资产</v>
          </cell>
          <cell r="D449" t="str">
            <v>郭城驿镇</v>
          </cell>
          <cell r="E449" t="str">
            <v>财政局</v>
          </cell>
          <cell r="F449" t="str">
            <v>郭城驿镇</v>
          </cell>
          <cell r="G449" t="str">
            <v>清凉社区</v>
          </cell>
          <cell r="H449" t="str">
            <v>硬化道路0.6km，宽3.5米，厚18厘米，新建高填涵一座，长9米，上口宽4.5米，下口宽8米，高2.5米。</v>
          </cell>
          <cell r="I449">
            <v>2018</v>
          </cell>
          <cell r="J449">
            <v>2018</v>
          </cell>
          <cell r="K449">
            <v>15</v>
          </cell>
          <cell r="L449" t="str">
            <v>会财发[2018]182号</v>
          </cell>
        </row>
        <row r="449">
          <cell r="Q449">
            <v>24.7</v>
          </cell>
          <cell r="R449">
            <v>24.7</v>
          </cell>
          <cell r="S449">
            <v>24.7</v>
          </cell>
          <cell r="T449" t="str">
            <v>实物资产</v>
          </cell>
          <cell r="U449" t="str">
            <v>集体</v>
          </cell>
          <cell r="V449" t="str">
            <v>清凉社区</v>
          </cell>
        </row>
        <row r="449">
          <cell r="Z449" t="str">
            <v>在用</v>
          </cell>
          <cell r="AA449" t="str">
            <v>清凉社区</v>
          </cell>
          <cell r="AB449" t="str">
            <v>王忠孝</v>
          </cell>
        </row>
        <row r="450">
          <cell r="B450" t="str">
            <v>土高山乡马塬村南川社高填土涵工程</v>
          </cell>
          <cell r="C450" t="str">
            <v>公益性资产</v>
          </cell>
          <cell r="D450" t="str">
            <v>土高山乡</v>
          </cell>
          <cell r="E450" t="str">
            <v>财政局</v>
          </cell>
          <cell r="F450" t="str">
            <v>土高山乡</v>
          </cell>
          <cell r="G450" t="str">
            <v>马塬村</v>
          </cell>
          <cell r="H450" t="str">
            <v>新建高填涵一座，跨度27米，高6米，底宽30米，涵面宽6.5米。</v>
          </cell>
          <cell r="I450">
            <v>2018</v>
          </cell>
          <cell r="J450">
            <v>2018</v>
          </cell>
          <cell r="K450">
            <v>15</v>
          </cell>
          <cell r="L450" t="str">
            <v>会财发[2018]182号</v>
          </cell>
        </row>
        <row r="450">
          <cell r="Q450">
            <v>45</v>
          </cell>
          <cell r="R450">
            <v>45</v>
          </cell>
          <cell r="S450">
            <v>45</v>
          </cell>
          <cell r="T450" t="str">
            <v>实物资产</v>
          </cell>
          <cell r="U450" t="str">
            <v>集体</v>
          </cell>
          <cell r="V450" t="str">
            <v>马塬村</v>
          </cell>
        </row>
        <row r="450">
          <cell r="Z450" t="str">
            <v>在用</v>
          </cell>
          <cell r="AA450" t="str">
            <v>马家塬村委会</v>
          </cell>
          <cell r="AB450" t="str">
            <v>薛忠</v>
          </cell>
        </row>
        <row r="451">
          <cell r="B451" t="str">
            <v>新庄镇街道排水工程</v>
          </cell>
          <cell r="C451" t="str">
            <v>公益性资产</v>
          </cell>
          <cell r="D451" t="str">
            <v>新庄镇</v>
          </cell>
          <cell r="E451" t="str">
            <v>财政局</v>
          </cell>
          <cell r="F451" t="str">
            <v>新庄镇</v>
          </cell>
          <cell r="G451" t="str">
            <v>新庄村</v>
          </cell>
          <cell r="H451" t="str">
            <v>新修硬化路350㎡，厚18cm，铺设600mm水毁管道136m，修建钢筋混凝土水渠200M，治理沟道200米，接200mmPVC管道100米。</v>
          </cell>
          <cell r="I451">
            <v>2018</v>
          </cell>
          <cell r="J451">
            <v>2018</v>
          </cell>
          <cell r="K451">
            <v>15</v>
          </cell>
          <cell r="L451" t="str">
            <v>会财发[2018]182号</v>
          </cell>
        </row>
        <row r="451">
          <cell r="Q451">
            <v>47</v>
          </cell>
          <cell r="R451">
            <v>47</v>
          </cell>
          <cell r="S451">
            <v>47</v>
          </cell>
          <cell r="T451" t="str">
            <v>实物资产</v>
          </cell>
          <cell r="U451" t="str">
            <v>集体</v>
          </cell>
          <cell r="V451" t="str">
            <v>新庄村</v>
          </cell>
        </row>
        <row r="451">
          <cell r="Z451" t="str">
            <v>在用</v>
          </cell>
          <cell r="AA451" t="str">
            <v>新庄村</v>
          </cell>
          <cell r="AB451" t="str">
            <v>李树龙</v>
          </cell>
        </row>
        <row r="452">
          <cell r="B452" t="str">
            <v>太平店镇街道排水工程</v>
          </cell>
          <cell r="C452" t="str">
            <v>公益性资产</v>
          </cell>
          <cell r="D452" t="str">
            <v>太平店镇</v>
          </cell>
          <cell r="E452" t="str">
            <v>财政局</v>
          </cell>
          <cell r="F452" t="str">
            <v>太平店镇</v>
          </cell>
          <cell r="G452" t="str">
            <v>兴平社区</v>
          </cell>
          <cell r="H452" t="str">
            <v>新建排水总管长546米，新建沉泥井2座，新建雨水口30座，新建排水明渠15米。</v>
          </cell>
          <cell r="I452">
            <v>2018</v>
          </cell>
          <cell r="J452">
            <v>2018</v>
          </cell>
          <cell r="K452">
            <v>15</v>
          </cell>
          <cell r="L452" t="str">
            <v>会财发[2018]182号</v>
          </cell>
        </row>
        <row r="452">
          <cell r="Q452">
            <v>91</v>
          </cell>
          <cell r="R452">
            <v>91</v>
          </cell>
          <cell r="S452">
            <v>91</v>
          </cell>
          <cell r="T452" t="str">
            <v>实物资产</v>
          </cell>
          <cell r="U452" t="str">
            <v>集体</v>
          </cell>
          <cell r="V452" t="str">
            <v>兴平社区</v>
          </cell>
        </row>
        <row r="452">
          <cell r="Z452" t="str">
            <v>在用</v>
          </cell>
          <cell r="AA452" t="str">
            <v>兴平社区</v>
          </cell>
          <cell r="AB452" t="str">
            <v>胡正军</v>
          </cell>
        </row>
        <row r="453">
          <cell r="B453" t="str">
            <v>柴家门镇寺南村芦沟社文化广场建设工程</v>
          </cell>
          <cell r="C453" t="str">
            <v>公益性资产</v>
          </cell>
          <cell r="D453" t="str">
            <v>柴家门镇</v>
          </cell>
          <cell r="E453" t="str">
            <v>财政局</v>
          </cell>
          <cell r="F453" t="str">
            <v>柴家门镇</v>
          </cell>
          <cell r="G453" t="str">
            <v>寺南村</v>
          </cell>
          <cell r="H453" t="str">
            <v>新建文化舞台一座（13.7米*11.3米），新1.8米高砌砖墙200米，新建5米铁艺大门一座，配套56平方米化妆间一座，新建厕所一间20㎡，硬化广场1000㎡，</v>
          </cell>
          <cell r="I453">
            <v>2018</v>
          </cell>
          <cell r="J453">
            <v>2018</v>
          </cell>
          <cell r="K453">
            <v>15</v>
          </cell>
          <cell r="L453" t="str">
            <v>会财发[2018]182号</v>
          </cell>
        </row>
        <row r="453">
          <cell r="Q453">
            <v>60</v>
          </cell>
          <cell r="R453">
            <v>60</v>
          </cell>
          <cell r="S453">
            <v>60</v>
          </cell>
          <cell r="T453" t="str">
            <v>实物资产</v>
          </cell>
          <cell r="U453" t="str">
            <v>集体</v>
          </cell>
          <cell r="V453" t="str">
            <v>寺南村</v>
          </cell>
        </row>
        <row r="453">
          <cell r="Z453" t="str">
            <v>在用</v>
          </cell>
          <cell r="AA453" t="str">
            <v>寺南岔村委会</v>
          </cell>
          <cell r="AB453" t="str">
            <v>李作彦</v>
          </cell>
        </row>
        <row r="454">
          <cell r="B454" t="str">
            <v>会宁县平头川交通土坝维修工程</v>
          </cell>
          <cell r="C454" t="str">
            <v>公益性资产</v>
          </cell>
          <cell r="D454" t="str">
            <v>平头川镇</v>
          </cell>
          <cell r="E454" t="str">
            <v>财政局</v>
          </cell>
          <cell r="F454" t="str">
            <v>平头川镇</v>
          </cell>
          <cell r="G454" t="str">
            <v>马路村</v>
          </cell>
          <cell r="H454" t="str">
            <v>维修土坝高18米，长100米，顶宽8米，坝顶路面5%水泥砂砾垫层20cm,混凝土路面厚20cm，过水管涵为1.5米钢筋混凝土管。</v>
          </cell>
          <cell r="I454">
            <v>2018</v>
          </cell>
          <cell r="J454">
            <v>2018</v>
          </cell>
          <cell r="K454">
            <v>15</v>
          </cell>
          <cell r="L454" t="str">
            <v>会财发[2018]209号</v>
          </cell>
        </row>
        <row r="454">
          <cell r="Q454">
            <v>69.4</v>
          </cell>
          <cell r="R454">
            <v>69.4</v>
          </cell>
          <cell r="S454">
            <v>69.4</v>
          </cell>
          <cell r="T454" t="str">
            <v>实物资产</v>
          </cell>
          <cell r="U454" t="str">
            <v>集体</v>
          </cell>
          <cell r="V454" t="str">
            <v>马路村</v>
          </cell>
        </row>
        <row r="454">
          <cell r="Z454" t="str">
            <v>在用</v>
          </cell>
          <cell r="AA454" t="str">
            <v>马路村村委会</v>
          </cell>
          <cell r="AB454" t="str">
            <v>周建政</v>
          </cell>
        </row>
        <row r="455">
          <cell r="B455" t="str">
            <v>翟家所镇焦河公路高张端排水渠维修工程</v>
          </cell>
          <cell r="C455" t="str">
            <v>公益性资产</v>
          </cell>
          <cell r="D455" t="str">
            <v>翟家所镇</v>
          </cell>
          <cell r="E455" t="str">
            <v>财政局</v>
          </cell>
          <cell r="F455" t="str">
            <v>翟家所镇</v>
          </cell>
          <cell r="G455" t="str">
            <v>焦河村</v>
          </cell>
          <cell r="H455" t="str">
            <v>清理淤泥855立方米，回填土方3700立方米，浇筑50*200*150梯形渠道35米，浇筑混凝土挡墙54立方米，安装波纹管35米。</v>
          </cell>
          <cell r="I455">
            <v>2018</v>
          </cell>
          <cell r="J455">
            <v>2018</v>
          </cell>
          <cell r="K455">
            <v>15</v>
          </cell>
          <cell r="L455" t="str">
            <v>会财发[2018]209号</v>
          </cell>
        </row>
        <row r="455">
          <cell r="Q455">
            <v>18.7</v>
          </cell>
          <cell r="R455">
            <v>18.7</v>
          </cell>
          <cell r="S455">
            <v>18.629777</v>
          </cell>
          <cell r="T455" t="str">
            <v>实物资产</v>
          </cell>
          <cell r="U455" t="str">
            <v>集体</v>
          </cell>
          <cell r="V455" t="str">
            <v>焦河村</v>
          </cell>
        </row>
        <row r="455">
          <cell r="Z455" t="str">
            <v>在用</v>
          </cell>
          <cell r="AA455" t="str">
            <v>焦家河村委会</v>
          </cell>
          <cell r="AB455" t="str">
            <v>孙继智</v>
          </cell>
        </row>
        <row r="456">
          <cell r="B456" t="str">
            <v>大沟镇庄湾村丑儿岔文化活动室建设工程</v>
          </cell>
          <cell r="C456" t="str">
            <v>公益性资产</v>
          </cell>
          <cell r="D456" t="str">
            <v>大沟镇</v>
          </cell>
          <cell r="E456" t="str">
            <v>财政局</v>
          </cell>
          <cell r="F456" t="str">
            <v>大沟镇</v>
          </cell>
          <cell r="G456" t="str">
            <v>庄湾村</v>
          </cell>
          <cell r="H456" t="str">
            <v>新建文化活动室70平方米</v>
          </cell>
          <cell r="I456">
            <v>2018</v>
          </cell>
          <cell r="J456">
            <v>2018</v>
          </cell>
          <cell r="K456">
            <v>15</v>
          </cell>
          <cell r="L456" t="str">
            <v>会财发[2018]209号</v>
          </cell>
        </row>
        <row r="456">
          <cell r="Q456">
            <v>7</v>
          </cell>
          <cell r="R456">
            <v>7</v>
          </cell>
          <cell r="S456">
            <v>7</v>
          </cell>
          <cell r="T456" t="str">
            <v>实物资产</v>
          </cell>
          <cell r="U456" t="str">
            <v>集体</v>
          </cell>
          <cell r="V456" t="str">
            <v>庄湾村</v>
          </cell>
        </row>
        <row r="456">
          <cell r="Z456" t="str">
            <v>在用</v>
          </cell>
          <cell r="AA456" t="str">
            <v>庄湾村委会</v>
          </cell>
          <cell r="AB456" t="str">
            <v>王军强</v>
          </cell>
        </row>
        <row r="457">
          <cell r="B457" t="str">
            <v>刘家寨子镇二塬村综合文化服务中心建设工程</v>
          </cell>
          <cell r="C457" t="str">
            <v>公益性资产</v>
          </cell>
          <cell r="D457" t="str">
            <v>刘家寨子镇</v>
          </cell>
          <cell r="E457" t="str">
            <v>财政局</v>
          </cell>
          <cell r="F457" t="str">
            <v>刘家寨子镇</v>
          </cell>
          <cell r="G457" t="str">
            <v>二塬村</v>
          </cell>
          <cell r="H457" t="str">
            <v>新建文化活动室180㎡，新砌1.8m高围墙30米，硬化场地1000平方米，厚12厘米</v>
          </cell>
          <cell r="I457">
            <v>2018</v>
          </cell>
          <cell r="J457">
            <v>2018</v>
          </cell>
          <cell r="K457">
            <v>15</v>
          </cell>
          <cell r="L457" t="str">
            <v>会财发[2018]418号</v>
          </cell>
        </row>
        <row r="457">
          <cell r="Q457">
            <v>33</v>
          </cell>
          <cell r="R457">
            <v>33</v>
          </cell>
          <cell r="S457">
            <v>33</v>
          </cell>
          <cell r="T457" t="str">
            <v>实物资产</v>
          </cell>
          <cell r="U457" t="str">
            <v>集体</v>
          </cell>
          <cell r="V457" t="str">
            <v>二塬村</v>
          </cell>
        </row>
        <row r="457">
          <cell r="Z457" t="str">
            <v>在用</v>
          </cell>
        </row>
        <row r="458">
          <cell r="B458" t="str">
            <v>甘沟驿镇田坪村文化广场建设及道路硬化工程</v>
          </cell>
          <cell r="C458" t="str">
            <v>公益性资产</v>
          </cell>
          <cell r="D458" t="str">
            <v>甘沟驿镇</v>
          </cell>
          <cell r="E458" t="str">
            <v>财政局</v>
          </cell>
          <cell r="F458" t="str">
            <v>甘沟驿镇</v>
          </cell>
          <cell r="G458" t="str">
            <v>田坪村</v>
          </cell>
          <cell r="H458" t="str">
            <v>新建13.7米*11.3米文化舞台一座，配套65.91平方米化妆间一座，新砌1.8m高围墙140米，硬化场地1800平方米，厚12厘米，新建铁艺大门一座，新建20平方米厕所一间，硬化道路0.7km，厚16cm.</v>
          </cell>
          <cell r="I458">
            <v>2018</v>
          </cell>
          <cell r="J458">
            <v>2018</v>
          </cell>
          <cell r="K458">
            <v>15</v>
          </cell>
          <cell r="L458" t="str">
            <v>会财发[2018]418号</v>
          </cell>
        </row>
        <row r="458">
          <cell r="Q458">
            <v>79.6</v>
          </cell>
          <cell r="R458">
            <v>79.6</v>
          </cell>
          <cell r="S458">
            <v>79.6</v>
          </cell>
          <cell r="T458" t="str">
            <v>实物资产</v>
          </cell>
          <cell r="U458" t="str">
            <v>集体</v>
          </cell>
          <cell r="V458" t="str">
            <v>田坪村</v>
          </cell>
        </row>
        <row r="458">
          <cell r="Z458" t="str">
            <v>在用</v>
          </cell>
          <cell r="AA458" t="str">
            <v>田坪村委会</v>
          </cell>
          <cell r="AB458" t="str">
            <v>田自颜</v>
          </cell>
        </row>
        <row r="459">
          <cell r="B459" t="str">
            <v>丁家沟镇南门村组内道路硬化工程</v>
          </cell>
          <cell r="C459" t="str">
            <v>公益性资产</v>
          </cell>
          <cell r="D459" t="str">
            <v>丁家沟镇</v>
          </cell>
          <cell r="E459" t="str">
            <v>财政局</v>
          </cell>
          <cell r="F459" t="str">
            <v>丁家沟镇</v>
          </cell>
          <cell r="G459" t="str">
            <v>南门村</v>
          </cell>
          <cell r="H459" t="str">
            <v>硬化道路2.4km，宽3.5米，厚18厘米，铺设750涵管20米，硬化排水渠100米，上口宽18厘米，高60厘米，底宽60厘米，厚6厘米。</v>
          </cell>
          <cell r="I459">
            <v>2018</v>
          </cell>
          <cell r="J459">
            <v>2018</v>
          </cell>
          <cell r="K459">
            <v>15</v>
          </cell>
          <cell r="L459" t="str">
            <v>会财发[2018]418号</v>
          </cell>
        </row>
        <row r="459">
          <cell r="Q459">
            <v>70</v>
          </cell>
          <cell r="R459">
            <v>70</v>
          </cell>
          <cell r="S459">
            <v>70</v>
          </cell>
          <cell r="T459" t="str">
            <v>实物资产</v>
          </cell>
          <cell r="U459" t="str">
            <v>集体</v>
          </cell>
          <cell r="V459" t="str">
            <v>南门村</v>
          </cell>
        </row>
        <row r="459">
          <cell r="Z459" t="str">
            <v>在用</v>
          </cell>
          <cell r="AA459" t="str">
            <v>南门川村委会</v>
          </cell>
          <cell r="AB459" t="str">
            <v>冯虹霞</v>
          </cell>
        </row>
        <row r="460">
          <cell r="B460" t="str">
            <v>郭城驿镇小羊营村翻水桥护坡及道路硬化工程</v>
          </cell>
          <cell r="C460" t="str">
            <v>公益性资产</v>
          </cell>
          <cell r="D460" t="str">
            <v>郭城驿镇</v>
          </cell>
          <cell r="E460" t="str">
            <v>财政局</v>
          </cell>
          <cell r="F460" t="str">
            <v>郭城驿镇</v>
          </cell>
          <cell r="G460" t="str">
            <v>小羊营村</v>
          </cell>
          <cell r="H460" t="str">
            <v>新建砌石护坡55米，上口厚1.2米，下口厚0.5米，高4.2米，硬化道路65.5米，宽4米，厚18厘米。</v>
          </cell>
          <cell r="I460">
            <v>2018</v>
          </cell>
          <cell r="J460">
            <v>2018</v>
          </cell>
          <cell r="K460">
            <v>15</v>
          </cell>
          <cell r="L460" t="str">
            <v>会财发[2018]418号</v>
          </cell>
        </row>
        <row r="460">
          <cell r="Q460">
            <v>13</v>
          </cell>
          <cell r="R460">
            <v>13</v>
          </cell>
          <cell r="S460">
            <v>13</v>
          </cell>
          <cell r="T460" t="str">
            <v>实物资产</v>
          </cell>
          <cell r="U460" t="str">
            <v>集体</v>
          </cell>
          <cell r="V460" t="str">
            <v>小羊营村</v>
          </cell>
        </row>
        <row r="460">
          <cell r="Z460" t="str">
            <v>在用</v>
          </cell>
          <cell r="AA460" t="str">
            <v>小羊营村</v>
          </cell>
          <cell r="AB460" t="str">
            <v>姜汉才</v>
          </cell>
        </row>
        <row r="461">
          <cell r="B461" t="str">
            <v>杨崖集镇刘咀村李东社巷道硬化及排水工程</v>
          </cell>
          <cell r="C461" t="str">
            <v>公益性资产</v>
          </cell>
          <cell r="D461" t="str">
            <v>杨崖集镇</v>
          </cell>
          <cell r="E461" t="str">
            <v>财政局</v>
          </cell>
          <cell r="F461" t="str">
            <v>杨崖集镇</v>
          </cell>
          <cell r="G461" t="str">
            <v>刘咀村</v>
          </cell>
          <cell r="H461" t="str">
            <v>铺设110PVC管道1.65km，铺设300波纹管道0.89km，分水井37个。</v>
          </cell>
          <cell r="I461">
            <v>2018</v>
          </cell>
          <cell r="J461">
            <v>2018</v>
          </cell>
          <cell r="K461">
            <v>15</v>
          </cell>
          <cell r="L461" t="str">
            <v>会财发[2018]418号</v>
          </cell>
        </row>
        <row r="461">
          <cell r="Q461">
            <v>31.3</v>
          </cell>
          <cell r="R461">
            <v>31.3</v>
          </cell>
          <cell r="S461">
            <v>31.3</v>
          </cell>
          <cell r="T461" t="str">
            <v>实物资产</v>
          </cell>
          <cell r="U461" t="str">
            <v>集体</v>
          </cell>
          <cell r="V461" t="str">
            <v>刘咀村</v>
          </cell>
        </row>
        <row r="461">
          <cell r="Z461" t="str">
            <v>在用</v>
          </cell>
        </row>
        <row r="462">
          <cell r="B462" t="str">
            <v>河畔镇两迎水村汶家坪移民搬迁点巷道硬化工程</v>
          </cell>
          <cell r="C462" t="str">
            <v>公益性资产</v>
          </cell>
          <cell r="D462" t="str">
            <v>河畔镇</v>
          </cell>
          <cell r="E462" t="str">
            <v>财政局</v>
          </cell>
          <cell r="F462" t="str">
            <v>河畔镇</v>
          </cell>
          <cell r="G462" t="str">
            <v>两迎水村</v>
          </cell>
          <cell r="H462" t="str">
            <v>硬化道路0.95km，宽3.5米，厚18㎝，硬化边沟1.05km，上口宽60cm，下口宽40cm，铺设水泥跨路涵管6米。</v>
          </cell>
          <cell r="I462">
            <v>2018</v>
          </cell>
          <cell r="J462">
            <v>2018</v>
          </cell>
          <cell r="K462">
            <v>15</v>
          </cell>
          <cell r="L462" t="str">
            <v>会财发[2018]418号</v>
          </cell>
        </row>
        <row r="462">
          <cell r="Q462">
            <v>100.93</v>
          </cell>
          <cell r="R462">
            <v>100.93</v>
          </cell>
          <cell r="S462">
            <v>100.93</v>
          </cell>
          <cell r="T462" t="str">
            <v>实物资产</v>
          </cell>
          <cell r="U462" t="str">
            <v>集体</v>
          </cell>
          <cell r="V462" t="str">
            <v>两迎水村</v>
          </cell>
        </row>
        <row r="462">
          <cell r="Z462" t="str">
            <v>在用</v>
          </cell>
          <cell r="AA462" t="str">
            <v>两迎水村</v>
          </cell>
          <cell r="AB462" t="str">
            <v>何生林</v>
          </cell>
        </row>
        <row r="463">
          <cell r="B463" t="str">
            <v>四房吴镇湾口村东岔社袁三路口至东岔脑道路硬化工程</v>
          </cell>
          <cell r="C463" t="str">
            <v>公益性资产</v>
          </cell>
          <cell r="D463" t="str">
            <v>四房吴镇</v>
          </cell>
          <cell r="E463" t="str">
            <v>财政局</v>
          </cell>
          <cell r="F463" t="str">
            <v>四房吴镇</v>
          </cell>
          <cell r="G463" t="str">
            <v>湾口村</v>
          </cell>
          <cell r="H463" t="str">
            <v>硬化道路0.95km，宽3.5米，厚18㎝，硬化边沟1.05km，上口宽60cm，下口宽40cm，铺设水泥跨路涵管6米。</v>
          </cell>
          <cell r="I463">
            <v>2018</v>
          </cell>
          <cell r="J463">
            <v>2018</v>
          </cell>
          <cell r="K463">
            <v>15</v>
          </cell>
          <cell r="L463" t="str">
            <v>会财发[2018]418号</v>
          </cell>
        </row>
        <row r="463">
          <cell r="Q463">
            <v>35.2</v>
          </cell>
          <cell r="R463">
            <v>35.2</v>
          </cell>
          <cell r="S463">
            <v>35.2</v>
          </cell>
          <cell r="T463" t="str">
            <v>实物资产</v>
          </cell>
          <cell r="U463" t="str">
            <v>集体</v>
          </cell>
          <cell r="V463" t="str">
            <v>湾口村</v>
          </cell>
        </row>
        <row r="463">
          <cell r="Z463" t="str">
            <v>在用</v>
          </cell>
          <cell r="AA463" t="str">
            <v>湾口村</v>
          </cell>
          <cell r="AB463" t="str">
            <v>李飞源</v>
          </cell>
        </row>
        <row r="464">
          <cell r="B464" t="str">
            <v>新庄镇杨赵村文化广场建设工程</v>
          </cell>
          <cell r="C464" t="str">
            <v>公益性资产</v>
          </cell>
          <cell r="D464" t="str">
            <v>新庄镇</v>
          </cell>
          <cell r="E464" t="str">
            <v>财政局</v>
          </cell>
          <cell r="F464" t="str">
            <v>新庄镇</v>
          </cell>
          <cell r="G464" t="str">
            <v>杨赵村</v>
          </cell>
          <cell r="H464" t="str">
            <v>新建143平方米文化舞台一座，配套50平方米化妆间一座，新建铁艺围墙93米，硬化场地2000平方米，厚12厘米，新建铁艺大门一座，新建20平方米厕所一间，新建文化活动室160平方米。</v>
          </cell>
          <cell r="I464">
            <v>2018</v>
          </cell>
          <cell r="J464">
            <v>2018</v>
          </cell>
          <cell r="K464">
            <v>15</v>
          </cell>
          <cell r="L464" t="str">
            <v>会财发[2018]418号</v>
          </cell>
        </row>
        <row r="464">
          <cell r="Q464">
            <v>80</v>
          </cell>
          <cell r="R464">
            <v>80</v>
          </cell>
          <cell r="S464">
            <v>80</v>
          </cell>
          <cell r="T464" t="str">
            <v>实物资产</v>
          </cell>
          <cell r="U464" t="str">
            <v>集体</v>
          </cell>
          <cell r="V464" t="str">
            <v>杨赵村</v>
          </cell>
        </row>
        <row r="464">
          <cell r="Z464" t="str">
            <v>在用</v>
          </cell>
          <cell r="AA464" t="str">
            <v>杨赵村</v>
          </cell>
          <cell r="AB464" t="str">
            <v>马少华</v>
          </cell>
        </row>
        <row r="465">
          <cell r="B465" t="str">
            <v>刘家寨子镇二塬村文化广场亮化工程</v>
          </cell>
          <cell r="C465" t="str">
            <v>公益性资产</v>
          </cell>
          <cell r="D465" t="str">
            <v>刘家寨子镇</v>
          </cell>
          <cell r="E465" t="str">
            <v>财政局</v>
          </cell>
          <cell r="F465" t="str">
            <v>刘家寨子镇</v>
          </cell>
          <cell r="G465" t="str">
            <v>二塬村</v>
          </cell>
          <cell r="H465" t="str">
            <v>安装30WLED太阳能路灯8盏</v>
          </cell>
          <cell r="I465">
            <v>2018</v>
          </cell>
          <cell r="J465">
            <v>2018</v>
          </cell>
          <cell r="K465">
            <v>15</v>
          </cell>
          <cell r="L465" t="str">
            <v>会财发[2018]622号</v>
          </cell>
        </row>
        <row r="465">
          <cell r="Q465">
            <v>2.4</v>
          </cell>
          <cell r="R465">
            <v>2.4</v>
          </cell>
          <cell r="S465">
            <v>2.4</v>
          </cell>
          <cell r="T465" t="str">
            <v>实物资产</v>
          </cell>
          <cell r="U465" t="str">
            <v>集体</v>
          </cell>
          <cell r="V465" t="str">
            <v>二塬村</v>
          </cell>
        </row>
        <row r="465">
          <cell r="Z465" t="str">
            <v>在用</v>
          </cell>
        </row>
        <row r="466">
          <cell r="B466" t="str">
            <v>刘家寨子镇寨柯村文化广场亮化工程</v>
          </cell>
          <cell r="C466" t="str">
            <v>公益性资产</v>
          </cell>
          <cell r="D466" t="str">
            <v>刘家寨子镇</v>
          </cell>
          <cell r="E466" t="str">
            <v>财政局</v>
          </cell>
          <cell r="F466" t="str">
            <v>刘家寨子镇</v>
          </cell>
          <cell r="G466" t="str">
            <v>寨柯村</v>
          </cell>
          <cell r="H466" t="str">
            <v>安装30WLED太阳能路灯8盏</v>
          </cell>
          <cell r="I466">
            <v>2018</v>
          </cell>
          <cell r="J466">
            <v>2018</v>
          </cell>
          <cell r="K466">
            <v>15</v>
          </cell>
          <cell r="L466" t="str">
            <v>会财发[2018]622号</v>
          </cell>
        </row>
        <row r="466">
          <cell r="Q466">
            <v>2.4</v>
          </cell>
          <cell r="R466">
            <v>2.4</v>
          </cell>
          <cell r="S466">
            <v>2.4</v>
          </cell>
          <cell r="T466" t="str">
            <v>实物资产</v>
          </cell>
          <cell r="U466" t="str">
            <v>集体</v>
          </cell>
          <cell r="V466" t="str">
            <v>寨柯村</v>
          </cell>
        </row>
        <row r="466">
          <cell r="Z466" t="str">
            <v>在用</v>
          </cell>
        </row>
        <row r="467">
          <cell r="B467" t="str">
            <v>侯家川镇齐靳文化广场亮化程</v>
          </cell>
          <cell r="C467" t="str">
            <v>公益性资产</v>
          </cell>
          <cell r="D467" t="str">
            <v>侯家川镇</v>
          </cell>
          <cell r="E467" t="str">
            <v>财政局</v>
          </cell>
          <cell r="F467" t="str">
            <v>侯家川镇</v>
          </cell>
          <cell r="G467" t="str">
            <v>侯川村</v>
          </cell>
          <cell r="H467" t="str">
            <v>安装30WLED太阳能路灯8盏</v>
          </cell>
          <cell r="I467">
            <v>2018</v>
          </cell>
          <cell r="J467">
            <v>2018</v>
          </cell>
          <cell r="K467">
            <v>15</v>
          </cell>
          <cell r="L467" t="str">
            <v>会财发[2018]622号</v>
          </cell>
        </row>
        <row r="467">
          <cell r="Q467">
            <v>2.4</v>
          </cell>
          <cell r="R467">
            <v>2.4</v>
          </cell>
          <cell r="S467">
            <v>2.4</v>
          </cell>
          <cell r="T467" t="str">
            <v>实物资产</v>
          </cell>
          <cell r="U467" t="str">
            <v>集体</v>
          </cell>
          <cell r="V467" t="str">
            <v>侯川村</v>
          </cell>
        </row>
        <row r="467">
          <cell r="Z467" t="str">
            <v>在用</v>
          </cell>
        </row>
        <row r="468">
          <cell r="B468" t="str">
            <v>侯家川镇芦河村文化广场亮化程</v>
          </cell>
          <cell r="C468" t="str">
            <v>公益性资产</v>
          </cell>
          <cell r="D468" t="str">
            <v>侯家川镇</v>
          </cell>
          <cell r="E468" t="str">
            <v>财政局</v>
          </cell>
          <cell r="F468" t="str">
            <v>侯家川镇</v>
          </cell>
          <cell r="G468" t="str">
            <v>芦河村</v>
          </cell>
          <cell r="H468" t="str">
            <v>安装30WLED太阳能路灯8盏</v>
          </cell>
          <cell r="I468">
            <v>2018</v>
          </cell>
          <cell r="J468">
            <v>2018</v>
          </cell>
          <cell r="K468">
            <v>15</v>
          </cell>
          <cell r="L468" t="str">
            <v>会财发[2018]622号</v>
          </cell>
        </row>
        <row r="468">
          <cell r="Q468">
            <v>2.4</v>
          </cell>
          <cell r="R468">
            <v>2.4</v>
          </cell>
          <cell r="S468">
            <v>2.4</v>
          </cell>
          <cell r="T468" t="str">
            <v>实物资产</v>
          </cell>
          <cell r="U468" t="str">
            <v>集体</v>
          </cell>
          <cell r="V468" t="str">
            <v>芦河村</v>
          </cell>
        </row>
        <row r="468">
          <cell r="Z468" t="str">
            <v>在用</v>
          </cell>
        </row>
        <row r="469">
          <cell r="B469" t="str">
            <v>侯家川镇葛滩村文化广场亮化工程</v>
          </cell>
          <cell r="C469" t="str">
            <v>公益性资产</v>
          </cell>
          <cell r="D469" t="str">
            <v>侯家川镇</v>
          </cell>
          <cell r="E469" t="str">
            <v>财政局</v>
          </cell>
          <cell r="F469" t="str">
            <v>侯家川镇</v>
          </cell>
          <cell r="G469" t="str">
            <v>葛滩村</v>
          </cell>
          <cell r="H469" t="str">
            <v>安装30WLED太阳能路灯8盏</v>
          </cell>
          <cell r="I469">
            <v>2018</v>
          </cell>
          <cell r="J469">
            <v>2018</v>
          </cell>
          <cell r="K469">
            <v>15</v>
          </cell>
          <cell r="L469" t="str">
            <v>会财发[2018]622号</v>
          </cell>
        </row>
        <row r="469">
          <cell r="Q469">
            <v>2.4</v>
          </cell>
          <cell r="R469">
            <v>2.4</v>
          </cell>
          <cell r="S469">
            <v>2.4</v>
          </cell>
          <cell r="T469" t="str">
            <v>实物资产</v>
          </cell>
          <cell r="U469" t="str">
            <v>集体</v>
          </cell>
          <cell r="V469" t="str">
            <v>葛滩村</v>
          </cell>
        </row>
        <row r="469">
          <cell r="Z469" t="str">
            <v>在用</v>
          </cell>
        </row>
        <row r="470">
          <cell r="B470" t="str">
            <v>郭城驿镇驮营村文化广场亮化工程</v>
          </cell>
          <cell r="C470" t="str">
            <v>公益性资产</v>
          </cell>
          <cell r="D470" t="str">
            <v>郭城驿镇</v>
          </cell>
          <cell r="E470" t="str">
            <v>财政局</v>
          </cell>
          <cell r="F470" t="str">
            <v>郭城驿镇</v>
          </cell>
          <cell r="G470" t="str">
            <v>驮营村</v>
          </cell>
          <cell r="H470" t="str">
            <v>安装30WLED太阳能路灯10盏</v>
          </cell>
          <cell r="I470">
            <v>2018</v>
          </cell>
          <cell r="J470">
            <v>2018</v>
          </cell>
          <cell r="K470">
            <v>15</v>
          </cell>
          <cell r="L470" t="str">
            <v>会财发[2018]622号</v>
          </cell>
        </row>
        <row r="470">
          <cell r="Q470">
            <v>3</v>
          </cell>
          <cell r="R470">
            <v>3</v>
          </cell>
          <cell r="S470">
            <v>3</v>
          </cell>
          <cell r="T470" t="str">
            <v>实物资产</v>
          </cell>
          <cell r="U470" t="str">
            <v>集体</v>
          </cell>
          <cell r="V470" t="str">
            <v>驮营村</v>
          </cell>
        </row>
        <row r="470">
          <cell r="Z470" t="str">
            <v>在用</v>
          </cell>
          <cell r="AA470" t="str">
            <v>驮营村</v>
          </cell>
          <cell r="AB470" t="str">
            <v>李小强</v>
          </cell>
        </row>
        <row r="471">
          <cell r="B471" t="str">
            <v>土门岘镇苏堡村南湾社亮化工程</v>
          </cell>
          <cell r="C471" t="str">
            <v>公益性资产</v>
          </cell>
          <cell r="D471" t="str">
            <v>土门岘镇</v>
          </cell>
          <cell r="E471" t="str">
            <v>财政局</v>
          </cell>
          <cell r="F471" t="str">
            <v>土门岘镇</v>
          </cell>
          <cell r="G471" t="str">
            <v>苏堡村</v>
          </cell>
          <cell r="H471" t="str">
            <v>安装30WLED太阳能路灯6盏</v>
          </cell>
          <cell r="I471">
            <v>2018</v>
          </cell>
          <cell r="J471">
            <v>2018</v>
          </cell>
          <cell r="K471">
            <v>15</v>
          </cell>
          <cell r="L471" t="str">
            <v>会财发[2018]622号</v>
          </cell>
        </row>
        <row r="471">
          <cell r="Q471">
            <v>1.8</v>
          </cell>
          <cell r="R471">
            <v>1.8</v>
          </cell>
          <cell r="S471">
            <v>1.8</v>
          </cell>
          <cell r="T471" t="str">
            <v>实物资产</v>
          </cell>
          <cell r="U471" t="str">
            <v>集体</v>
          </cell>
          <cell r="V471" t="str">
            <v>苏堡村</v>
          </cell>
        </row>
        <row r="471">
          <cell r="Z471" t="str">
            <v>在用</v>
          </cell>
        </row>
        <row r="472">
          <cell r="B472" t="str">
            <v>大沟镇王集村文化广场亮化工程</v>
          </cell>
          <cell r="C472" t="str">
            <v>公益性资产</v>
          </cell>
          <cell r="D472" t="str">
            <v>大沟镇</v>
          </cell>
          <cell r="E472" t="str">
            <v>财政局</v>
          </cell>
          <cell r="F472" t="str">
            <v>大沟镇</v>
          </cell>
          <cell r="G472" t="str">
            <v>王集村</v>
          </cell>
          <cell r="H472" t="str">
            <v>安装30WLED太阳能路灯8盏</v>
          </cell>
          <cell r="I472">
            <v>2018</v>
          </cell>
          <cell r="J472">
            <v>2018</v>
          </cell>
          <cell r="K472">
            <v>15</v>
          </cell>
          <cell r="L472" t="str">
            <v>会财发[2018]622号</v>
          </cell>
        </row>
        <row r="472">
          <cell r="Q472">
            <v>2.4</v>
          </cell>
          <cell r="R472">
            <v>2.4</v>
          </cell>
          <cell r="S472">
            <v>2.4</v>
          </cell>
          <cell r="T472" t="str">
            <v>实物资产</v>
          </cell>
          <cell r="U472" t="str">
            <v>集体</v>
          </cell>
          <cell r="V472" t="str">
            <v>王集村</v>
          </cell>
        </row>
        <row r="472">
          <cell r="Z472" t="str">
            <v>在用</v>
          </cell>
          <cell r="AA472" t="str">
            <v>王家集村委会</v>
          </cell>
          <cell r="AB472" t="str">
            <v>王占斌</v>
          </cell>
        </row>
        <row r="473">
          <cell r="B473" t="str">
            <v>大沟镇街道亮化维修工程</v>
          </cell>
          <cell r="C473" t="str">
            <v>公益性资产</v>
          </cell>
          <cell r="D473" t="str">
            <v>大沟镇</v>
          </cell>
          <cell r="E473" t="str">
            <v>财政局</v>
          </cell>
          <cell r="F473" t="str">
            <v>大沟镇</v>
          </cell>
          <cell r="G473" t="str">
            <v>宝川社区</v>
          </cell>
          <cell r="H473" t="str">
            <v>维修太阳能路灯30盏</v>
          </cell>
          <cell r="I473">
            <v>2018</v>
          </cell>
          <cell r="J473">
            <v>2018</v>
          </cell>
          <cell r="K473">
            <v>15</v>
          </cell>
          <cell r="L473" t="str">
            <v>会财发[2018]622号</v>
          </cell>
        </row>
        <row r="473">
          <cell r="Q473">
            <v>4.426539</v>
          </cell>
          <cell r="R473">
            <v>4.426539</v>
          </cell>
          <cell r="S473">
            <v>4.426539</v>
          </cell>
          <cell r="T473" t="str">
            <v>实物资产</v>
          </cell>
          <cell r="U473" t="str">
            <v>集体</v>
          </cell>
          <cell r="V473" t="str">
            <v>宝川社区</v>
          </cell>
        </row>
        <row r="473">
          <cell r="Z473" t="str">
            <v>在用</v>
          </cell>
          <cell r="AA473" t="str">
            <v>宝川社区</v>
          </cell>
          <cell r="AB473" t="str">
            <v>王虎林</v>
          </cell>
        </row>
        <row r="474">
          <cell r="B474" t="str">
            <v>大沟镇郭庄村文化广场亮化工程</v>
          </cell>
          <cell r="C474" t="str">
            <v>公益性资产</v>
          </cell>
          <cell r="D474" t="str">
            <v>大沟镇</v>
          </cell>
          <cell r="E474" t="str">
            <v>财政局</v>
          </cell>
          <cell r="F474" t="str">
            <v>大沟镇</v>
          </cell>
          <cell r="G474" t="str">
            <v>郭庄村</v>
          </cell>
          <cell r="H474" t="str">
            <v>安装30WLED太阳能路灯8盏</v>
          </cell>
          <cell r="I474">
            <v>2018</v>
          </cell>
          <cell r="J474">
            <v>2018</v>
          </cell>
          <cell r="K474">
            <v>15</v>
          </cell>
          <cell r="L474" t="str">
            <v>会财发[2018]622号</v>
          </cell>
        </row>
        <row r="474">
          <cell r="Q474">
            <v>2.4</v>
          </cell>
          <cell r="R474">
            <v>2.4</v>
          </cell>
          <cell r="S474">
            <v>2.4</v>
          </cell>
          <cell r="T474" t="str">
            <v>实物资产</v>
          </cell>
          <cell r="U474" t="str">
            <v>集体</v>
          </cell>
          <cell r="V474" t="str">
            <v>郭庄村</v>
          </cell>
        </row>
        <row r="474">
          <cell r="Z474" t="str">
            <v>在用</v>
          </cell>
          <cell r="AA474" t="str">
            <v>郭家庄村委会</v>
          </cell>
          <cell r="AB474" t="str">
            <v>韩富雄</v>
          </cell>
        </row>
        <row r="475">
          <cell r="B475" t="str">
            <v>会师镇西岩山村文化广场亮化工程</v>
          </cell>
          <cell r="C475" t="str">
            <v>公益性资产</v>
          </cell>
          <cell r="D475" t="str">
            <v>会师镇</v>
          </cell>
          <cell r="E475" t="str">
            <v>财政局</v>
          </cell>
          <cell r="F475" t="str">
            <v>会师镇</v>
          </cell>
          <cell r="G475" t="str">
            <v>西岩山村</v>
          </cell>
          <cell r="H475" t="str">
            <v>安装30WLED太阳能路灯8盏</v>
          </cell>
          <cell r="I475">
            <v>2018</v>
          </cell>
          <cell r="J475">
            <v>2018</v>
          </cell>
          <cell r="K475">
            <v>15</v>
          </cell>
          <cell r="L475" t="str">
            <v>会财发[2018]622号</v>
          </cell>
        </row>
        <row r="475">
          <cell r="Q475">
            <v>2.4</v>
          </cell>
          <cell r="R475">
            <v>2.4</v>
          </cell>
          <cell r="S475">
            <v>2.4</v>
          </cell>
          <cell r="T475" t="str">
            <v>实物资产</v>
          </cell>
          <cell r="U475" t="str">
            <v>集体</v>
          </cell>
          <cell r="V475" t="str">
            <v>西岩山村</v>
          </cell>
        </row>
        <row r="475">
          <cell r="Z475" t="str">
            <v>在用</v>
          </cell>
          <cell r="AA475" t="str">
            <v>西岩村</v>
          </cell>
          <cell r="AB475" t="str">
            <v>董海峰</v>
          </cell>
        </row>
        <row r="476">
          <cell r="B476" t="str">
            <v>白草塬镇窑沱村文化广场亮化工程</v>
          </cell>
          <cell r="C476" t="str">
            <v>公益性资产</v>
          </cell>
          <cell r="D476" t="str">
            <v>白草塬镇</v>
          </cell>
          <cell r="E476" t="str">
            <v>财政局</v>
          </cell>
          <cell r="F476" t="str">
            <v>白草塬镇</v>
          </cell>
          <cell r="G476" t="str">
            <v>窑沱村</v>
          </cell>
          <cell r="H476" t="str">
            <v>安装30WLED太阳能路灯8盏</v>
          </cell>
          <cell r="I476">
            <v>2018</v>
          </cell>
          <cell r="J476">
            <v>2018</v>
          </cell>
          <cell r="K476">
            <v>15</v>
          </cell>
          <cell r="L476" t="str">
            <v>会财发[2018]622号</v>
          </cell>
        </row>
        <row r="476">
          <cell r="Q476">
            <v>2.4</v>
          </cell>
          <cell r="R476">
            <v>2.4</v>
          </cell>
          <cell r="S476">
            <v>2.4</v>
          </cell>
          <cell r="T476" t="str">
            <v>实物资产</v>
          </cell>
          <cell r="U476" t="str">
            <v>集体</v>
          </cell>
          <cell r="V476" t="str">
            <v>窑沱村</v>
          </cell>
        </row>
        <row r="476">
          <cell r="Z476" t="str">
            <v>在用</v>
          </cell>
        </row>
        <row r="477">
          <cell r="B477" t="str">
            <v>白草塬镇景庄村中刘文华广场亮化工程</v>
          </cell>
          <cell r="C477" t="str">
            <v>公益性资产</v>
          </cell>
          <cell r="D477" t="str">
            <v>白草塬镇</v>
          </cell>
          <cell r="E477" t="str">
            <v>财政局</v>
          </cell>
          <cell r="F477" t="str">
            <v>白草塬镇</v>
          </cell>
          <cell r="G477" t="str">
            <v>景庄村</v>
          </cell>
          <cell r="H477" t="str">
            <v>安装30WLED太阳能路灯8盏</v>
          </cell>
          <cell r="I477">
            <v>2018</v>
          </cell>
          <cell r="J477">
            <v>2018</v>
          </cell>
          <cell r="K477">
            <v>15</v>
          </cell>
          <cell r="L477" t="str">
            <v>会财发[2018]622号</v>
          </cell>
        </row>
        <row r="477">
          <cell r="Q477">
            <v>2.4</v>
          </cell>
          <cell r="R477">
            <v>2.4</v>
          </cell>
          <cell r="S477">
            <v>2.4</v>
          </cell>
          <cell r="T477" t="str">
            <v>实物资产</v>
          </cell>
          <cell r="U477" t="str">
            <v>集体</v>
          </cell>
          <cell r="V477" t="str">
            <v>景庄村</v>
          </cell>
        </row>
        <row r="477">
          <cell r="Z477" t="str">
            <v>在用</v>
          </cell>
        </row>
        <row r="478">
          <cell r="B478" t="str">
            <v>甘沟驿镇大窑村文化广场亮化工程</v>
          </cell>
          <cell r="C478" t="str">
            <v>公益性资产</v>
          </cell>
          <cell r="D478" t="str">
            <v>甘沟驿镇</v>
          </cell>
          <cell r="E478" t="str">
            <v>财政局</v>
          </cell>
          <cell r="F478" t="str">
            <v>甘沟驿镇</v>
          </cell>
          <cell r="G478" t="str">
            <v>大窑村</v>
          </cell>
          <cell r="H478" t="str">
            <v>安装30WLED太阳能路灯6盏</v>
          </cell>
          <cell r="I478">
            <v>2018</v>
          </cell>
          <cell r="J478">
            <v>2018</v>
          </cell>
          <cell r="K478">
            <v>15</v>
          </cell>
          <cell r="L478" t="str">
            <v>会财发[2018]622号</v>
          </cell>
        </row>
        <row r="478">
          <cell r="Q478">
            <v>1.8</v>
          </cell>
          <cell r="R478">
            <v>1.8</v>
          </cell>
          <cell r="S478">
            <v>1.8</v>
          </cell>
          <cell r="T478" t="str">
            <v>实物资产</v>
          </cell>
          <cell r="U478" t="str">
            <v>集体</v>
          </cell>
          <cell r="V478" t="str">
            <v>大窑村</v>
          </cell>
        </row>
        <row r="478">
          <cell r="Z478" t="str">
            <v>在用</v>
          </cell>
          <cell r="AA478" t="str">
            <v>大窑村委会</v>
          </cell>
          <cell r="AB478" t="str">
            <v>张新民</v>
          </cell>
        </row>
        <row r="479">
          <cell r="B479" t="str">
            <v>甘沟驿镇田坪村文化广场亮化工程</v>
          </cell>
          <cell r="C479" t="str">
            <v>公益性资产</v>
          </cell>
          <cell r="D479" t="str">
            <v>甘沟驿镇</v>
          </cell>
          <cell r="E479" t="str">
            <v>财政局</v>
          </cell>
          <cell r="F479" t="str">
            <v>甘沟驿镇</v>
          </cell>
          <cell r="G479" t="str">
            <v>田坪村</v>
          </cell>
          <cell r="H479" t="str">
            <v>安装30WLED太阳能路灯10盏</v>
          </cell>
          <cell r="I479">
            <v>2018</v>
          </cell>
          <cell r="J479">
            <v>2018</v>
          </cell>
          <cell r="K479">
            <v>15</v>
          </cell>
          <cell r="L479" t="str">
            <v>会财发[2018]622号</v>
          </cell>
        </row>
        <row r="479">
          <cell r="Q479">
            <v>3</v>
          </cell>
          <cell r="R479">
            <v>3</v>
          </cell>
          <cell r="S479">
            <v>3</v>
          </cell>
          <cell r="T479" t="str">
            <v>实物资产</v>
          </cell>
          <cell r="U479" t="str">
            <v>集体</v>
          </cell>
          <cell r="V479" t="str">
            <v>田坪村</v>
          </cell>
        </row>
        <row r="479">
          <cell r="Z479" t="str">
            <v>在用</v>
          </cell>
          <cell r="AA479" t="str">
            <v>田坪村委会</v>
          </cell>
          <cell r="AB479" t="str">
            <v>田自颜</v>
          </cell>
        </row>
        <row r="480">
          <cell r="B480" t="str">
            <v>汉岔镇荆坪村文化广场亮化工程</v>
          </cell>
          <cell r="C480" t="str">
            <v>公益性资产</v>
          </cell>
          <cell r="D480" t="str">
            <v>汉岔镇</v>
          </cell>
          <cell r="E480" t="str">
            <v>财政局</v>
          </cell>
          <cell r="F480" t="str">
            <v>汉岔镇</v>
          </cell>
          <cell r="G480" t="str">
            <v>荆坪村</v>
          </cell>
          <cell r="H480" t="str">
            <v>安装30WLED太阳能路灯8盏</v>
          </cell>
          <cell r="I480">
            <v>2018</v>
          </cell>
          <cell r="J480">
            <v>2018</v>
          </cell>
          <cell r="K480">
            <v>15</v>
          </cell>
          <cell r="L480" t="str">
            <v>会财发[2018]622号</v>
          </cell>
        </row>
        <row r="480">
          <cell r="Q480">
            <v>2.4</v>
          </cell>
          <cell r="R480">
            <v>2.4</v>
          </cell>
          <cell r="S480">
            <v>2.4</v>
          </cell>
          <cell r="T480" t="str">
            <v>实物资产</v>
          </cell>
          <cell r="U480" t="str">
            <v>集体</v>
          </cell>
          <cell r="V480" t="str">
            <v>荆坪村</v>
          </cell>
        </row>
        <row r="480">
          <cell r="Z480" t="str">
            <v>在用</v>
          </cell>
          <cell r="AA480" t="str">
            <v>荆坪村委会</v>
          </cell>
          <cell r="AB480" t="str">
            <v>荆占田</v>
          </cell>
        </row>
        <row r="481">
          <cell r="B481" t="str">
            <v>头寨子镇双坪村文化广场亮化工程</v>
          </cell>
          <cell r="C481" t="str">
            <v>公益性资产</v>
          </cell>
          <cell r="D481" t="str">
            <v>头寨子镇</v>
          </cell>
          <cell r="E481" t="str">
            <v>财政局</v>
          </cell>
          <cell r="F481" t="str">
            <v>头寨子镇</v>
          </cell>
          <cell r="G481" t="str">
            <v>双坪村</v>
          </cell>
          <cell r="H481" t="str">
            <v>安装30WLED太阳能路灯8盏</v>
          </cell>
          <cell r="I481">
            <v>2018</v>
          </cell>
          <cell r="J481">
            <v>2018</v>
          </cell>
          <cell r="K481">
            <v>15</v>
          </cell>
          <cell r="L481" t="str">
            <v>会财发[2018]622号</v>
          </cell>
        </row>
        <row r="481">
          <cell r="Q481">
            <v>2.4</v>
          </cell>
          <cell r="R481">
            <v>2.4</v>
          </cell>
          <cell r="S481">
            <v>2.4</v>
          </cell>
          <cell r="T481" t="str">
            <v>实物资产</v>
          </cell>
          <cell r="U481" t="str">
            <v>集体</v>
          </cell>
          <cell r="V481" t="str">
            <v>双坪村</v>
          </cell>
        </row>
        <row r="481">
          <cell r="Z481" t="str">
            <v>在用</v>
          </cell>
          <cell r="AA481" t="str">
            <v>双坪村</v>
          </cell>
          <cell r="AB481" t="str">
            <v>牛步武</v>
          </cell>
        </row>
        <row r="482">
          <cell r="B482" t="str">
            <v>头寨子镇牛门洞村文化广场亮化工程</v>
          </cell>
          <cell r="C482" t="str">
            <v>公益性资产</v>
          </cell>
          <cell r="D482" t="str">
            <v>头寨子镇</v>
          </cell>
          <cell r="E482" t="str">
            <v>财政局</v>
          </cell>
          <cell r="F482" t="str">
            <v>头寨子镇</v>
          </cell>
          <cell r="G482" t="str">
            <v>牛门洞村</v>
          </cell>
          <cell r="H482" t="str">
            <v>安装30WLED太阳能路灯8盏</v>
          </cell>
          <cell r="I482">
            <v>2018</v>
          </cell>
          <cell r="J482">
            <v>2018</v>
          </cell>
          <cell r="K482">
            <v>15</v>
          </cell>
          <cell r="L482" t="str">
            <v>会财发[2018]622号</v>
          </cell>
        </row>
        <row r="482">
          <cell r="Q482">
            <v>2.4</v>
          </cell>
          <cell r="R482">
            <v>2.4</v>
          </cell>
          <cell r="S482">
            <v>2.4</v>
          </cell>
          <cell r="T482" t="str">
            <v>实物资产</v>
          </cell>
          <cell r="U482" t="str">
            <v>集体</v>
          </cell>
          <cell r="V482" t="str">
            <v>牛门洞村</v>
          </cell>
        </row>
        <row r="482">
          <cell r="Z482" t="str">
            <v>在用</v>
          </cell>
          <cell r="AA482" t="str">
            <v>牛门洞村</v>
          </cell>
          <cell r="AB482" t="str">
            <v>王智</v>
          </cell>
        </row>
        <row r="483">
          <cell r="B483" t="str">
            <v>新庄镇泉坪村文化广场亮化工程</v>
          </cell>
          <cell r="C483" t="str">
            <v>公益性资产</v>
          </cell>
          <cell r="D483" t="str">
            <v>新庄镇</v>
          </cell>
          <cell r="E483" t="str">
            <v>财政局</v>
          </cell>
          <cell r="F483" t="str">
            <v>新庄镇</v>
          </cell>
          <cell r="G483" t="str">
            <v>泉坪村</v>
          </cell>
          <cell r="H483" t="str">
            <v>安装30WLED太阳能路灯8盏</v>
          </cell>
          <cell r="I483">
            <v>2018</v>
          </cell>
          <cell r="J483">
            <v>2018</v>
          </cell>
          <cell r="K483">
            <v>15</v>
          </cell>
          <cell r="L483" t="str">
            <v>会财发[2018]622号</v>
          </cell>
        </row>
        <row r="483">
          <cell r="Q483">
            <v>2.4</v>
          </cell>
          <cell r="R483">
            <v>2.4</v>
          </cell>
          <cell r="S483">
            <v>2.4</v>
          </cell>
          <cell r="T483" t="str">
            <v>实物资产</v>
          </cell>
          <cell r="U483" t="str">
            <v>集体</v>
          </cell>
          <cell r="V483" t="str">
            <v>泉坪村</v>
          </cell>
        </row>
        <row r="483">
          <cell r="Z483" t="str">
            <v>在用</v>
          </cell>
          <cell r="AA483" t="str">
            <v>泉坪村</v>
          </cell>
          <cell r="AB483" t="str">
            <v>武雷</v>
          </cell>
        </row>
        <row r="484">
          <cell r="B484" t="str">
            <v>新庄镇杨赵村文化广场亮化工程</v>
          </cell>
          <cell r="C484" t="str">
            <v>公益性资产</v>
          </cell>
          <cell r="D484" t="str">
            <v>新庄镇</v>
          </cell>
          <cell r="E484" t="str">
            <v>财政局</v>
          </cell>
          <cell r="F484" t="str">
            <v>新庄镇</v>
          </cell>
          <cell r="G484" t="str">
            <v>杨赵村</v>
          </cell>
          <cell r="H484" t="str">
            <v>安装30WLED太阳能路灯8盏</v>
          </cell>
          <cell r="I484">
            <v>2018</v>
          </cell>
          <cell r="J484">
            <v>2018</v>
          </cell>
          <cell r="K484">
            <v>15</v>
          </cell>
          <cell r="L484" t="str">
            <v>会财发[2018]622号</v>
          </cell>
        </row>
        <row r="484">
          <cell r="Q484">
            <v>2.4</v>
          </cell>
          <cell r="R484">
            <v>2.4</v>
          </cell>
          <cell r="S484">
            <v>2.4</v>
          </cell>
          <cell r="T484" t="str">
            <v>实物资产</v>
          </cell>
          <cell r="U484" t="str">
            <v>集体</v>
          </cell>
          <cell r="V484" t="str">
            <v>杨赵村</v>
          </cell>
        </row>
        <row r="484">
          <cell r="Z484" t="str">
            <v>在用</v>
          </cell>
          <cell r="AA484" t="str">
            <v>杨赵村</v>
          </cell>
          <cell r="AB484" t="str">
            <v>马少华</v>
          </cell>
        </row>
        <row r="485">
          <cell r="B485" t="str">
            <v>柴家门镇寺南村芦沟社文化广场亮化工程</v>
          </cell>
          <cell r="C485" t="str">
            <v>公益性资产</v>
          </cell>
          <cell r="D485" t="str">
            <v>柴家门镇</v>
          </cell>
          <cell r="E485" t="str">
            <v>财政局</v>
          </cell>
          <cell r="F485" t="str">
            <v>柴家门镇</v>
          </cell>
          <cell r="G485" t="str">
            <v>寺南村</v>
          </cell>
          <cell r="H485" t="str">
            <v>安装30WLED太阳能路灯6盏</v>
          </cell>
          <cell r="I485">
            <v>2018</v>
          </cell>
          <cell r="J485">
            <v>2018</v>
          </cell>
          <cell r="K485">
            <v>15</v>
          </cell>
          <cell r="L485" t="str">
            <v>会财发[2018]622号</v>
          </cell>
        </row>
        <row r="485">
          <cell r="Q485">
            <v>1.8</v>
          </cell>
          <cell r="R485">
            <v>1.8</v>
          </cell>
          <cell r="S485">
            <v>1.8</v>
          </cell>
          <cell r="T485" t="str">
            <v>实物资产</v>
          </cell>
          <cell r="U485" t="str">
            <v>集体</v>
          </cell>
          <cell r="V485" t="str">
            <v>寺南村</v>
          </cell>
        </row>
        <row r="485">
          <cell r="Z485" t="str">
            <v>在用</v>
          </cell>
          <cell r="AA485" t="str">
            <v>寺南岔村委会</v>
          </cell>
          <cell r="AB485" t="str">
            <v>李作彦</v>
          </cell>
        </row>
        <row r="486">
          <cell r="B486" t="str">
            <v>杨集镇姚坡村文化广场亮化工程</v>
          </cell>
          <cell r="C486" t="str">
            <v>公益性资产</v>
          </cell>
          <cell r="D486" t="str">
            <v>杨集镇</v>
          </cell>
          <cell r="E486" t="str">
            <v>财政局</v>
          </cell>
          <cell r="F486" t="str">
            <v>杨集镇</v>
          </cell>
          <cell r="G486" t="str">
            <v>姚坡村</v>
          </cell>
          <cell r="H486" t="str">
            <v>安装30WLED太阳能路灯8盏</v>
          </cell>
          <cell r="I486">
            <v>2018</v>
          </cell>
          <cell r="J486">
            <v>2018</v>
          </cell>
          <cell r="K486">
            <v>15</v>
          </cell>
          <cell r="L486" t="str">
            <v>会财发[2018]622号</v>
          </cell>
        </row>
        <row r="486">
          <cell r="Q486">
            <v>2.4</v>
          </cell>
          <cell r="R486">
            <v>2.4</v>
          </cell>
          <cell r="S486">
            <v>2.4</v>
          </cell>
          <cell r="T486" t="str">
            <v>实物资产</v>
          </cell>
          <cell r="U486" t="str">
            <v>集体</v>
          </cell>
          <cell r="V486" t="str">
            <v>姚坡村</v>
          </cell>
        </row>
        <row r="486">
          <cell r="Z486" t="str">
            <v>在用</v>
          </cell>
        </row>
        <row r="487">
          <cell r="B487" t="str">
            <v>翟家所镇新智村文化广场亮化工程</v>
          </cell>
          <cell r="C487" t="str">
            <v>公益性资产</v>
          </cell>
          <cell r="D487" t="str">
            <v>翟家所镇</v>
          </cell>
          <cell r="E487" t="str">
            <v>财政局</v>
          </cell>
          <cell r="F487" t="str">
            <v>翟家所镇</v>
          </cell>
          <cell r="G487" t="str">
            <v>新智村</v>
          </cell>
          <cell r="H487" t="str">
            <v>安装30WLED太阳能路灯8盏</v>
          </cell>
          <cell r="I487">
            <v>2018</v>
          </cell>
          <cell r="J487">
            <v>2018</v>
          </cell>
          <cell r="K487">
            <v>15</v>
          </cell>
          <cell r="L487" t="str">
            <v>会财发[2018]622号</v>
          </cell>
        </row>
        <row r="487">
          <cell r="Q487">
            <v>2.4</v>
          </cell>
          <cell r="R487">
            <v>2.4</v>
          </cell>
          <cell r="S487">
            <v>2.4</v>
          </cell>
          <cell r="T487" t="str">
            <v>实物资产</v>
          </cell>
          <cell r="U487" t="str">
            <v>集体</v>
          </cell>
          <cell r="V487" t="str">
            <v>新智村</v>
          </cell>
        </row>
        <row r="487">
          <cell r="Z487" t="str">
            <v>在用</v>
          </cell>
          <cell r="AA487" t="str">
            <v>新智村委会</v>
          </cell>
          <cell r="AB487" t="str">
            <v>李纪永</v>
          </cell>
        </row>
        <row r="488">
          <cell r="B488" t="str">
            <v>汉家岔镇杨山村文化广场建设工程</v>
          </cell>
          <cell r="C488" t="str">
            <v>公益性资产</v>
          </cell>
          <cell r="D488" t="str">
            <v>汉家岔镇</v>
          </cell>
          <cell r="E488" t="str">
            <v>财政局</v>
          </cell>
          <cell r="F488" t="str">
            <v>汉家岔镇</v>
          </cell>
          <cell r="G488" t="str">
            <v>杨山村</v>
          </cell>
          <cell r="H488" t="str">
            <v>新建13m*11m砖混结构文化舞台一座，并配套39㎡化妆室一座；硬化广场1800㎡，厚12cm；新建砖围墙202m；新建铁艺大门1座；新建20㎡厕所1座。</v>
          </cell>
          <cell r="I488">
            <v>2019</v>
          </cell>
          <cell r="J488">
            <v>2019</v>
          </cell>
          <cell r="K488">
            <v>15</v>
          </cell>
          <cell r="L488" t="str">
            <v>会财农发〔2019〕26 号</v>
          </cell>
        </row>
        <row r="488">
          <cell r="Q488">
            <v>60</v>
          </cell>
          <cell r="R488">
            <v>60</v>
          </cell>
          <cell r="S488">
            <v>60</v>
          </cell>
          <cell r="T488" t="str">
            <v>实物资产</v>
          </cell>
          <cell r="U488" t="str">
            <v>集体</v>
          </cell>
          <cell r="V488" t="str">
            <v>杨山村</v>
          </cell>
        </row>
        <row r="488">
          <cell r="Z488" t="str">
            <v>在用</v>
          </cell>
          <cell r="AA488" t="str">
            <v>杨山村委会</v>
          </cell>
          <cell r="AB488" t="str">
            <v>张廷财</v>
          </cell>
        </row>
        <row r="489">
          <cell r="B489" t="str">
            <v>柴家门镇阳坡村文化广场建设工程</v>
          </cell>
          <cell r="C489" t="str">
            <v>公益性资产</v>
          </cell>
          <cell r="D489" t="str">
            <v>柴家门镇</v>
          </cell>
          <cell r="E489" t="str">
            <v>财政局</v>
          </cell>
          <cell r="F489" t="str">
            <v>柴家门镇</v>
          </cell>
          <cell r="G489" t="str">
            <v>阳坡村</v>
          </cell>
          <cell r="H489" t="str">
            <v>新建（13.7*11.3）砖混结构文化舞台一座，并配套56㎡化妆室一座；硬化广场2100㎡，厚12cm；新建砖围墙200m；新建铁艺大门1座；新建20㎡厕所1座。</v>
          </cell>
          <cell r="I489">
            <v>2019</v>
          </cell>
          <cell r="J489">
            <v>2019</v>
          </cell>
          <cell r="K489">
            <v>15</v>
          </cell>
          <cell r="L489" t="str">
            <v>会财农发〔2019〕26 号</v>
          </cell>
        </row>
        <row r="489">
          <cell r="Q489">
            <v>68.7</v>
          </cell>
          <cell r="R489">
            <v>68.7</v>
          </cell>
          <cell r="S489">
            <v>68.7</v>
          </cell>
          <cell r="T489" t="str">
            <v>实物资产</v>
          </cell>
          <cell r="U489" t="str">
            <v>集体</v>
          </cell>
          <cell r="V489" t="str">
            <v>阳坡村</v>
          </cell>
        </row>
        <row r="489">
          <cell r="Z489" t="str">
            <v>在用</v>
          </cell>
          <cell r="AA489" t="str">
            <v>阳坡家村委会</v>
          </cell>
          <cell r="AB489" t="str">
            <v>何子章</v>
          </cell>
        </row>
        <row r="490">
          <cell r="B490" t="str">
            <v>郭城驿镇小羊营村文化广场建设工程</v>
          </cell>
          <cell r="C490" t="str">
            <v>公益性资产</v>
          </cell>
          <cell r="D490" t="str">
            <v>郭城驿镇</v>
          </cell>
          <cell r="E490" t="str">
            <v>财政局</v>
          </cell>
          <cell r="F490" t="str">
            <v>郭城驿镇</v>
          </cell>
          <cell r="G490" t="str">
            <v>小羊营村</v>
          </cell>
          <cell r="H490" t="str">
            <v>新建文化舞台135.5㎡、并配套文化活动室67.5㎡；新建厕所20㎡，厚12cm广场硬化1900㎡，1.8m高砖围墙182m，铁艺大门1座，5㎡旗台1座。</v>
          </cell>
          <cell r="I490">
            <v>2019</v>
          </cell>
          <cell r="J490">
            <v>2019</v>
          </cell>
          <cell r="K490">
            <v>15</v>
          </cell>
          <cell r="L490" t="str">
            <v>会财农发〔2019〕26 号</v>
          </cell>
        </row>
        <row r="490">
          <cell r="Q490">
            <v>60</v>
          </cell>
          <cell r="R490">
            <v>60</v>
          </cell>
          <cell r="S490">
            <v>60</v>
          </cell>
          <cell r="T490" t="str">
            <v>实物资产</v>
          </cell>
          <cell r="U490" t="str">
            <v>集体</v>
          </cell>
          <cell r="V490" t="str">
            <v>小羊营村</v>
          </cell>
        </row>
        <row r="490">
          <cell r="Z490" t="str">
            <v>在用</v>
          </cell>
          <cell r="AA490" t="str">
            <v>小羊营村</v>
          </cell>
          <cell r="AB490" t="str">
            <v>姜汉才</v>
          </cell>
        </row>
        <row r="491">
          <cell r="B491" t="str">
            <v>郭城驿镇黑虎岔村文化广场附属工程</v>
          </cell>
          <cell r="C491" t="str">
            <v>公益性资产</v>
          </cell>
          <cell r="D491" t="str">
            <v>郭城驿镇</v>
          </cell>
          <cell r="E491" t="str">
            <v>财政局</v>
          </cell>
          <cell r="F491" t="str">
            <v>郭城驿镇</v>
          </cell>
          <cell r="G491" t="str">
            <v>黑虎岔村</v>
          </cell>
          <cell r="H491" t="str">
            <v>新建广场硬化1808㎡、厚12cm，广场铺装1065㎡，道牙130.6m。</v>
          </cell>
          <cell r="I491">
            <v>2019</v>
          </cell>
          <cell r="J491">
            <v>2019</v>
          </cell>
          <cell r="K491">
            <v>15</v>
          </cell>
          <cell r="L491" t="str">
            <v>会财农发〔2019〕26 号</v>
          </cell>
        </row>
        <row r="491">
          <cell r="Q491">
            <v>39</v>
          </cell>
          <cell r="R491">
            <v>39</v>
          </cell>
          <cell r="S491">
            <v>39</v>
          </cell>
          <cell r="T491" t="str">
            <v>实物资产</v>
          </cell>
          <cell r="U491" t="str">
            <v>集体</v>
          </cell>
          <cell r="V491" t="str">
            <v>黑虎岔村</v>
          </cell>
        </row>
        <row r="491">
          <cell r="Z491" t="str">
            <v>在用</v>
          </cell>
          <cell r="AA491" t="str">
            <v>黑虎岔村</v>
          </cell>
          <cell r="AB491" t="str">
            <v>赵国佑</v>
          </cell>
        </row>
        <row r="492">
          <cell r="B492" t="str">
            <v>郭城驿镇郭城村广场附属工程</v>
          </cell>
          <cell r="C492" t="str">
            <v>公益性资产</v>
          </cell>
          <cell r="D492" t="str">
            <v>郭城驿镇</v>
          </cell>
          <cell r="E492" t="str">
            <v>财政局</v>
          </cell>
          <cell r="F492" t="str">
            <v>郭城驿镇</v>
          </cell>
          <cell r="G492" t="str">
            <v>郭城村</v>
          </cell>
          <cell r="H492" t="str">
            <v>新建围栏93m；硬化广场550㎡，厚12cm；新建大门一座。</v>
          </cell>
          <cell r="I492">
            <v>2019</v>
          </cell>
          <cell r="J492">
            <v>2019</v>
          </cell>
          <cell r="K492">
            <v>15</v>
          </cell>
          <cell r="L492" t="str">
            <v>会财农发〔2019〕26 号</v>
          </cell>
        </row>
        <row r="492">
          <cell r="Q492">
            <v>6.4</v>
          </cell>
          <cell r="R492">
            <v>6.4</v>
          </cell>
          <cell r="S492">
            <v>6.4</v>
          </cell>
          <cell r="T492" t="str">
            <v>实物资产</v>
          </cell>
          <cell r="U492" t="str">
            <v>集体</v>
          </cell>
          <cell r="V492" t="str">
            <v>郭城村</v>
          </cell>
        </row>
        <row r="492">
          <cell r="Z492" t="str">
            <v>在用</v>
          </cell>
          <cell r="AA492" t="str">
            <v>清凉社区</v>
          </cell>
          <cell r="AB492" t="str">
            <v>王忠孝</v>
          </cell>
        </row>
        <row r="493">
          <cell r="B493" t="str">
            <v>丁家沟镇郝川村文化广场附属工程及郝川村亮化工程</v>
          </cell>
          <cell r="C493" t="str">
            <v>公益性资产</v>
          </cell>
          <cell r="D493" t="str">
            <v>丁家沟镇</v>
          </cell>
          <cell r="E493" t="str">
            <v>财政局</v>
          </cell>
          <cell r="F493" t="str">
            <v>丁家沟镇</v>
          </cell>
          <cell r="G493" t="str">
            <v>郝川村</v>
          </cell>
          <cell r="H493" t="str">
            <v>硬化广场2300㎡，厚度12cm；1.8m砖围墙136.6m；铁艺大门1座；厕所20㎡；安装6m高LED太阳能路灯20盏。</v>
          </cell>
          <cell r="I493">
            <v>2019</v>
          </cell>
          <cell r="J493">
            <v>2019</v>
          </cell>
          <cell r="K493">
            <v>15</v>
          </cell>
          <cell r="L493" t="str">
            <v>会财农发〔2019〕26 号</v>
          </cell>
        </row>
        <row r="493">
          <cell r="Q493">
            <v>25.6</v>
          </cell>
          <cell r="R493">
            <v>25.6</v>
          </cell>
          <cell r="S493">
            <v>25.6</v>
          </cell>
          <cell r="T493" t="str">
            <v>实物资产</v>
          </cell>
          <cell r="U493" t="str">
            <v>集体</v>
          </cell>
          <cell r="V493" t="str">
            <v>郝川村</v>
          </cell>
        </row>
        <row r="493">
          <cell r="Z493" t="str">
            <v>在用</v>
          </cell>
          <cell r="AA493" t="str">
            <v>郝家川村委会</v>
          </cell>
          <cell r="AB493" t="str">
            <v>张文江</v>
          </cell>
        </row>
        <row r="494">
          <cell r="B494" t="str">
            <v>新添回族乡新添村街道亮化工程</v>
          </cell>
          <cell r="C494" t="str">
            <v>公益性资产</v>
          </cell>
          <cell r="D494" t="str">
            <v>新添堡乡</v>
          </cell>
          <cell r="E494" t="str">
            <v>财政局</v>
          </cell>
          <cell r="F494" t="str">
            <v>新添堡乡</v>
          </cell>
          <cell r="G494" t="str">
            <v>新添村</v>
          </cell>
          <cell r="H494" t="str">
            <v>安装8米高市电路灯64盏，6米高太阳能路灯10盏。</v>
          </cell>
          <cell r="I494">
            <v>2019</v>
          </cell>
          <cell r="J494">
            <v>2019</v>
          </cell>
          <cell r="K494">
            <v>15</v>
          </cell>
          <cell r="L494" t="str">
            <v>会财农发〔2019〕26 号</v>
          </cell>
        </row>
        <row r="494">
          <cell r="Q494">
            <v>23.4</v>
          </cell>
          <cell r="R494">
            <v>23.4</v>
          </cell>
          <cell r="S494">
            <v>23.4</v>
          </cell>
          <cell r="T494" t="str">
            <v>实物资产</v>
          </cell>
          <cell r="U494" t="str">
            <v>集体</v>
          </cell>
          <cell r="V494" t="str">
            <v>新添村</v>
          </cell>
        </row>
        <row r="494">
          <cell r="Z494" t="str">
            <v>在用</v>
          </cell>
          <cell r="AA494" t="str">
            <v>新添堡村委会</v>
          </cell>
          <cell r="AB494" t="str">
            <v>马万龙</v>
          </cell>
        </row>
        <row r="495">
          <cell r="B495" t="str">
            <v>丁家沟镇漫湾村亮化工程</v>
          </cell>
          <cell r="C495" t="str">
            <v>公益性资产</v>
          </cell>
          <cell r="D495" t="str">
            <v>丁家沟镇</v>
          </cell>
          <cell r="E495" t="str">
            <v>财政局</v>
          </cell>
          <cell r="F495" t="str">
            <v>丁家沟镇</v>
          </cell>
          <cell r="G495" t="str">
            <v>漫湾村</v>
          </cell>
          <cell r="H495" t="str">
            <v>安装6米高LED太阳能路灯8盏。</v>
          </cell>
          <cell r="I495">
            <v>2019</v>
          </cell>
          <cell r="J495">
            <v>2019</v>
          </cell>
          <cell r="K495">
            <v>15</v>
          </cell>
          <cell r="L495" t="str">
            <v>会财农发〔2019〕26 号</v>
          </cell>
        </row>
        <row r="495">
          <cell r="Q495">
            <v>2.4</v>
          </cell>
          <cell r="R495">
            <v>2.4</v>
          </cell>
          <cell r="S495">
            <v>2.4</v>
          </cell>
          <cell r="T495" t="str">
            <v>实物资产</v>
          </cell>
          <cell r="U495" t="str">
            <v>集体</v>
          </cell>
          <cell r="V495" t="str">
            <v>漫湾村</v>
          </cell>
        </row>
        <row r="495">
          <cell r="Z495" t="str">
            <v>在用</v>
          </cell>
          <cell r="AA495" t="str">
            <v>慢湾村委会</v>
          </cell>
          <cell r="AB495" t="str">
            <v>秦东珍</v>
          </cell>
        </row>
        <row r="496">
          <cell r="B496" t="str">
            <v>新添堡回族乡河屲村刘寺社阳坡庄至康湾梁顶道路硬化</v>
          </cell>
          <cell r="C496" t="str">
            <v>公益性资产</v>
          </cell>
          <cell r="D496" t="str">
            <v>新添堡乡</v>
          </cell>
          <cell r="E496" t="str">
            <v>财政局</v>
          </cell>
          <cell r="F496" t="str">
            <v>新添堡乡</v>
          </cell>
          <cell r="G496" t="str">
            <v>河屲村</v>
          </cell>
          <cell r="H496" t="str">
            <v>硬化道路1.1km，厚度18cm，路面宽3.5m。</v>
          </cell>
          <cell r="I496">
            <v>2019</v>
          </cell>
          <cell r="J496">
            <v>2019</v>
          </cell>
          <cell r="K496">
            <v>15</v>
          </cell>
          <cell r="L496" t="str">
            <v>会财农发〔2019〕26 号</v>
          </cell>
        </row>
        <row r="496">
          <cell r="Q496">
            <v>33</v>
          </cell>
          <cell r="R496">
            <v>33</v>
          </cell>
          <cell r="S496">
            <v>33</v>
          </cell>
          <cell r="T496" t="str">
            <v>实物资产</v>
          </cell>
          <cell r="U496" t="str">
            <v>集体</v>
          </cell>
          <cell r="V496" t="str">
            <v>河屲村</v>
          </cell>
        </row>
        <row r="496">
          <cell r="Z496" t="str">
            <v>在用</v>
          </cell>
          <cell r="AA496" t="str">
            <v>河屲村委会</v>
          </cell>
          <cell r="AB496" t="str">
            <v>郭军</v>
          </cell>
        </row>
        <row r="497">
          <cell r="B497" t="str">
            <v>河畔镇两迎水村247路口至汶坪坡口道路硬化工程</v>
          </cell>
          <cell r="C497" t="str">
            <v>公益性资产</v>
          </cell>
          <cell r="D497" t="str">
            <v>河畔镇</v>
          </cell>
          <cell r="E497" t="str">
            <v>财政局</v>
          </cell>
          <cell r="F497" t="str">
            <v>河畔镇</v>
          </cell>
          <cell r="G497" t="str">
            <v>两迎水村</v>
          </cell>
          <cell r="H497" t="str">
            <v>硬化道路1.75km，厚度18cm，路面宽3.5m,边沟850m。</v>
          </cell>
          <cell r="I497">
            <v>2019</v>
          </cell>
          <cell r="J497">
            <v>2019</v>
          </cell>
          <cell r="K497">
            <v>15</v>
          </cell>
          <cell r="L497" t="str">
            <v>会财农发〔2019〕26 号</v>
          </cell>
        </row>
        <row r="497">
          <cell r="Q497">
            <v>60</v>
          </cell>
          <cell r="R497">
            <v>60</v>
          </cell>
          <cell r="S497">
            <v>60</v>
          </cell>
          <cell r="T497" t="str">
            <v>实物资产</v>
          </cell>
          <cell r="U497" t="str">
            <v>集体</v>
          </cell>
          <cell r="V497" t="str">
            <v>两迎水村</v>
          </cell>
        </row>
        <row r="497">
          <cell r="Z497" t="str">
            <v>在用</v>
          </cell>
          <cell r="AA497" t="str">
            <v>两迎水村</v>
          </cell>
          <cell r="AB497" t="str">
            <v>何生林</v>
          </cell>
        </row>
        <row r="498">
          <cell r="B498" t="str">
            <v>汉家岔镇杨山村上庄社道路硬化工程</v>
          </cell>
          <cell r="C498" t="str">
            <v>公益性资产</v>
          </cell>
          <cell r="D498" t="str">
            <v>汉家岔镇</v>
          </cell>
          <cell r="E498" t="str">
            <v>财政局</v>
          </cell>
          <cell r="F498" t="str">
            <v>汉家岔镇</v>
          </cell>
          <cell r="G498" t="str">
            <v>杨山村</v>
          </cell>
          <cell r="H498" t="str">
            <v>硬化道路3km，厚度18cm，路面宽3.5m。</v>
          </cell>
          <cell r="I498">
            <v>2019</v>
          </cell>
          <cell r="J498">
            <v>2019</v>
          </cell>
          <cell r="K498">
            <v>15</v>
          </cell>
          <cell r="L498" t="str">
            <v>会财农发〔2019〕26 号</v>
          </cell>
        </row>
        <row r="498">
          <cell r="Q498">
            <v>90</v>
          </cell>
          <cell r="R498">
            <v>90</v>
          </cell>
          <cell r="S498">
            <v>90</v>
          </cell>
          <cell r="T498" t="str">
            <v>实物资产</v>
          </cell>
          <cell r="U498" t="str">
            <v>集体</v>
          </cell>
          <cell r="V498" t="str">
            <v>杨山村</v>
          </cell>
        </row>
        <row r="498">
          <cell r="Z498" t="str">
            <v>在用</v>
          </cell>
          <cell r="AA498" t="str">
            <v>杨山村委会</v>
          </cell>
          <cell r="AB498" t="str">
            <v>张廷财</v>
          </cell>
        </row>
        <row r="499">
          <cell r="B499" t="str">
            <v>大沟镇大沟村郡湾至309线道路硬化工程</v>
          </cell>
          <cell r="C499" t="str">
            <v>公益性资产</v>
          </cell>
          <cell r="D499" t="str">
            <v>大沟镇</v>
          </cell>
          <cell r="E499" t="str">
            <v>财政局</v>
          </cell>
          <cell r="F499" t="str">
            <v>大沟镇</v>
          </cell>
          <cell r="G499" t="str">
            <v>大沟村</v>
          </cell>
          <cell r="H499" t="str">
            <v>硬化道路1.4km，厚度18cm，路面宽4.5m。</v>
          </cell>
          <cell r="I499">
            <v>2019</v>
          </cell>
          <cell r="J499">
            <v>2019</v>
          </cell>
          <cell r="K499">
            <v>15</v>
          </cell>
          <cell r="L499" t="str">
            <v>会财农发〔2019〕26 号</v>
          </cell>
        </row>
        <row r="499">
          <cell r="Q499">
            <v>54</v>
          </cell>
          <cell r="R499">
            <v>54</v>
          </cell>
          <cell r="S499">
            <v>54</v>
          </cell>
          <cell r="T499" t="str">
            <v>实物资产</v>
          </cell>
          <cell r="U499" t="str">
            <v>集体</v>
          </cell>
          <cell r="V499" t="str">
            <v>大沟村</v>
          </cell>
        </row>
        <row r="499">
          <cell r="Z499" t="str">
            <v>在用</v>
          </cell>
          <cell r="AA499" t="str">
            <v>大沟村委会</v>
          </cell>
          <cell r="AB499" t="str">
            <v>安雪峰</v>
          </cell>
        </row>
        <row r="500">
          <cell r="B500" t="str">
            <v>八里湾乡团结村贺山社至芦坪社道路硬化工程</v>
          </cell>
          <cell r="C500" t="str">
            <v>公益性资产</v>
          </cell>
          <cell r="D500" t="str">
            <v>八里湾乡</v>
          </cell>
          <cell r="E500" t="str">
            <v>财政局</v>
          </cell>
          <cell r="F500" t="str">
            <v>八里湾乡</v>
          </cell>
          <cell r="G500" t="str">
            <v>团结村</v>
          </cell>
          <cell r="H500" t="str">
            <v>硬化道路2.6km，厚度18cm，路面宽3.5m；硬化边沟1.2km；铺设600涵管20m。</v>
          </cell>
          <cell r="I500">
            <v>2019</v>
          </cell>
          <cell r="J500">
            <v>2019</v>
          </cell>
          <cell r="K500">
            <v>15</v>
          </cell>
          <cell r="L500" t="str">
            <v>会财农发〔2019〕26 号</v>
          </cell>
        </row>
        <row r="500">
          <cell r="Q500">
            <v>85</v>
          </cell>
          <cell r="R500">
            <v>85</v>
          </cell>
          <cell r="S500">
            <v>85</v>
          </cell>
          <cell r="T500" t="str">
            <v>实物资产</v>
          </cell>
          <cell r="U500" t="str">
            <v>集体</v>
          </cell>
          <cell r="V500" t="str">
            <v>团结村</v>
          </cell>
        </row>
        <row r="500">
          <cell r="Z500" t="str">
            <v>在用</v>
          </cell>
          <cell r="AA500" t="str">
            <v>团结村委会</v>
          </cell>
          <cell r="AB500" t="str">
            <v>李勇</v>
          </cell>
        </row>
        <row r="501">
          <cell r="B501" t="str">
            <v>丁家沟镇窑沟村曹坡社道路硬化工程</v>
          </cell>
          <cell r="C501" t="str">
            <v>公益性资产</v>
          </cell>
          <cell r="D501" t="str">
            <v>丁家沟镇</v>
          </cell>
          <cell r="E501" t="str">
            <v>财政局</v>
          </cell>
          <cell r="F501" t="str">
            <v>丁家沟镇</v>
          </cell>
          <cell r="G501" t="str">
            <v>窑沟村</v>
          </cell>
          <cell r="H501" t="str">
            <v>硬化道路2km（7000㎡），厚度18cm，路面宽3.5m。</v>
          </cell>
          <cell r="I501">
            <v>2019</v>
          </cell>
          <cell r="J501">
            <v>2019</v>
          </cell>
          <cell r="K501">
            <v>15</v>
          </cell>
          <cell r="L501" t="str">
            <v>会财农发〔2019〕26 号</v>
          </cell>
        </row>
        <row r="501">
          <cell r="Q501">
            <v>60</v>
          </cell>
          <cell r="R501">
            <v>60</v>
          </cell>
          <cell r="S501">
            <v>60</v>
          </cell>
          <cell r="T501" t="str">
            <v>实物资产</v>
          </cell>
          <cell r="U501" t="str">
            <v>集体</v>
          </cell>
          <cell r="V501" t="str">
            <v>窑沟村</v>
          </cell>
        </row>
        <row r="501">
          <cell r="Z501" t="str">
            <v>在用</v>
          </cell>
          <cell r="AA501" t="str">
            <v>窑沟村委会</v>
          </cell>
          <cell r="AB501" t="str">
            <v>高彦飞</v>
          </cell>
        </row>
        <row r="502">
          <cell r="B502" t="str">
            <v>丁家沟镇荔峡村荔峡社道路硬化工程</v>
          </cell>
          <cell r="C502" t="str">
            <v>公益性资产</v>
          </cell>
          <cell r="D502" t="str">
            <v>丁家沟镇</v>
          </cell>
          <cell r="E502" t="str">
            <v>财政局</v>
          </cell>
          <cell r="F502" t="str">
            <v>丁家沟镇</v>
          </cell>
          <cell r="G502" t="str">
            <v>荔峡村</v>
          </cell>
          <cell r="H502" t="str">
            <v>硬化道路1km、厚度18cm、路面宽3.5m。</v>
          </cell>
          <cell r="I502">
            <v>2019</v>
          </cell>
          <cell r="J502">
            <v>2019</v>
          </cell>
          <cell r="K502">
            <v>15</v>
          </cell>
          <cell r="L502" t="str">
            <v>会财农发〔2019〕26 号</v>
          </cell>
        </row>
        <row r="502">
          <cell r="Q502">
            <v>30</v>
          </cell>
          <cell r="R502">
            <v>30</v>
          </cell>
          <cell r="S502">
            <v>30</v>
          </cell>
          <cell r="T502" t="str">
            <v>实物资产</v>
          </cell>
          <cell r="U502" t="str">
            <v>集体</v>
          </cell>
          <cell r="V502" t="str">
            <v>荔峡村</v>
          </cell>
        </row>
        <row r="502">
          <cell r="Z502" t="str">
            <v>在用</v>
          </cell>
          <cell r="AA502" t="str">
            <v>荔家峡村委会</v>
          </cell>
          <cell r="AB502" t="str">
            <v>陈凤</v>
          </cell>
        </row>
        <row r="503">
          <cell r="B503" t="str">
            <v>翟所镇六房村村级综合服务中心建设项目</v>
          </cell>
          <cell r="C503" t="str">
            <v>公益性资产</v>
          </cell>
          <cell r="D503" t="str">
            <v>翟所镇</v>
          </cell>
          <cell r="E503" t="str">
            <v>财政局</v>
          </cell>
          <cell r="F503" t="str">
            <v>翟所镇</v>
          </cell>
          <cell r="G503" t="str">
            <v>六房村</v>
          </cell>
          <cell r="H503" t="str">
            <v>新建砖混木结构村级综合服务中心180㎡。</v>
          </cell>
          <cell r="I503">
            <v>2019</v>
          </cell>
          <cell r="J503">
            <v>2019</v>
          </cell>
          <cell r="K503">
            <v>15</v>
          </cell>
          <cell r="L503" t="str">
            <v>会财农发〔2019〕26 号</v>
          </cell>
        </row>
        <row r="503">
          <cell r="Q503">
            <v>25</v>
          </cell>
          <cell r="R503">
            <v>25</v>
          </cell>
          <cell r="S503">
            <v>25</v>
          </cell>
          <cell r="T503" t="str">
            <v>实物资产</v>
          </cell>
          <cell r="U503" t="str">
            <v>集体</v>
          </cell>
          <cell r="V503" t="str">
            <v>六房村</v>
          </cell>
        </row>
        <row r="503">
          <cell r="Z503" t="str">
            <v>在用</v>
          </cell>
          <cell r="AA503" t="str">
            <v>六房岔村委会</v>
          </cell>
          <cell r="AB503" t="str">
            <v>李续红</v>
          </cell>
        </row>
        <row r="504">
          <cell r="B504" t="str">
            <v>翟所镇夏阳村便民广场及村级综合服务中心建设项目</v>
          </cell>
          <cell r="C504" t="str">
            <v>公益性资产</v>
          </cell>
          <cell r="D504" t="str">
            <v>翟所镇</v>
          </cell>
          <cell r="E504" t="str">
            <v>财政局</v>
          </cell>
          <cell r="F504" t="str">
            <v>翟所镇</v>
          </cell>
          <cell r="G504" t="str">
            <v>夏阳村</v>
          </cell>
          <cell r="H504" t="str">
            <v>1、新建（13.2m*10.8m）文化舞台一座、配套（3.6m*7.2m*2）化妆间；2、硬化12㎝厚广场1800㎡；3、新建砖围墙围墙88m，围栏85m；4、新建30㎡（20㎡旱厕、10㎡无害化厕所）厕所一座；5、铁艺大门一座；6、安装太阳能路灯20盏；7、种植高2.5m的侧柏40棵、胸径10-15cm的垂柳47棵；8、新建村级综合服务中心180㎡。</v>
          </cell>
          <cell r="I504">
            <v>2019</v>
          </cell>
          <cell r="J504">
            <v>2019</v>
          </cell>
          <cell r="K504">
            <v>15</v>
          </cell>
          <cell r="L504" t="str">
            <v>会财农发〔2019〕26 号</v>
          </cell>
        </row>
        <row r="504">
          <cell r="Q504">
            <v>90</v>
          </cell>
          <cell r="R504">
            <v>90</v>
          </cell>
          <cell r="S504">
            <v>90</v>
          </cell>
          <cell r="T504" t="str">
            <v>实物资产</v>
          </cell>
          <cell r="U504" t="str">
            <v>集体</v>
          </cell>
          <cell r="V504" t="str">
            <v>夏阳村</v>
          </cell>
        </row>
        <row r="504">
          <cell r="Z504" t="str">
            <v>在用</v>
          </cell>
          <cell r="AA504" t="str">
            <v>夏阳村委会</v>
          </cell>
          <cell r="AB504" t="str">
            <v>席茂堂</v>
          </cell>
        </row>
        <row r="505">
          <cell r="B505" t="str">
            <v>汉家岔镇双庙村便民广场建设项目</v>
          </cell>
          <cell r="C505" t="str">
            <v>公益性资产</v>
          </cell>
          <cell r="D505" t="str">
            <v>汉家岔镇</v>
          </cell>
          <cell r="E505" t="str">
            <v>财政局</v>
          </cell>
          <cell r="F505" t="str">
            <v>汉家岔镇</v>
          </cell>
          <cell r="G505" t="str">
            <v>双庙村</v>
          </cell>
          <cell r="H505" t="str">
            <v>1、新建（13.2m*10.8m）文化舞台一座、配套（13.2m*3.3m）化妆间；2、新建2m高围墙63m；3、新建30㎡厕所一座；4、新建砖混木结构文化活动室180㎡。</v>
          </cell>
          <cell r="I505">
            <v>2019</v>
          </cell>
          <cell r="J505">
            <v>2019</v>
          </cell>
          <cell r="K505">
            <v>15</v>
          </cell>
          <cell r="L505" t="str">
            <v>会财农发〔2019〕26 号</v>
          </cell>
        </row>
        <row r="505">
          <cell r="Q505">
            <v>65</v>
          </cell>
          <cell r="R505">
            <v>65</v>
          </cell>
          <cell r="S505">
            <v>65</v>
          </cell>
          <cell r="T505" t="str">
            <v>实物资产</v>
          </cell>
          <cell r="U505" t="str">
            <v>集体</v>
          </cell>
          <cell r="V505" t="str">
            <v>双庙村</v>
          </cell>
        </row>
        <row r="505">
          <cell r="Z505" t="str">
            <v>在用</v>
          </cell>
          <cell r="AA505" t="str">
            <v>双庙村委会</v>
          </cell>
          <cell r="AB505" t="str">
            <v>席治忠</v>
          </cell>
        </row>
        <row r="506">
          <cell r="B506" t="str">
            <v>汉家岔镇塔岔村便民广场建设项目</v>
          </cell>
          <cell r="C506" t="str">
            <v>公益性资产</v>
          </cell>
          <cell r="D506" t="str">
            <v>汉家岔镇</v>
          </cell>
          <cell r="E506" t="str">
            <v>财政局</v>
          </cell>
          <cell r="F506" t="str">
            <v>汉家岔镇</v>
          </cell>
          <cell r="G506" t="str">
            <v>塔岔村</v>
          </cell>
          <cell r="H506" t="str">
            <v>1、新建（13.2m*10.8m）文化舞台一座、配套（13.2m*3.3m）化妆间；2、新建2m高围墙63m；3、新建30㎡厕所一座；4、新建二层平板房文化活动室180㎡。</v>
          </cell>
          <cell r="I506">
            <v>2019</v>
          </cell>
          <cell r="J506">
            <v>2019</v>
          </cell>
          <cell r="K506">
            <v>15</v>
          </cell>
          <cell r="L506" t="str">
            <v>会财农发〔2019〕26 号</v>
          </cell>
        </row>
        <row r="506">
          <cell r="Q506">
            <v>65</v>
          </cell>
          <cell r="R506">
            <v>65</v>
          </cell>
          <cell r="S506">
            <v>65</v>
          </cell>
          <cell r="T506" t="str">
            <v>实物资产</v>
          </cell>
          <cell r="U506" t="str">
            <v>集体</v>
          </cell>
          <cell r="V506" t="str">
            <v>塔岔村</v>
          </cell>
        </row>
        <row r="506">
          <cell r="Z506" t="str">
            <v>在用</v>
          </cell>
          <cell r="AA506" t="str">
            <v>塔岔村委会</v>
          </cell>
          <cell r="AB506" t="str">
            <v>成军</v>
          </cell>
        </row>
        <row r="507">
          <cell r="B507" t="str">
            <v>汉家岔镇细岔村村级综合服务中心建设项目</v>
          </cell>
          <cell r="C507" t="str">
            <v>公益性资产</v>
          </cell>
          <cell r="D507" t="str">
            <v>汉家岔镇</v>
          </cell>
          <cell r="E507" t="str">
            <v>财政局</v>
          </cell>
          <cell r="F507" t="str">
            <v>汉家岔镇</v>
          </cell>
          <cell r="G507" t="str">
            <v>细岔村</v>
          </cell>
          <cell r="H507" t="str">
            <v>新建砖混结构二层平板房180㎡。</v>
          </cell>
          <cell r="I507">
            <v>2019</v>
          </cell>
          <cell r="J507">
            <v>2019</v>
          </cell>
          <cell r="K507">
            <v>15</v>
          </cell>
          <cell r="L507" t="str">
            <v>会财农发〔2019〕26 号</v>
          </cell>
        </row>
        <row r="507">
          <cell r="Q507">
            <v>25</v>
          </cell>
          <cell r="R507">
            <v>25</v>
          </cell>
          <cell r="S507">
            <v>25</v>
          </cell>
          <cell r="T507" t="str">
            <v>实物资产</v>
          </cell>
          <cell r="U507" t="str">
            <v>集体</v>
          </cell>
          <cell r="V507" t="str">
            <v>细岔村</v>
          </cell>
        </row>
        <row r="507">
          <cell r="Z507" t="str">
            <v>在用</v>
          </cell>
          <cell r="AA507" t="str">
            <v>细岔村委会</v>
          </cell>
          <cell r="AB507" t="str">
            <v>张彦龙</v>
          </cell>
        </row>
        <row r="508">
          <cell r="B508" t="str">
            <v>汉家岔镇王马山村村级综合服务中心建设项目</v>
          </cell>
          <cell r="C508" t="str">
            <v>公益性资产</v>
          </cell>
          <cell r="D508" t="str">
            <v>汉家岔镇</v>
          </cell>
          <cell r="E508" t="str">
            <v>财政局</v>
          </cell>
          <cell r="F508" t="str">
            <v>汉家岔镇</v>
          </cell>
          <cell r="G508" t="str">
            <v>王马山村</v>
          </cell>
          <cell r="H508" t="str">
            <v>新建砖混结构二层平板房180㎡。</v>
          </cell>
          <cell r="I508">
            <v>2019</v>
          </cell>
          <cell r="J508">
            <v>2019</v>
          </cell>
          <cell r="K508">
            <v>15</v>
          </cell>
          <cell r="L508" t="str">
            <v>会财农发〔2019〕26 号</v>
          </cell>
        </row>
        <row r="508">
          <cell r="Q508">
            <v>25</v>
          </cell>
          <cell r="R508">
            <v>25</v>
          </cell>
          <cell r="S508">
            <v>25</v>
          </cell>
          <cell r="T508" t="str">
            <v>实物资产</v>
          </cell>
          <cell r="U508" t="str">
            <v>集体</v>
          </cell>
          <cell r="V508" t="str">
            <v>王马山村</v>
          </cell>
        </row>
        <row r="508">
          <cell r="Z508" t="str">
            <v>在用</v>
          </cell>
          <cell r="AA508" t="str">
            <v>王马山村委会</v>
          </cell>
          <cell r="AB508" t="str">
            <v>牛旭鹏</v>
          </cell>
        </row>
        <row r="509">
          <cell r="B509" t="str">
            <v>新庄镇中吊村村便民广场建设项目</v>
          </cell>
          <cell r="C509" t="str">
            <v>公益性资产</v>
          </cell>
          <cell r="D509" t="str">
            <v>新庄镇</v>
          </cell>
          <cell r="E509" t="str">
            <v>财政局</v>
          </cell>
          <cell r="F509" t="str">
            <v>新庄镇</v>
          </cell>
          <cell r="G509" t="str">
            <v>中吊村</v>
          </cell>
          <cell r="H509" t="str">
            <v>1、新建（13.2m*10.8m）文化舞台一座、配套（3.6m*7.2m*2）化妆间；2、硬化12㎝厚广场1800㎡；3、新建砖围墙52m、围栏93m；4、新建30㎡厕所一座；5、铁艺大门一座；6、安装太阳能路灯10盏；7、新建文化活动室50㎡。</v>
          </cell>
          <cell r="I509">
            <v>2019</v>
          </cell>
          <cell r="J509">
            <v>2019</v>
          </cell>
          <cell r="K509">
            <v>15</v>
          </cell>
          <cell r="L509" t="str">
            <v>会财农发〔2019〕26 号</v>
          </cell>
        </row>
        <row r="509">
          <cell r="Q509">
            <v>65</v>
          </cell>
          <cell r="R509">
            <v>65</v>
          </cell>
          <cell r="S509">
            <v>65</v>
          </cell>
          <cell r="T509" t="str">
            <v>实物资产</v>
          </cell>
          <cell r="U509" t="str">
            <v>集体</v>
          </cell>
          <cell r="V509" t="str">
            <v>中吊村</v>
          </cell>
        </row>
        <row r="509">
          <cell r="Z509" t="str">
            <v>在用</v>
          </cell>
          <cell r="AA509" t="str">
            <v>中吊村</v>
          </cell>
          <cell r="AB509" t="str">
            <v>武振伟</v>
          </cell>
        </row>
        <row r="510">
          <cell r="B510" t="str">
            <v>老君坡镇柳岔村便民广场及村级综合服务中心建设工程</v>
          </cell>
          <cell r="C510" t="str">
            <v>公益性资产</v>
          </cell>
          <cell r="D510" t="str">
            <v>老君坡镇</v>
          </cell>
          <cell r="E510" t="str">
            <v>财政局</v>
          </cell>
          <cell r="F510" t="str">
            <v>老君坡镇</v>
          </cell>
          <cell r="G510" t="str">
            <v>柳岔村</v>
          </cell>
          <cell r="H510" t="str">
            <v>1、新建（13.2m*10.8m）文化舞台一座、配套（13.2m*3.3m）化妆间；2、硬化12㎝厚广场1500㎡；3、新建2m高围墙100m；4、新建30㎡（20㎡旱厕、10㎡无害化厕所）厕所一座；5、铁艺大门一座；6、安装太阳能路灯15盏；7、种植高2m的云杉101棵；8、新建文化活动室27㎡；9、新建村级综合服务中心180㎡。</v>
          </cell>
          <cell r="I510">
            <v>2019</v>
          </cell>
          <cell r="J510">
            <v>2019</v>
          </cell>
          <cell r="K510">
            <v>15</v>
          </cell>
          <cell r="L510" t="str">
            <v>会财农发〔2019〕26 号</v>
          </cell>
        </row>
        <row r="510">
          <cell r="Q510">
            <v>90</v>
          </cell>
          <cell r="R510">
            <v>90</v>
          </cell>
          <cell r="S510">
            <v>90</v>
          </cell>
          <cell r="T510" t="str">
            <v>实物资产</v>
          </cell>
          <cell r="U510" t="str">
            <v>集体</v>
          </cell>
          <cell r="V510" t="str">
            <v>柳岔村</v>
          </cell>
        </row>
        <row r="510">
          <cell r="Z510" t="str">
            <v>在用</v>
          </cell>
          <cell r="AA510" t="str">
            <v>柳岔村</v>
          </cell>
          <cell r="AB510" t="str">
            <v>高静云</v>
          </cell>
        </row>
        <row r="511">
          <cell r="B511" t="str">
            <v>老君坡镇谢岔村便民广场及村级综合服务中心建设工程</v>
          </cell>
          <cell r="C511" t="str">
            <v>公益性资产</v>
          </cell>
          <cell r="D511" t="str">
            <v>老君坡镇</v>
          </cell>
          <cell r="E511" t="str">
            <v>财政局</v>
          </cell>
          <cell r="F511" t="str">
            <v>老君坡镇</v>
          </cell>
          <cell r="G511" t="str">
            <v>谢岔村</v>
          </cell>
          <cell r="H511" t="str">
            <v>1、新建（13.2m*10.8m）文化舞台一座、配套（13.2m*3.3m）化妆间；2、硬化12㎝厚广场1500㎡；3、新建2m高围墙114m；4、新建30㎡（20㎡旱厕、10㎡无害化厕所）厕所一座；5、铁艺大门一座；6、安装太阳能路灯15盏；7、种植高2m的云杉101棵；8、新建文化活动室23㎡；9、新建村级综合服务中心180㎡。</v>
          </cell>
          <cell r="I511">
            <v>2019</v>
          </cell>
          <cell r="J511">
            <v>2019</v>
          </cell>
          <cell r="K511">
            <v>15</v>
          </cell>
          <cell r="L511" t="str">
            <v>会财农发〔2019〕26 号</v>
          </cell>
        </row>
        <row r="511">
          <cell r="Q511">
            <v>90</v>
          </cell>
          <cell r="R511">
            <v>90</v>
          </cell>
          <cell r="S511">
            <v>90</v>
          </cell>
          <cell r="T511" t="str">
            <v>实物资产</v>
          </cell>
          <cell r="U511" t="str">
            <v>集体</v>
          </cell>
          <cell r="V511" t="str">
            <v>谢岔村</v>
          </cell>
        </row>
        <row r="511">
          <cell r="Z511" t="str">
            <v>在用</v>
          </cell>
          <cell r="AA511" t="str">
            <v>谢岔村</v>
          </cell>
          <cell r="AB511" t="str">
            <v>李森虎</v>
          </cell>
        </row>
        <row r="512">
          <cell r="B512" t="str">
            <v>老君坡镇文岔村村级综合服务中心建设工程</v>
          </cell>
          <cell r="C512" t="str">
            <v>公益性资产</v>
          </cell>
          <cell r="D512" t="str">
            <v>老君坡镇</v>
          </cell>
          <cell r="E512" t="str">
            <v>财政局</v>
          </cell>
          <cell r="F512" t="str">
            <v>老君坡镇</v>
          </cell>
          <cell r="G512" t="str">
            <v>文岔村</v>
          </cell>
          <cell r="H512" t="str">
            <v>新建砖混木结构村级综合服务中心180㎡。</v>
          </cell>
          <cell r="I512">
            <v>2019</v>
          </cell>
          <cell r="J512">
            <v>2019</v>
          </cell>
          <cell r="K512">
            <v>15</v>
          </cell>
          <cell r="L512" t="str">
            <v>会财农发〔2019〕26 号</v>
          </cell>
        </row>
        <row r="512">
          <cell r="Q512">
            <v>25</v>
          </cell>
          <cell r="R512">
            <v>25</v>
          </cell>
          <cell r="S512">
            <v>25</v>
          </cell>
          <cell r="T512" t="str">
            <v>实物资产</v>
          </cell>
          <cell r="U512" t="str">
            <v>集体</v>
          </cell>
          <cell r="V512" t="str">
            <v>文岔村</v>
          </cell>
        </row>
        <row r="512">
          <cell r="Z512" t="str">
            <v>在用</v>
          </cell>
          <cell r="AA512" t="str">
            <v>文岔村</v>
          </cell>
          <cell r="AB512" t="str">
            <v>杨俊毅</v>
          </cell>
        </row>
        <row r="513">
          <cell r="B513" t="str">
            <v>老君坡镇河口村村级综合服务中心建设工程</v>
          </cell>
          <cell r="C513" t="str">
            <v>公益性资产</v>
          </cell>
          <cell r="D513" t="str">
            <v>老君坡镇</v>
          </cell>
          <cell r="E513" t="str">
            <v>财政局</v>
          </cell>
          <cell r="F513" t="str">
            <v>老君坡镇</v>
          </cell>
          <cell r="G513" t="str">
            <v>河口村</v>
          </cell>
          <cell r="H513" t="str">
            <v>新建砖混木结构村级综合服务中心180㎡。</v>
          </cell>
          <cell r="I513">
            <v>2019</v>
          </cell>
          <cell r="J513">
            <v>2019</v>
          </cell>
          <cell r="K513">
            <v>15</v>
          </cell>
          <cell r="L513" t="str">
            <v>会财农发〔2019〕26 号</v>
          </cell>
        </row>
        <row r="513">
          <cell r="Q513">
            <v>25</v>
          </cell>
          <cell r="R513">
            <v>25</v>
          </cell>
          <cell r="S513">
            <v>25</v>
          </cell>
          <cell r="T513" t="str">
            <v>实物资产</v>
          </cell>
          <cell r="U513" t="str">
            <v>集体</v>
          </cell>
          <cell r="V513" t="str">
            <v>河口村</v>
          </cell>
        </row>
        <row r="513">
          <cell r="Z513" t="str">
            <v>在用</v>
          </cell>
          <cell r="AA513" t="str">
            <v>河口村</v>
          </cell>
          <cell r="AB513" t="str">
            <v>周剑</v>
          </cell>
        </row>
        <row r="514">
          <cell r="B514" t="str">
            <v>草滩镇油坊沟村村级综合服务中心建设工程</v>
          </cell>
          <cell r="C514" t="str">
            <v>公益性资产</v>
          </cell>
          <cell r="D514" t="str">
            <v>草滩镇</v>
          </cell>
          <cell r="E514" t="str">
            <v>财政局</v>
          </cell>
          <cell r="F514" t="str">
            <v>草滩镇</v>
          </cell>
          <cell r="G514" t="str">
            <v>油坊沟村</v>
          </cell>
          <cell r="H514" t="str">
            <v>新建砖混木结构村级综合服务中心180㎡。</v>
          </cell>
          <cell r="I514">
            <v>2019</v>
          </cell>
          <cell r="J514">
            <v>2019</v>
          </cell>
          <cell r="K514">
            <v>15</v>
          </cell>
          <cell r="L514" t="str">
            <v>会财农发〔2019〕26 号</v>
          </cell>
        </row>
        <row r="514">
          <cell r="Q514">
            <v>25</v>
          </cell>
          <cell r="R514">
            <v>25</v>
          </cell>
          <cell r="S514">
            <v>25</v>
          </cell>
          <cell r="T514" t="str">
            <v>实物资产</v>
          </cell>
          <cell r="U514" t="str">
            <v>集体</v>
          </cell>
          <cell r="V514" t="str">
            <v>油坊沟村</v>
          </cell>
        </row>
        <row r="514">
          <cell r="Z514" t="str">
            <v>在用</v>
          </cell>
          <cell r="AA514" t="str">
            <v>油房沟村委会</v>
          </cell>
          <cell r="AB514" t="str">
            <v>武云锋</v>
          </cell>
        </row>
        <row r="515">
          <cell r="B515" t="str">
            <v>草滩镇姚岔村便民广场及村级综合服务中心建设工程</v>
          </cell>
          <cell r="C515" t="str">
            <v>公益性资产</v>
          </cell>
          <cell r="D515" t="str">
            <v>草滩镇</v>
          </cell>
          <cell r="E515" t="str">
            <v>财政局</v>
          </cell>
          <cell r="F515" t="str">
            <v>草滩镇</v>
          </cell>
          <cell r="G515" t="str">
            <v>姚岔村</v>
          </cell>
          <cell r="H515" t="str">
            <v>1、新建（13.2m*10.8m）文化舞台一座、配套（3.6m*7.2m*2）化妆间；2、硬化12㎝厚广场2000㎡；3、新建2m高围墙200m；4、新建30㎡（20㎡旱厕、10㎡无害化厕所）厕所一座；5、铁艺大门一座；6、安装太阳能路灯12盏；7、种植胸径10-15cm的垂柳45棵；8、新建村级综合服务中心180㎡。</v>
          </cell>
          <cell r="I515">
            <v>2019</v>
          </cell>
          <cell r="J515">
            <v>2019</v>
          </cell>
          <cell r="K515">
            <v>15</v>
          </cell>
          <cell r="L515" t="str">
            <v>会财农发〔2019〕26 号</v>
          </cell>
        </row>
        <row r="515">
          <cell r="Q515">
            <v>90</v>
          </cell>
          <cell r="R515">
            <v>90</v>
          </cell>
          <cell r="S515">
            <v>90</v>
          </cell>
          <cell r="T515" t="str">
            <v>实物资产</v>
          </cell>
          <cell r="U515" t="str">
            <v>集体</v>
          </cell>
          <cell r="V515" t="str">
            <v>姚岔村</v>
          </cell>
        </row>
        <row r="515">
          <cell r="Z515" t="str">
            <v>在用</v>
          </cell>
          <cell r="AA515" t="str">
            <v>姚岔村委会</v>
          </cell>
          <cell r="AB515" t="str">
            <v>王建军</v>
          </cell>
        </row>
        <row r="516">
          <cell r="B516" t="str">
            <v>草滩镇麦李村村级综合服务中心建设工程</v>
          </cell>
          <cell r="C516" t="str">
            <v>公益性资产</v>
          </cell>
          <cell r="D516" t="str">
            <v>草滩镇</v>
          </cell>
          <cell r="E516" t="str">
            <v>财政局</v>
          </cell>
          <cell r="F516" t="str">
            <v>草滩镇</v>
          </cell>
          <cell r="G516" t="str">
            <v>麦李村</v>
          </cell>
          <cell r="H516" t="str">
            <v>新建砖混木结构村级综合服务中心180㎡。</v>
          </cell>
          <cell r="I516">
            <v>2019</v>
          </cell>
          <cell r="J516">
            <v>2019</v>
          </cell>
          <cell r="K516">
            <v>15</v>
          </cell>
          <cell r="L516" t="str">
            <v>会财农发〔2019〕26 号</v>
          </cell>
        </row>
        <row r="516">
          <cell r="Q516">
            <v>25</v>
          </cell>
          <cell r="R516">
            <v>25</v>
          </cell>
          <cell r="S516">
            <v>25</v>
          </cell>
          <cell r="T516" t="str">
            <v>实物资产</v>
          </cell>
          <cell r="U516" t="str">
            <v>集体</v>
          </cell>
          <cell r="V516" t="str">
            <v>麦李村</v>
          </cell>
        </row>
        <row r="516">
          <cell r="Z516" t="str">
            <v>在用</v>
          </cell>
          <cell r="AA516" t="str">
            <v>麦李村委会</v>
          </cell>
          <cell r="AB516" t="str">
            <v>孙军勋</v>
          </cell>
        </row>
        <row r="517">
          <cell r="B517" t="str">
            <v>杨崖集镇红土村便民广场及村级综合服务中心建设工程</v>
          </cell>
          <cell r="C517" t="str">
            <v>公益性资产</v>
          </cell>
          <cell r="D517" t="str">
            <v>杨崖集镇</v>
          </cell>
          <cell r="E517" t="str">
            <v>财政局</v>
          </cell>
          <cell r="F517" t="str">
            <v>杨崖集镇</v>
          </cell>
          <cell r="G517" t="str">
            <v>红土村</v>
          </cell>
          <cell r="H517" t="str">
            <v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v>
          </cell>
          <cell r="I517">
            <v>2019</v>
          </cell>
          <cell r="J517">
            <v>2019</v>
          </cell>
          <cell r="K517">
            <v>15</v>
          </cell>
          <cell r="L517" t="str">
            <v>会财农发〔2019〕26 号</v>
          </cell>
        </row>
        <row r="517">
          <cell r="Q517">
            <v>90</v>
          </cell>
          <cell r="R517">
            <v>90</v>
          </cell>
          <cell r="S517">
            <v>90</v>
          </cell>
          <cell r="T517" t="str">
            <v>实物资产</v>
          </cell>
          <cell r="U517" t="str">
            <v>集体</v>
          </cell>
          <cell r="V517" t="str">
            <v>红土村</v>
          </cell>
        </row>
        <row r="517">
          <cell r="Z517" t="str">
            <v>在用</v>
          </cell>
        </row>
        <row r="518">
          <cell r="B518" t="str">
            <v>杨崖集镇陇川村村级综合服务中心建设工程</v>
          </cell>
          <cell r="C518" t="str">
            <v>公益性资产</v>
          </cell>
          <cell r="D518" t="str">
            <v>杨崖集镇</v>
          </cell>
          <cell r="E518" t="str">
            <v>财政局</v>
          </cell>
          <cell r="F518" t="str">
            <v>杨崖集镇</v>
          </cell>
          <cell r="G518" t="str">
            <v>陇川村</v>
          </cell>
          <cell r="H518" t="str">
            <v>新建砖混木结构村级综合服务中心180㎡。</v>
          </cell>
          <cell r="I518">
            <v>2019</v>
          </cell>
          <cell r="J518">
            <v>2019</v>
          </cell>
          <cell r="K518">
            <v>15</v>
          </cell>
          <cell r="L518" t="str">
            <v>会财农发〔2019〕26 号</v>
          </cell>
        </row>
        <row r="518">
          <cell r="Q518">
            <v>25</v>
          </cell>
          <cell r="R518">
            <v>25</v>
          </cell>
          <cell r="S518">
            <v>25</v>
          </cell>
          <cell r="T518" t="str">
            <v>实物资产</v>
          </cell>
          <cell r="U518" t="str">
            <v>集体</v>
          </cell>
          <cell r="V518" t="str">
            <v>陇川村</v>
          </cell>
        </row>
        <row r="518">
          <cell r="Z518" t="str">
            <v>在用</v>
          </cell>
        </row>
        <row r="519">
          <cell r="B519" t="str">
            <v>丁家沟镇梁庄村村级综合服务中心建设工程</v>
          </cell>
          <cell r="C519" t="str">
            <v>公益性资产</v>
          </cell>
          <cell r="D519" t="str">
            <v>丁家沟镇</v>
          </cell>
          <cell r="E519" t="str">
            <v>财政局</v>
          </cell>
          <cell r="F519" t="str">
            <v>丁家沟镇</v>
          </cell>
          <cell r="G519" t="str">
            <v>梁庄村</v>
          </cell>
          <cell r="H519" t="str">
            <v>新建砖混木结构平房180m2。</v>
          </cell>
          <cell r="I519">
            <v>2019</v>
          </cell>
          <cell r="J519">
            <v>2019</v>
          </cell>
          <cell r="K519">
            <v>15</v>
          </cell>
          <cell r="L519" t="str">
            <v>会财农发〔2019〕26 号</v>
          </cell>
        </row>
        <row r="519">
          <cell r="Q519">
            <v>25</v>
          </cell>
          <cell r="R519">
            <v>25</v>
          </cell>
          <cell r="S519">
            <v>25</v>
          </cell>
          <cell r="T519" t="str">
            <v>实物资产</v>
          </cell>
          <cell r="U519" t="str">
            <v>集体</v>
          </cell>
          <cell r="V519" t="str">
            <v>梁庄村</v>
          </cell>
        </row>
        <row r="519">
          <cell r="Z519" t="str">
            <v>在用</v>
          </cell>
          <cell r="AA519" t="str">
            <v>梁庄村委会</v>
          </cell>
          <cell r="AB519" t="str">
            <v>牛佳</v>
          </cell>
        </row>
        <row r="520">
          <cell r="B520" t="str">
            <v>丁家沟镇沈屲村村级综合服务中心建设工程</v>
          </cell>
          <cell r="C520" t="str">
            <v>公益性资产</v>
          </cell>
          <cell r="D520" t="str">
            <v>丁家沟镇</v>
          </cell>
          <cell r="E520" t="str">
            <v>财政局</v>
          </cell>
          <cell r="F520" t="str">
            <v>丁家沟镇</v>
          </cell>
          <cell r="G520" t="str">
            <v>沈屲村</v>
          </cell>
          <cell r="H520" t="str">
            <v>新建砖混木结构平房180m2。</v>
          </cell>
          <cell r="I520">
            <v>2019</v>
          </cell>
          <cell r="J520">
            <v>2019</v>
          </cell>
          <cell r="K520">
            <v>15</v>
          </cell>
          <cell r="L520" t="str">
            <v>会财农发〔2019〕26 号</v>
          </cell>
        </row>
        <row r="520">
          <cell r="Q520">
            <v>25</v>
          </cell>
          <cell r="R520">
            <v>25</v>
          </cell>
          <cell r="S520">
            <v>25</v>
          </cell>
          <cell r="T520" t="str">
            <v>实物资产</v>
          </cell>
          <cell r="U520" t="str">
            <v>集体</v>
          </cell>
          <cell r="V520" t="str">
            <v>沈屲村</v>
          </cell>
        </row>
        <row r="520">
          <cell r="Z520" t="str">
            <v>在用</v>
          </cell>
          <cell r="AA520" t="str">
            <v>沈家屲村委会</v>
          </cell>
          <cell r="AB520" t="str">
            <v>朱国栋</v>
          </cell>
        </row>
        <row r="521">
          <cell r="B521" t="str">
            <v>丁家沟镇荔峡村便民广场及村级综合服务中心建设工程</v>
          </cell>
          <cell r="C521" t="str">
            <v>公益性资产</v>
          </cell>
          <cell r="D521" t="str">
            <v>丁家沟镇</v>
          </cell>
          <cell r="E521" t="str">
            <v>财政局</v>
          </cell>
          <cell r="F521" t="str">
            <v>丁家沟镇</v>
          </cell>
          <cell r="G521" t="str">
            <v>荔峡村</v>
          </cell>
          <cell r="H521" t="str">
            <v>1、新建（13.2m*10.8m）文化舞台一座、配套（3.6m*7.2m*2）化妆间；2、硬化12㎝厚广场1600㎡；3、新建2m高围墙150m；4、新建30㎡（20㎡旱厕、10㎡无害化厕所）厕所一座；5、铁艺大门一座；6、安装太阳能路灯27盏；7、种植高2.5m的侧柏31棵；8、新建村级综合服务中心180㎡。</v>
          </cell>
          <cell r="I521">
            <v>2019</v>
          </cell>
          <cell r="J521">
            <v>2019</v>
          </cell>
          <cell r="K521">
            <v>15</v>
          </cell>
          <cell r="L521" t="str">
            <v>会财农发〔2019〕26 号</v>
          </cell>
        </row>
        <row r="521">
          <cell r="Q521">
            <v>90</v>
          </cell>
          <cell r="R521">
            <v>90</v>
          </cell>
          <cell r="S521">
            <v>90</v>
          </cell>
          <cell r="T521" t="str">
            <v>实物资产</v>
          </cell>
          <cell r="U521" t="str">
            <v>集体</v>
          </cell>
          <cell r="V521" t="str">
            <v>荔峡村</v>
          </cell>
        </row>
        <row r="521">
          <cell r="Z521" t="str">
            <v>在用</v>
          </cell>
          <cell r="AA521" t="str">
            <v>荔家峡村委会</v>
          </cell>
          <cell r="AB521" t="str">
            <v>陈凤</v>
          </cell>
        </row>
        <row r="522">
          <cell r="B522" t="str">
            <v>土高山乡红湾村村级综合服务中心建设工程</v>
          </cell>
          <cell r="C522" t="str">
            <v>公益性资产</v>
          </cell>
          <cell r="D522" t="str">
            <v>土高山乡</v>
          </cell>
          <cell r="E522" t="str">
            <v>财政局</v>
          </cell>
          <cell r="F522" t="str">
            <v>土高山乡</v>
          </cell>
          <cell r="G522" t="str">
            <v>红湾村</v>
          </cell>
          <cell r="H522" t="str">
            <v>1、新建（13.2m*10.8m）文化舞台一座（28.51万元）、配套（3.6m*7.2m*2）化妆间（6.74万元）；2、硬化12㎝厚广场2020㎡（14.15万元）；3、新建2m高围墙150m（5.4万元）；4、新建30㎡厕所一座（3.6万元）；5、铁艺大门一座（0.5万元）；6、安装太阳能路灯17盏（5.1万元）；7、种植高1.5m的侧柏200棵（1万元）。</v>
          </cell>
          <cell r="I522">
            <v>2019</v>
          </cell>
          <cell r="J522">
            <v>2019</v>
          </cell>
          <cell r="K522">
            <v>15</v>
          </cell>
          <cell r="L522" t="str">
            <v>会财农发〔2019〕26 号</v>
          </cell>
        </row>
        <row r="522">
          <cell r="Q522">
            <v>65</v>
          </cell>
          <cell r="R522">
            <v>65</v>
          </cell>
          <cell r="S522">
            <v>65</v>
          </cell>
          <cell r="T522" t="str">
            <v>实物资产</v>
          </cell>
          <cell r="U522" t="str">
            <v>集体</v>
          </cell>
          <cell r="V522" t="str">
            <v>红湾村</v>
          </cell>
        </row>
        <row r="522">
          <cell r="Z522" t="str">
            <v>在用</v>
          </cell>
          <cell r="AA522" t="str">
            <v>红湾村委会</v>
          </cell>
          <cell r="AB522" t="str">
            <v>胡永平</v>
          </cell>
        </row>
        <row r="523">
          <cell r="B523" t="str">
            <v>土高山乡上沟村便民广场及村级综合服务中心建设工程</v>
          </cell>
          <cell r="C523" t="str">
            <v>公益性资产</v>
          </cell>
          <cell r="D523" t="str">
            <v>土高山乡</v>
          </cell>
          <cell r="E523" t="str">
            <v>财政局</v>
          </cell>
          <cell r="F523" t="str">
            <v>土高山乡</v>
          </cell>
          <cell r="G523" t="str">
            <v>上沟村</v>
          </cell>
          <cell r="H523" t="str">
            <v>1、新建（13.2m*10.8m）文化舞台一座、配套（3.6m*7.2m*2）化妆间；2、硬化12㎝厚广场2265㎡；3、新建2m高围墙150m；4、新建30㎡（20㎡旱厕、10㎡无害化厕所）厕所一座；5、铁艺大门一座；6、安装太阳能路灯10盏；7、种植高1.5m的侧柏200棵；8、新建村级综合服务中心180㎡。</v>
          </cell>
          <cell r="I523">
            <v>2019</v>
          </cell>
          <cell r="J523">
            <v>2019</v>
          </cell>
          <cell r="K523">
            <v>15</v>
          </cell>
          <cell r="L523" t="str">
            <v>会财农发〔2019〕26 号</v>
          </cell>
        </row>
        <row r="523">
          <cell r="Q523">
            <v>90</v>
          </cell>
          <cell r="R523">
            <v>90</v>
          </cell>
          <cell r="S523">
            <v>90</v>
          </cell>
          <cell r="T523" t="str">
            <v>实物资产</v>
          </cell>
          <cell r="U523" t="str">
            <v>集体</v>
          </cell>
          <cell r="V523" t="str">
            <v>上沟村</v>
          </cell>
        </row>
        <row r="523">
          <cell r="Z523" t="str">
            <v>在用</v>
          </cell>
          <cell r="AA523" t="str">
            <v>上沟村委会</v>
          </cell>
          <cell r="AB523" t="str">
            <v>王建彬</v>
          </cell>
        </row>
        <row r="524">
          <cell r="B524" t="str">
            <v>土门岘镇张门村村级综合服务中心建设工程</v>
          </cell>
          <cell r="C524" t="str">
            <v>公益性资产</v>
          </cell>
          <cell r="D524" t="str">
            <v>土门岘镇</v>
          </cell>
          <cell r="E524" t="str">
            <v>财政局</v>
          </cell>
          <cell r="F524" t="str">
            <v>土门岘镇</v>
          </cell>
          <cell r="G524" t="str">
            <v>张门村</v>
          </cell>
          <cell r="H524" t="str">
            <v>新建砖混木结构村级综合服务中心180㎡。</v>
          </cell>
          <cell r="I524">
            <v>2019</v>
          </cell>
          <cell r="J524">
            <v>2019</v>
          </cell>
          <cell r="K524">
            <v>15</v>
          </cell>
          <cell r="L524" t="str">
            <v>会财农发〔2019〕26 号</v>
          </cell>
        </row>
        <row r="524">
          <cell r="Q524">
            <v>25</v>
          </cell>
          <cell r="R524">
            <v>25</v>
          </cell>
          <cell r="S524">
            <v>25</v>
          </cell>
          <cell r="T524" t="str">
            <v>实物资产</v>
          </cell>
          <cell r="U524" t="str">
            <v>集体</v>
          </cell>
          <cell r="V524" t="str">
            <v>张门村</v>
          </cell>
        </row>
        <row r="524">
          <cell r="Z524" t="str">
            <v>在用</v>
          </cell>
        </row>
        <row r="525">
          <cell r="B525" t="str">
            <v>土门岘镇安坡村便民广场建设工程</v>
          </cell>
          <cell r="C525" t="str">
            <v>公益性资产</v>
          </cell>
          <cell r="D525" t="str">
            <v>土门岘镇</v>
          </cell>
          <cell r="E525" t="str">
            <v>财政局</v>
          </cell>
          <cell r="F525" t="str">
            <v>土门岘镇</v>
          </cell>
          <cell r="G525" t="str">
            <v>安坡村</v>
          </cell>
          <cell r="H525" t="str">
            <v>1、新建（13.2m*10.8m）文化舞台一座、配套（3.6m*7.2m*2）化妆间；2、硬化12㎝厚广场1500㎡；3、新建2m高围墙200m；4、新建30㎡厕所一座；5、铁艺大门一座；6、安装太阳能路灯22盏；7、种植胸径10-15cm的垂柳135棵。</v>
          </cell>
          <cell r="I525">
            <v>2019</v>
          </cell>
          <cell r="J525">
            <v>2019</v>
          </cell>
          <cell r="K525">
            <v>15</v>
          </cell>
          <cell r="L525" t="str">
            <v>会财农发〔2019〕26 号</v>
          </cell>
        </row>
        <row r="525">
          <cell r="Q525">
            <v>65</v>
          </cell>
          <cell r="R525">
            <v>65</v>
          </cell>
          <cell r="S525">
            <v>65</v>
          </cell>
          <cell r="T525" t="str">
            <v>实物资产</v>
          </cell>
          <cell r="U525" t="str">
            <v>集体</v>
          </cell>
          <cell r="V525" t="str">
            <v>安坡村</v>
          </cell>
        </row>
        <row r="525">
          <cell r="Z525" t="str">
            <v>在用</v>
          </cell>
        </row>
        <row r="526">
          <cell r="B526" t="str">
            <v>大沟镇掌里村便民广场及村级综合服务中心建设工程</v>
          </cell>
          <cell r="C526" t="str">
            <v>公益性资产</v>
          </cell>
          <cell r="D526" t="str">
            <v>大沟镇</v>
          </cell>
          <cell r="E526" t="str">
            <v>财政局</v>
          </cell>
          <cell r="F526" t="str">
            <v>大沟镇</v>
          </cell>
          <cell r="G526" t="str">
            <v>掌里村</v>
          </cell>
          <cell r="H526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6">
            <v>2019</v>
          </cell>
          <cell r="J526">
            <v>2019</v>
          </cell>
          <cell r="K526">
            <v>15</v>
          </cell>
          <cell r="L526" t="str">
            <v>会财农发〔2019〕26 号</v>
          </cell>
        </row>
        <row r="526">
          <cell r="Q526">
            <v>90</v>
          </cell>
          <cell r="R526">
            <v>90</v>
          </cell>
          <cell r="S526">
            <v>90</v>
          </cell>
          <cell r="T526" t="str">
            <v>实物资产</v>
          </cell>
          <cell r="U526" t="str">
            <v>集体</v>
          </cell>
          <cell r="V526" t="str">
            <v>掌里村</v>
          </cell>
        </row>
        <row r="526">
          <cell r="Z526" t="str">
            <v>在用</v>
          </cell>
          <cell r="AA526" t="str">
            <v>掌里村委会</v>
          </cell>
          <cell r="AB526" t="str">
            <v>刘志旺</v>
          </cell>
        </row>
        <row r="527">
          <cell r="B527" t="str">
            <v>大沟镇庄湾村便民广场及村级综合服务中心建设工程</v>
          </cell>
          <cell r="C527" t="str">
            <v>公益性资产</v>
          </cell>
          <cell r="D527" t="str">
            <v>大沟镇</v>
          </cell>
          <cell r="E527" t="str">
            <v>财政局</v>
          </cell>
          <cell r="F527" t="str">
            <v>大沟镇</v>
          </cell>
          <cell r="G527" t="str">
            <v>庄湾村</v>
          </cell>
          <cell r="H527" t="str">
            <v>1、新建（13.2m*10.8m）文化舞台一座、配套（13.2*3.3）化妆间；2、硬化12㎝厚广场1500㎡；3、新建2m高围墙110m；4、新建30㎡（20㎡旱厕、10㎡无害化厕所）厕所一座；5、铁艺大门一座；6、安装太阳能路灯10盏；7、种植胸径10-15cm的垂柳54棵；8、新建文化活动室60㎡；9、新建村级综合服务中心180㎡。</v>
          </cell>
          <cell r="I527">
            <v>2019</v>
          </cell>
          <cell r="J527">
            <v>2019</v>
          </cell>
          <cell r="K527">
            <v>15</v>
          </cell>
          <cell r="L527" t="str">
            <v>会财农发〔2019〕26 号</v>
          </cell>
        </row>
        <row r="527">
          <cell r="Q527">
            <v>90</v>
          </cell>
          <cell r="R527">
            <v>90</v>
          </cell>
          <cell r="S527">
            <v>90</v>
          </cell>
          <cell r="T527" t="str">
            <v>实物资产</v>
          </cell>
          <cell r="U527" t="str">
            <v>集体</v>
          </cell>
          <cell r="V527" t="str">
            <v>庄湾村</v>
          </cell>
        </row>
        <row r="527">
          <cell r="Z527" t="str">
            <v>在用</v>
          </cell>
          <cell r="AA527" t="str">
            <v>庄湾村委会</v>
          </cell>
          <cell r="AB527" t="str">
            <v>王军强</v>
          </cell>
        </row>
        <row r="528">
          <cell r="B528" t="str">
            <v>大沟镇厍曲村村级综合服务中心建设工程</v>
          </cell>
          <cell r="C528" t="str">
            <v>公益性资产</v>
          </cell>
          <cell r="D528" t="str">
            <v>大沟镇</v>
          </cell>
          <cell r="E528" t="str">
            <v>财政局</v>
          </cell>
          <cell r="F528" t="str">
            <v>大沟镇</v>
          </cell>
          <cell r="G528" t="str">
            <v>厍曲村</v>
          </cell>
          <cell r="H528" t="str">
            <v>新建砖混二层楼村级综合服务中心340㎡。</v>
          </cell>
          <cell r="I528">
            <v>2019</v>
          </cell>
          <cell r="J528">
            <v>2019</v>
          </cell>
          <cell r="K528">
            <v>15</v>
          </cell>
          <cell r="L528" t="str">
            <v>会财农发〔2019〕26 号</v>
          </cell>
        </row>
        <row r="528">
          <cell r="Q528">
            <v>25</v>
          </cell>
          <cell r="R528">
            <v>25</v>
          </cell>
          <cell r="S528">
            <v>25</v>
          </cell>
          <cell r="T528" t="str">
            <v>实物资产</v>
          </cell>
          <cell r="U528" t="str">
            <v>集体</v>
          </cell>
          <cell r="V528" t="str">
            <v>厍曲村</v>
          </cell>
        </row>
        <row r="528">
          <cell r="Z528" t="str">
            <v>在用</v>
          </cell>
          <cell r="AA528" t="str">
            <v>厍家去村委会</v>
          </cell>
          <cell r="AB528" t="str">
            <v>王力雄</v>
          </cell>
        </row>
        <row r="529">
          <cell r="B529" t="str">
            <v>太平店镇贾铺村村级综合服务中心建设工程</v>
          </cell>
          <cell r="C529" t="str">
            <v>公益性资产</v>
          </cell>
          <cell r="D529" t="str">
            <v>太平店镇</v>
          </cell>
          <cell r="E529" t="str">
            <v>财政局</v>
          </cell>
          <cell r="F529" t="str">
            <v>太平店镇</v>
          </cell>
          <cell r="G529" t="str">
            <v>贾铺村</v>
          </cell>
          <cell r="H529" t="str">
            <v>新建砖混木结构村级综合服务中心180㎡。</v>
          </cell>
          <cell r="I529">
            <v>2019</v>
          </cell>
          <cell r="J529">
            <v>2019</v>
          </cell>
          <cell r="K529">
            <v>15</v>
          </cell>
          <cell r="L529" t="str">
            <v>会财农发〔2019〕26 号</v>
          </cell>
        </row>
        <row r="529">
          <cell r="Q529">
            <v>25</v>
          </cell>
          <cell r="R529">
            <v>25</v>
          </cell>
          <cell r="S529">
            <v>25</v>
          </cell>
          <cell r="T529" t="str">
            <v>实物资产</v>
          </cell>
          <cell r="U529" t="str">
            <v>集体</v>
          </cell>
          <cell r="V529" t="str">
            <v>贾铺村</v>
          </cell>
        </row>
        <row r="529">
          <cell r="Z529" t="str">
            <v>在用</v>
          </cell>
          <cell r="AA529" t="str">
            <v>贾铺村</v>
          </cell>
          <cell r="AB529" t="str">
            <v>王国吉</v>
          </cell>
        </row>
        <row r="530">
          <cell r="B530" t="str">
            <v>平头川镇柳树沟村村级综合服务中心建设工程</v>
          </cell>
          <cell r="C530" t="str">
            <v>公益性资产</v>
          </cell>
          <cell r="D530" t="str">
            <v>平头川镇</v>
          </cell>
          <cell r="E530" t="str">
            <v>财政局</v>
          </cell>
          <cell r="F530" t="str">
            <v>平头川镇</v>
          </cell>
          <cell r="G530" t="str">
            <v>柳树沟村</v>
          </cell>
          <cell r="H530" t="str">
            <v>新建砖混木结构村级综合服务中心180㎡。</v>
          </cell>
          <cell r="I530">
            <v>2019</v>
          </cell>
          <cell r="J530">
            <v>2019</v>
          </cell>
          <cell r="K530">
            <v>15</v>
          </cell>
          <cell r="L530" t="str">
            <v>会财农发〔2019〕26 号</v>
          </cell>
        </row>
        <row r="530">
          <cell r="Q530">
            <v>25</v>
          </cell>
          <cell r="R530">
            <v>25</v>
          </cell>
          <cell r="S530">
            <v>25</v>
          </cell>
          <cell r="T530" t="str">
            <v>实物资产</v>
          </cell>
          <cell r="U530" t="str">
            <v>集体</v>
          </cell>
          <cell r="V530" t="str">
            <v>柳树沟村</v>
          </cell>
        </row>
        <row r="530">
          <cell r="Z530" t="str">
            <v>在用</v>
          </cell>
          <cell r="AA530" t="str">
            <v>柳树沟村村委会</v>
          </cell>
          <cell r="AB530" t="str">
            <v>李志诚</v>
          </cell>
        </row>
        <row r="531">
          <cell r="B531" t="str">
            <v>平头川镇万曲村便民广场及村级综合服务中心建设工程</v>
          </cell>
          <cell r="C531" t="str">
            <v>公益性资产</v>
          </cell>
          <cell r="D531" t="str">
            <v>平头川镇</v>
          </cell>
          <cell r="E531" t="str">
            <v>财政局</v>
          </cell>
          <cell r="F531" t="str">
            <v>平头川镇</v>
          </cell>
          <cell r="G531" t="str">
            <v>万曲村</v>
          </cell>
          <cell r="H531" t="str">
            <v>1、新建（13.2m*10.8m）文化舞台一座、配套（13.2*3.3）化妆间；2、硬化12㎝厚广场2133㎡；3、新建砖围墙150m；4、新建50㎡（40㎡旱厕、10㎡无害化厕所）厕所一座；5、铁艺大门一座；6、安装太阳能路灯12盏；7、新建村级综合服务中心180㎡。</v>
          </cell>
          <cell r="I531">
            <v>2019</v>
          </cell>
          <cell r="J531">
            <v>2019</v>
          </cell>
          <cell r="K531">
            <v>15</v>
          </cell>
          <cell r="L531" t="str">
            <v>会财农发〔2019〕26 号</v>
          </cell>
        </row>
        <row r="531">
          <cell r="Q531">
            <v>90</v>
          </cell>
          <cell r="R531">
            <v>90</v>
          </cell>
          <cell r="S531">
            <v>90</v>
          </cell>
          <cell r="T531" t="str">
            <v>实物资产</v>
          </cell>
          <cell r="U531" t="str">
            <v>集体</v>
          </cell>
          <cell r="V531" t="str">
            <v>万曲村</v>
          </cell>
        </row>
        <row r="531">
          <cell r="Z531" t="str">
            <v>在用</v>
          </cell>
          <cell r="AA531" t="str">
            <v>万曲村村委会</v>
          </cell>
          <cell r="AB531" t="str">
            <v>魏玉林</v>
          </cell>
        </row>
        <row r="532">
          <cell r="B532" t="str">
            <v>平头川镇李湾村村级综合服务中心建设工程</v>
          </cell>
          <cell r="C532" t="str">
            <v>公益性资产</v>
          </cell>
          <cell r="D532" t="str">
            <v>平头川镇</v>
          </cell>
          <cell r="E532" t="str">
            <v>财政局</v>
          </cell>
          <cell r="F532" t="str">
            <v>平头川镇</v>
          </cell>
          <cell r="G532" t="str">
            <v>李湾村</v>
          </cell>
          <cell r="H532" t="str">
            <v>新建砖混木结构村级综合服务中心180㎡。</v>
          </cell>
          <cell r="I532">
            <v>2019</v>
          </cell>
          <cell r="J532">
            <v>2019</v>
          </cell>
          <cell r="K532">
            <v>15</v>
          </cell>
          <cell r="L532" t="str">
            <v>会财农发〔2019〕26 号</v>
          </cell>
        </row>
        <row r="532">
          <cell r="Q532">
            <v>25</v>
          </cell>
          <cell r="R532">
            <v>25</v>
          </cell>
          <cell r="S532">
            <v>25</v>
          </cell>
          <cell r="T532" t="str">
            <v>实物资产</v>
          </cell>
          <cell r="U532" t="str">
            <v>集体</v>
          </cell>
          <cell r="V532" t="str">
            <v>李湾村</v>
          </cell>
        </row>
        <row r="532">
          <cell r="Z532" t="str">
            <v>在用</v>
          </cell>
          <cell r="AA532" t="str">
            <v>李湾村村委会</v>
          </cell>
          <cell r="AB532" t="str">
            <v>王国欣</v>
          </cell>
        </row>
        <row r="533">
          <cell r="B533" t="str">
            <v>河畔镇两迎水村文化广场建设项目</v>
          </cell>
          <cell r="C533" t="str">
            <v>公益性资产</v>
          </cell>
          <cell r="D533" t="str">
            <v>河畔镇</v>
          </cell>
          <cell r="E533" t="str">
            <v>财政局</v>
          </cell>
          <cell r="F533" t="str">
            <v>河畔镇</v>
          </cell>
          <cell r="G533" t="str">
            <v>两迎水村</v>
          </cell>
          <cell r="H533" t="str">
    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    </cell>
          <cell r="I533">
            <v>2020</v>
          </cell>
          <cell r="J533">
            <v>2020</v>
          </cell>
          <cell r="K533">
            <v>15</v>
          </cell>
          <cell r="L533" t="str">
            <v>会财农发[2020]20号</v>
          </cell>
        </row>
        <row r="533">
          <cell r="Q533">
            <v>90</v>
          </cell>
          <cell r="R533">
            <v>90</v>
          </cell>
          <cell r="S533">
            <v>90</v>
          </cell>
          <cell r="T533" t="str">
            <v>实物资产</v>
          </cell>
          <cell r="U533" t="str">
            <v>集体</v>
          </cell>
          <cell r="V533" t="str">
            <v>两迎水村</v>
          </cell>
        </row>
        <row r="533">
          <cell r="Z533" t="str">
            <v>在用</v>
          </cell>
          <cell r="AA533" t="str">
            <v>两迎水村</v>
          </cell>
          <cell r="AB533" t="str">
            <v>何生林</v>
          </cell>
        </row>
        <row r="534">
          <cell r="B534" t="str">
            <v>头寨子镇八岔村文化广场建设工程</v>
          </cell>
          <cell r="C534" t="str">
            <v>公益性资产</v>
          </cell>
          <cell r="D534" t="str">
            <v>头寨子</v>
          </cell>
          <cell r="E534" t="str">
            <v>财政局</v>
          </cell>
          <cell r="F534" t="str">
            <v>头寨子</v>
          </cell>
          <cell r="G534" t="str">
            <v>八岔村</v>
          </cell>
          <cell r="H534" t="str">
            <v>新建（13.7m*11.3m）砖混结构文化舞台一座并配套63.6㎡化妆室一座，屋面为钢木结构；硬化广场1970㎡；新砌高1.8米砖围墙52m，新建铁艺围栏108m。</v>
          </cell>
          <cell r="I534">
            <v>2020</v>
          </cell>
          <cell r="J534">
            <v>2020</v>
          </cell>
          <cell r="K534">
            <v>15</v>
          </cell>
          <cell r="L534" t="str">
            <v>会财农发[2020]20号</v>
          </cell>
        </row>
        <row r="534">
          <cell r="Q534">
            <v>60</v>
          </cell>
          <cell r="R534">
            <v>60</v>
          </cell>
          <cell r="S534">
            <v>60</v>
          </cell>
          <cell r="T534" t="str">
            <v>实物资产</v>
          </cell>
          <cell r="U534" t="str">
            <v>集体</v>
          </cell>
          <cell r="V534" t="str">
            <v>八岔村</v>
          </cell>
        </row>
        <row r="534">
          <cell r="Z534" t="str">
            <v>在用</v>
          </cell>
          <cell r="AA534" t="str">
            <v>八家岔村</v>
          </cell>
          <cell r="AB534" t="str">
            <v>马成彦</v>
          </cell>
        </row>
        <row r="535">
          <cell r="B535" t="str">
            <v>新庄塬镇杜岘村文化广场建设工程</v>
          </cell>
          <cell r="C535" t="str">
            <v>公益性资产</v>
          </cell>
          <cell r="D535" t="str">
            <v>新庄塬</v>
          </cell>
          <cell r="E535" t="str">
            <v>财政局</v>
          </cell>
          <cell r="F535" t="str">
            <v>新庄塬</v>
          </cell>
          <cell r="G535" t="str">
            <v>杜岘村</v>
          </cell>
          <cell r="H535" t="str">
    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    </cell>
          <cell r="I535">
            <v>2020</v>
          </cell>
          <cell r="J535">
            <v>2020</v>
          </cell>
          <cell r="K535">
            <v>15</v>
          </cell>
          <cell r="L535" t="str">
            <v>会财农发[2020]20号</v>
          </cell>
        </row>
        <row r="535">
          <cell r="Q535">
            <v>60</v>
          </cell>
          <cell r="R535">
            <v>60</v>
          </cell>
          <cell r="S535">
            <v>60</v>
          </cell>
          <cell r="T535" t="str">
            <v>实物资产</v>
          </cell>
          <cell r="U535" t="str">
            <v>集体</v>
          </cell>
          <cell r="V535" t="str">
            <v>杜岘村</v>
          </cell>
        </row>
        <row r="535">
          <cell r="Z535" t="str">
            <v>在用</v>
          </cell>
          <cell r="AA535" t="str">
            <v>杜岘村</v>
          </cell>
          <cell r="AB535" t="str">
            <v>杨廷秀</v>
          </cell>
        </row>
        <row r="536">
          <cell r="B536" t="str">
            <v>郭城驿镇新堡子村文化广场建设工程</v>
          </cell>
          <cell r="C536" t="str">
            <v>公益性资产</v>
          </cell>
          <cell r="D536" t="str">
            <v>郭城驿</v>
          </cell>
          <cell r="E536" t="str">
            <v>财政局</v>
          </cell>
          <cell r="F536" t="str">
            <v>郭城驿</v>
          </cell>
          <cell r="G536" t="str">
            <v>新堡子村</v>
          </cell>
          <cell r="H536" t="str">
            <v>新建文化活动室360㎡，硬化广场2000㎡。</v>
          </cell>
          <cell r="I536">
            <v>2020</v>
          </cell>
          <cell r="J536">
            <v>2020</v>
          </cell>
          <cell r="K536">
            <v>15</v>
          </cell>
          <cell r="L536" t="str">
            <v>会财农发[2020]20号</v>
          </cell>
        </row>
        <row r="536">
          <cell r="Q536">
            <v>60</v>
          </cell>
          <cell r="R536">
            <v>60</v>
          </cell>
          <cell r="S536">
            <v>60</v>
          </cell>
          <cell r="T536" t="str">
            <v>实物资产</v>
          </cell>
          <cell r="U536" t="str">
            <v>集体</v>
          </cell>
          <cell r="V536" t="str">
            <v>新堡子村</v>
          </cell>
        </row>
        <row r="536">
          <cell r="Z536" t="str">
            <v>在用</v>
          </cell>
          <cell r="AA536" t="str">
            <v>新堡子村</v>
          </cell>
          <cell r="AB536" t="str">
            <v>张建军</v>
          </cell>
        </row>
        <row r="537">
          <cell r="B537" t="str">
            <v>甘沟驿镇修岔村文化广场建设工程</v>
          </cell>
          <cell r="C537" t="str">
            <v>公益性资产</v>
          </cell>
          <cell r="D537" t="str">
            <v>甘沟驿</v>
          </cell>
          <cell r="E537" t="str">
            <v>财政局</v>
          </cell>
          <cell r="F537" t="str">
            <v>甘沟驿</v>
          </cell>
          <cell r="G537" t="str">
            <v>修岔村</v>
          </cell>
          <cell r="H537" t="str">
            <v>新建13.7*11.3文化舞台一座，硬化广场2000㎡，新建铁艺大门1个，安装太阳能路灯33盏。</v>
          </cell>
          <cell r="I537">
            <v>2020</v>
          </cell>
          <cell r="J537">
            <v>2020</v>
          </cell>
          <cell r="K537">
            <v>15</v>
          </cell>
          <cell r="L537" t="str">
            <v>会财农发[2020]20号</v>
          </cell>
        </row>
        <row r="537">
          <cell r="Q537">
            <v>60</v>
          </cell>
          <cell r="R537">
            <v>60</v>
          </cell>
          <cell r="S537">
            <v>60</v>
          </cell>
          <cell r="T537" t="str">
            <v>实物资产</v>
          </cell>
          <cell r="U537" t="str">
            <v>集体</v>
          </cell>
          <cell r="V537" t="str">
            <v>修岔村</v>
          </cell>
        </row>
        <row r="537">
          <cell r="Z537" t="str">
            <v>在用</v>
          </cell>
          <cell r="AA537" t="str">
            <v>修岔村委会</v>
          </cell>
          <cell r="AB537" t="str">
            <v>袁宏</v>
          </cell>
        </row>
        <row r="538">
          <cell r="B538" t="str">
            <v>汉岔镇南湾村文化广场建设工程</v>
          </cell>
          <cell r="C538" t="str">
            <v>公益性资产</v>
          </cell>
          <cell r="D538" t="str">
            <v>汉岔镇</v>
          </cell>
          <cell r="E538" t="str">
            <v>财政局</v>
          </cell>
          <cell r="F538" t="str">
            <v>汉岔镇</v>
          </cell>
          <cell r="G538" t="str">
            <v>南湾村</v>
          </cell>
          <cell r="H538" t="str">
            <v>新建13m*11m砖混结构文化舞台一座，并配套39㎡化妆室一座；硬化广场1200㎡，厚12cm；新建20㎡厕所一座；新建文化活动室85㎡。</v>
          </cell>
          <cell r="I538">
            <v>2020</v>
          </cell>
          <cell r="J538">
            <v>2020</v>
          </cell>
          <cell r="K538">
            <v>15</v>
          </cell>
          <cell r="L538" t="str">
            <v>会财农发[2020]20号</v>
          </cell>
        </row>
        <row r="538">
          <cell r="Q538">
            <v>60</v>
          </cell>
          <cell r="R538">
            <v>60</v>
          </cell>
          <cell r="S538">
            <v>60</v>
          </cell>
          <cell r="T538" t="str">
            <v>实物资产</v>
          </cell>
          <cell r="U538" t="str">
            <v>集体</v>
          </cell>
          <cell r="V538" t="str">
            <v>南湾村</v>
          </cell>
        </row>
        <row r="538">
          <cell r="Z538" t="str">
            <v>在用</v>
          </cell>
          <cell r="AA538" t="str">
            <v>南湾村委会</v>
          </cell>
          <cell r="AB538" t="str">
            <v>何瑞琦</v>
          </cell>
        </row>
        <row r="539">
          <cell r="B539" t="str">
            <v>刘家寨子镇李寨村文化广场建设工程</v>
          </cell>
          <cell r="C539" t="str">
            <v>公益性资产</v>
          </cell>
          <cell r="D539" t="str">
            <v>刘家寨子</v>
          </cell>
          <cell r="E539" t="str">
            <v>财政局</v>
          </cell>
          <cell r="F539" t="str">
            <v>刘家寨子</v>
          </cell>
          <cell r="G539" t="str">
            <v>李寨村</v>
          </cell>
          <cell r="H539" t="str">
            <v>新建(长13.7米*宽11.3米)砖混结构文化舞台一座并配套63.6平方化妆室一座，屋面为钢木结构；新建厕所20m²；硬化广场面积1200m²、厚12cm；新砌高1.8米砖围墙150m；通透式围栏70m；新建铁艺大门一座,</v>
          </cell>
          <cell r="I539">
            <v>2020</v>
          </cell>
          <cell r="J539">
            <v>2020</v>
          </cell>
          <cell r="K539">
            <v>15</v>
          </cell>
          <cell r="L539" t="str">
            <v>会财农发[2020]20号</v>
          </cell>
        </row>
        <row r="539">
          <cell r="Q539">
            <v>60</v>
          </cell>
          <cell r="R539">
            <v>60</v>
          </cell>
          <cell r="S539">
            <v>60</v>
          </cell>
          <cell r="T539" t="str">
            <v>实物资产</v>
          </cell>
          <cell r="U539" t="str">
            <v>集体</v>
          </cell>
          <cell r="V539" t="str">
            <v>李寨村</v>
          </cell>
        </row>
        <row r="539">
          <cell r="Z539" t="str">
            <v>在用</v>
          </cell>
        </row>
        <row r="540">
          <cell r="B540" t="str">
            <v>刘家寨子镇甜水井村综合文化服务中心工程</v>
          </cell>
          <cell r="C540" t="str">
            <v>公益性资产</v>
          </cell>
          <cell r="D540" t="str">
            <v>刘家寨子</v>
          </cell>
          <cell r="E540" t="str">
            <v>财政局</v>
          </cell>
          <cell r="F540" t="str">
            <v>刘家寨子</v>
          </cell>
          <cell r="G540" t="str">
            <v>甜水井村</v>
          </cell>
          <cell r="H540" t="str">
            <v>新建文化活动室160m²</v>
          </cell>
          <cell r="I540">
            <v>2020</v>
          </cell>
          <cell r="J540">
            <v>2020</v>
          </cell>
          <cell r="K540">
            <v>15</v>
          </cell>
          <cell r="L540" t="str">
            <v>会财农发[2020]20号</v>
          </cell>
        </row>
        <row r="540">
          <cell r="Q540">
            <v>20</v>
          </cell>
          <cell r="R540">
            <v>20</v>
          </cell>
          <cell r="S540">
            <v>20</v>
          </cell>
          <cell r="T540" t="str">
            <v>实物资产</v>
          </cell>
          <cell r="U540" t="str">
            <v>集体</v>
          </cell>
          <cell r="V540" t="str">
            <v>甜水井村</v>
          </cell>
        </row>
        <row r="540">
          <cell r="Z540" t="str">
            <v>在用</v>
          </cell>
        </row>
        <row r="541">
          <cell r="B541" t="str">
            <v>草滩镇殿坪村文化广场建设工程</v>
          </cell>
          <cell r="C541" t="str">
            <v>公益性资产</v>
          </cell>
          <cell r="D541" t="str">
            <v>草滩镇</v>
          </cell>
          <cell r="E541" t="str">
            <v>财政局</v>
          </cell>
          <cell r="F541" t="str">
            <v>草滩镇</v>
          </cell>
          <cell r="G541" t="str">
            <v>殿坪村</v>
          </cell>
          <cell r="H541" t="str">
            <v>修建长13*11m砖混结构设施文化舞台一座，屋面为钢木结构；配套48㎡化妆室一座，硬化广场1600㎡、厚12cm；新修砖围墙120m；新建大门一座；新建厕所12㎡。</v>
          </cell>
          <cell r="I541">
            <v>2020</v>
          </cell>
          <cell r="J541">
            <v>2020</v>
          </cell>
          <cell r="K541">
            <v>15</v>
          </cell>
          <cell r="L541" t="str">
            <v>会财农发[2020]20号</v>
          </cell>
        </row>
        <row r="541">
          <cell r="Q541">
            <v>60</v>
          </cell>
          <cell r="R541">
            <v>60</v>
          </cell>
          <cell r="S541">
            <v>60</v>
          </cell>
          <cell r="T541" t="str">
            <v>实物资产</v>
          </cell>
          <cell r="U541" t="str">
            <v>集体</v>
          </cell>
          <cell r="V541" t="str">
            <v>殿坪村</v>
          </cell>
        </row>
        <row r="541">
          <cell r="Z541" t="str">
            <v>在用</v>
          </cell>
          <cell r="AA541" t="str">
            <v>殿坪村委会</v>
          </cell>
          <cell r="AB541" t="str">
            <v>王宗鸿</v>
          </cell>
        </row>
      </sheetData>
      <sheetData sheetId="1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>
        <row r="8">
          <cell r="B8" t="str">
            <v>杨集乡陇川村村组道路硬化</v>
          </cell>
          <cell r="C8" t="str">
            <v>公益性资产</v>
          </cell>
          <cell r="D8" t="str">
            <v>杨集乡</v>
          </cell>
          <cell r="E8" t="str">
            <v>财政局</v>
          </cell>
          <cell r="F8" t="str">
            <v>杨集乡</v>
          </cell>
          <cell r="G8" t="str">
            <v>陇川村</v>
          </cell>
          <cell r="H8" t="str">
            <v>硬化道路32km，宽3.5m,厚18cm。</v>
          </cell>
          <cell r="I8">
            <v>2013</v>
          </cell>
          <cell r="J8">
            <v>2013</v>
          </cell>
          <cell r="K8">
            <v>15</v>
          </cell>
          <cell r="L8" t="str">
            <v>会财发[2013]148号</v>
          </cell>
        </row>
        <row r="8">
          <cell r="Q8">
            <v>46</v>
          </cell>
          <cell r="R8">
            <v>46</v>
          </cell>
          <cell r="S8">
            <v>46</v>
          </cell>
          <cell r="T8" t="str">
            <v>实物资产</v>
          </cell>
          <cell r="U8" t="str">
            <v>集体</v>
          </cell>
          <cell r="V8" t="str">
            <v>陇川村</v>
          </cell>
        </row>
        <row r="8">
          <cell r="Z8" t="str">
            <v>在用</v>
          </cell>
          <cell r="AA8" t="str">
            <v>陇川村委会</v>
          </cell>
          <cell r="AB8" t="str">
            <v>芦兵</v>
          </cell>
        </row>
        <row r="9">
          <cell r="B9" t="str">
            <v>杨集乡邢坪村村址至大周村组道路硬化</v>
          </cell>
          <cell r="C9" t="str">
            <v>公益性资产</v>
          </cell>
          <cell r="D9" t="str">
            <v>杨集乡</v>
          </cell>
          <cell r="E9" t="str">
            <v>财政局</v>
          </cell>
          <cell r="F9" t="str">
            <v>杨集乡</v>
          </cell>
          <cell r="G9" t="str">
            <v>刑坪村</v>
          </cell>
          <cell r="H9" t="str">
            <v>硬化道路2km，宽3.5m,厚18cm。</v>
          </cell>
          <cell r="I9">
            <v>2013</v>
          </cell>
          <cell r="J9">
            <v>2013</v>
          </cell>
          <cell r="K9">
            <v>15</v>
          </cell>
          <cell r="L9" t="str">
            <v>会财发[2013]148号</v>
          </cell>
        </row>
        <row r="9">
          <cell r="Q9">
            <v>46</v>
          </cell>
          <cell r="R9">
            <v>46</v>
          </cell>
          <cell r="S9">
            <v>46</v>
          </cell>
          <cell r="T9" t="str">
            <v>实物资产</v>
          </cell>
          <cell r="U9" t="str">
            <v>集体</v>
          </cell>
          <cell r="V9" t="str">
            <v>刑坪村</v>
          </cell>
        </row>
        <row r="9">
          <cell r="Z9" t="str">
            <v>在用</v>
          </cell>
          <cell r="AA9" t="str">
            <v>刑坪村委会</v>
          </cell>
          <cell r="AB9" t="str">
            <v>王学骞</v>
          </cell>
        </row>
        <row r="10">
          <cell r="B10" t="str">
            <v>杨集乡刘咀村西兰公路至刘咀小学道路硬化工程</v>
          </cell>
          <cell r="C10" t="str">
            <v>公益性资产</v>
          </cell>
          <cell r="D10" t="str">
            <v>杨集乡</v>
          </cell>
          <cell r="E10" t="str">
            <v>财政局</v>
          </cell>
          <cell r="F10" t="str">
            <v>杨集乡</v>
          </cell>
          <cell r="G10" t="str">
            <v>刘咀村</v>
          </cell>
          <cell r="H10" t="str">
            <v>硬化道路2km，宽3.5m,厚18cm。</v>
          </cell>
          <cell r="I10">
            <v>2014</v>
          </cell>
          <cell r="J10">
            <v>2014</v>
          </cell>
          <cell r="K10">
            <v>15</v>
          </cell>
          <cell r="L10" t="str">
            <v>会财发[2014]86号</v>
          </cell>
        </row>
        <row r="10">
          <cell r="Q10">
            <v>65</v>
          </cell>
          <cell r="R10">
            <v>65</v>
          </cell>
          <cell r="S10">
            <v>65</v>
          </cell>
          <cell r="T10" t="str">
            <v>实物资产</v>
          </cell>
          <cell r="U10" t="str">
            <v>集体</v>
          </cell>
          <cell r="V10" t="str">
            <v>刘咀村</v>
          </cell>
        </row>
        <row r="10">
          <cell r="Z10" t="str">
            <v>在用</v>
          </cell>
          <cell r="AA10" t="str">
            <v>刘咀村委会</v>
          </cell>
          <cell r="AB10" t="str">
            <v>王金瑞</v>
          </cell>
        </row>
        <row r="11">
          <cell r="B11" t="str">
            <v>杨集乡北坪村姬家湾路口至小岔社道路硬化工程</v>
          </cell>
          <cell r="C11" t="str">
            <v>公益性资产</v>
          </cell>
          <cell r="D11" t="str">
            <v>杨集乡</v>
          </cell>
          <cell r="E11" t="str">
            <v>财政局</v>
          </cell>
          <cell r="F11" t="str">
            <v>杨集乡</v>
          </cell>
          <cell r="G11" t="str">
            <v>北坪村</v>
          </cell>
          <cell r="H11" t="str">
            <v>硬化道路2.3km，宽3.5m,厚18cm。</v>
          </cell>
          <cell r="I11">
            <v>2014</v>
          </cell>
          <cell r="J11">
            <v>2014</v>
          </cell>
          <cell r="K11">
            <v>15</v>
          </cell>
          <cell r="L11" t="str">
            <v>会财发[2014]406号</v>
          </cell>
        </row>
        <row r="11">
          <cell r="Q11">
            <v>60</v>
          </cell>
          <cell r="R11">
            <v>60</v>
          </cell>
          <cell r="S11">
            <v>60</v>
          </cell>
          <cell r="T11" t="str">
            <v>实物资产</v>
          </cell>
          <cell r="U11" t="str">
            <v>集体</v>
          </cell>
          <cell r="V11" t="str">
            <v>北坪村</v>
          </cell>
        </row>
        <row r="11">
          <cell r="Z11" t="str">
            <v>在用</v>
          </cell>
          <cell r="AA11" t="str">
            <v>北坪村委会</v>
          </cell>
          <cell r="AB11" t="str">
            <v>田启龙</v>
          </cell>
        </row>
        <row r="12">
          <cell r="B12" t="str">
            <v>杨集乡罐峡村沿川社移民搬迁点巷道硬化工程</v>
          </cell>
          <cell r="C12" t="str">
            <v>公益性资产</v>
          </cell>
          <cell r="D12" t="str">
            <v>杨集乡</v>
          </cell>
          <cell r="E12" t="str">
            <v>财政局</v>
          </cell>
          <cell r="F12" t="str">
            <v>杨集乡</v>
          </cell>
          <cell r="G12" t="str">
            <v>罐峡村</v>
          </cell>
          <cell r="H12" t="str">
            <v>新建13*13米文化舞台一座，硬化文化广场3500平方米，厚18cm。</v>
          </cell>
          <cell r="I12">
            <v>2014</v>
          </cell>
          <cell r="J12">
            <v>2014</v>
          </cell>
          <cell r="K12">
            <v>15</v>
          </cell>
          <cell r="L12" t="str">
            <v>会财发[2014]475号</v>
          </cell>
        </row>
        <row r="12">
          <cell r="Q12">
            <v>53</v>
          </cell>
          <cell r="R12">
            <v>53</v>
          </cell>
          <cell r="S12">
            <v>53</v>
          </cell>
          <cell r="T12" t="str">
            <v>实物资产</v>
          </cell>
          <cell r="U12" t="str">
            <v>集体</v>
          </cell>
          <cell r="V12" t="str">
            <v>罐峡村</v>
          </cell>
        </row>
        <row r="12">
          <cell r="Z12" t="str">
            <v>在用</v>
          </cell>
          <cell r="AA12" t="str">
            <v>罐峡村委会</v>
          </cell>
          <cell r="AB12" t="str">
            <v>付永平</v>
          </cell>
        </row>
        <row r="13">
          <cell r="B13" t="str">
            <v>杨集乡杨集村上街社新农村巷道硬化工程</v>
          </cell>
          <cell r="C13" t="str">
            <v>公益性资产</v>
          </cell>
          <cell r="D13" t="str">
            <v>杨集乡</v>
          </cell>
          <cell r="E13" t="str">
            <v>财政局</v>
          </cell>
          <cell r="F13" t="str">
            <v>杨集乡</v>
          </cell>
          <cell r="G13" t="str">
            <v>杨集村</v>
          </cell>
          <cell r="H13" t="str">
            <v>硬化新农村巷道4510㎡，厚18cm，铺设排水管630m。</v>
          </cell>
          <cell r="I13">
            <v>2015</v>
          </cell>
          <cell r="J13">
            <v>2015</v>
          </cell>
          <cell r="K13">
            <v>15</v>
          </cell>
          <cell r="L13" t="str">
            <v>会财发[2015]43号</v>
          </cell>
        </row>
        <row r="13">
          <cell r="Q13">
            <v>80</v>
          </cell>
          <cell r="R13">
            <v>80</v>
          </cell>
          <cell r="S13">
            <v>80</v>
          </cell>
          <cell r="T13" t="str">
            <v>实物资产</v>
          </cell>
          <cell r="U13" t="str">
            <v>集体</v>
          </cell>
          <cell r="V13" t="str">
            <v>杨集村</v>
          </cell>
        </row>
        <row r="13">
          <cell r="Z13" t="str">
            <v>在用</v>
          </cell>
          <cell r="AA13" t="str">
            <v>佳旭社区居委会</v>
          </cell>
          <cell r="AB13" t="str">
            <v>王金龙</v>
          </cell>
        </row>
        <row r="14">
          <cell r="B14" t="str">
            <v>杨集乡东阳村文化广场建设工程</v>
          </cell>
          <cell r="C14" t="str">
            <v>公益性资产</v>
          </cell>
          <cell r="D14" t="str">
            <v>杨集乡</v>
          </cell>
          <cell r="E14" t="str">
            <v>财政局</v>
          </cell>
          <cell r="F14" t="str">
            <v>杨集乡</v>
          </cell>
          <cell r="G14" t="str">
            <v>东阳村</v>
          </cell>
          <cell r="H14" t="str">
            <v>新建13*11米文化舞台一座，硬化广场2700平方米，新修围墙200米，新建大门一座，厕所一间，活动室30平方米，安装太阳能路灯4盏。</v>
          </cell>
          <cell r="I14">
            <v>2015</v>
          </cell>
          <cell r="J14">
            <v>2015</v>
          </cell>
          <cell r="K14">
            <v>15</v>
          </cell>
          <cell r="L14" t="str">
            <v>会财发[2015]637号</v>
          </cell>
        </row>
        <row r="14">
          <cell r="Q14">
            <v>49.8</v>
          </cell>
          <cell r="R14">
            <v>49.8</v>
          </cell>
          <cell r="S14">
            <v>49.8</v>
          </cell>
          <cell r="T14" t="str">
            <v>实物资产</v>
          </cell>
          <cell r="U14" t="str">
            <v>集体</v>
          </cell>
          <cell r="V14" t="str">
            <v>东阳村</v>
          </cell>
        </row>
        <row r="14">
          <cell r="Z14" t="str">
            <v>在用</v>
          </cell>
          <cell r="AA14" t="str">
            <v>东阳村委会</v>
          </cell>
          <cell r="AB14" t="str">
            <v>高钱民</v>
          </cell>
        </row>
        <row r="15">
          <cell r="B15" t="str">
            <v>杨集乡厍河村文化广场建设工程</v>
          </cell>
          <cell r="C15" t="str">
            <v>公益性资产</v>
          </cell>
          <cell r="D15" t="str">
            <v>杨集乡</v>
          </cell>
          <cell r="E15" t="str">
            <v>财政局</v>
          </cell>
          <cell r="F15" t="str">
            <v>杨集乡</v>
          </cell>
          <cell r="G15" t="str">
            <v>厍河村</v>
          </cell>
          <cell r="H15" t="str">
            <v>土方开挖文化广场11000m³，新建长13*11m文化舞台一座，硬化广场1750㎡，新砌围墙50m,新建100㎡文化活动室2间。</v>
          </cell>
          <cell r="I15">
            <v>2016</v>
          </cell>
          <cell r="J15">
            <v>2016</v>
          </cell>
          <cell r="K15">
            <v>15</v>
          </cell>
          <cell r="L15" t="str">
            <v>会财发[2016]33号</v>
          </cell>
        </row>
        <row r="15">
          <cell r="Q15">
            <v>50</v>
          </cell>
          <cell r="R15">
            <v>50</v>
          </cell>
          <cell r="S15">
            <v>50</v>
          </cell>
          <cell r="T15" t="str">
            <v>实物资产</v>
          </cell>
          <cell r="U15" t="str">
            <v>集体</v>
          </cell>
          <cell r="V15" t="str">
            <v>厍河村</v>
          </cell>
        </row>
        <row r="15">
          <cell r="Z15" t="str">
            <v>在用</v>
          </cell>
          <cell r="AA15" t="str">
            <v>厍河村委会</v>
          </cell>
          <cell r="AB15" t="str">
            <v>贾少杰</v>
          </cell>
        </row>
        <row r="16">
          <cell r="B16" t="str">
            <v>杨集乡厍河村杨化梁至贾堡社道路硬化工程</v>
          </cell>
          <cell r="C16" t="str">
            <v>公益性资产</v>
          </cell>
          <cell r="D16" t="str">
            <v>杨集乡</v>
          </cell>
          <cell r="E16" t="str">
            <v>财政局</v>
          </cell>
          <cell r="F16" t="str">
            <v>杨集乡</v>
          </cell>
          <cell r="G16" t="str">
            <v>厍河村</v>
          </cell>
          <cell r="H16" t="str">
            <v>硬化道路3km，宽3.5m,厚18cm。</v>
          </cell>
          <cell r="I16">
            <v>2016</v>
          </cell>
          <cell r="J16">
            <v>2016</v>
          </cell>
          <cell r="K16">
            <v>15</v>
          </cell>
          <cell r="L16" t="str">
            <v>会财发[2016]258号</v>
          </cell>
        </row>
        <row r="16">
          <cell r="Q16">
            <v>78</v>
          </cell>
          <cell r="R16">
            <v>78</v>
          </cell>
          <cell r="S16">
            <v>78</v>
          </cell>
          <cell r="T16" t="str">
            <v>实物资产</v>
          </cell>
          <cell r="U16" t="str">
            <v>集体</v>
          </cell>
          <cell r="V16" t="str">
            <v>厍河村</v>
          </cell>
        </row>
        <row r="16">
          <cell r="Z16" t="str">
            <v>在用</v>
          </cell>
          <cell r="AA16" t="str">
            <v>厍河村委会</v>
          </cell>
          <cell r="AB16" t="str">
            <v>贾少杰</v>
          </cell>
        </row>
        <row r="17">
          <cell r="B17" t="str">
            <v>杨集镇陇川村文化广场建设工程</v>
          </cell>
          <cell r="C17" t="str">
            <v>公益性资产</v>
          </cell>
          <cell r="D17" t="str">
            <v>杨集镇</v>
          </cell>
          <cell r="E17" t="str">
            <v>财政局</v>
          </cell>
          <cell r="F17" t="str">
            <v>杨集镇</v>
          </cell>
          <cell r="G17" t="str">
            <v>陇川村</v>
          </cell>
          <cell r="H17" t="str">
            <v>新建14*11.8m文化舞台一座，硬化文化广场1320.6㎡，砖围墙110.9米，新建铁艺大门一座，新建厕所一间，新建100平方米活动室一间。</v>
          </cell>
          <cell r="I17">
            <v>2017</v>
          </cell>
          <cell r="J17">
            <v>2017</v>
          </cell>
          <cell r="K17">
            <v>15</v>
          </cell>
          <cell r="L17" t="str">
            <v>会财发[2017]127号</v>
          </cell>
        </row>
        <row r="17">
          <cell r="Q17">
            <v>49.9</v>
          </cell>
          <cell r="R17">
            <v>49.9</v>
          </cell>
          <cell r="S17">
            <v>49.9</v>
          </cell>
          <cell r="T17" t="str">
            <v>实物资产</v>
          </cell>
          <cell r="U17" t="str">
            <v>集体</v>
          </cell>
          <cell r="V17" t="str">
            <v>陇川村</v>
          </cell>
        </row>
        <row r="17">
          <cell r="Z17" t="str">
            <v>在用</v>
          </cell>
          <cell r="AA17" t="str">
            <v>陇川村委会</v>
          </cell>
          <cell r="AB17" t="str">
            <v>芦兵</v>
          </cell>
        </row>
        <row r="18">
          <cell r="B18" t="str">
            <v>杨集镇杨集村文化广场建设工程</v>
          </cell>
          <cell r="C18" t="str">
            <v>公益性资产</v>
          </cell>
          <cell r="D18" t="str">
            <v>杨集镇</v>
          </cell>
          <cell r="E18" t="str">
            <v>财政局</v>
          </cell>
          <cell r="F18" t="str">
            <v>杨集镇</v>
          </cell>
          <cell r="G18" t="str">
            <v>杨集村</v>
          </cell>
          <cell r="H18" t="str">
            <v>新建14.2*12m文化舞台一座，硬化文化广场1277.74㎡，砖围墙84.5米，新建铁艺大门一座，新建厕所一间，新建144.6平方米活动室一间。</v>
          </cell>
          <cell r="I18">
            <v>2017</v>
          </cell>
          <cell r="J18">
            <v>2017</v>
          </cell>
          <cell r="K18">
            <v>15</v>
          </cell>
          <cell r="L18" t="str">
            <v>会财发[2017]127号</v>
          </cell>
        </row>
        <row r="18">
          <cell r="Q18">
            <v>49.9</v>
          </cell>
          <cell r="R18">
            <v>49.9</v>
          </cell>
          <cell r="S18">
            <v>49.9</v>
          </cell>
          <cell r="T18" t="str">
            <v>实物资产</v>
          </cell>
          <cell r="U18" t="str">
            <v>集体</v>
          </cell>
          <cell r="V18" t="str">
            <v>杨集村</v>
          </cell>
        </row>
        <row r="18">
          <cell r="Z18" t="str">
            <v>在用</v>
          </cell>
          <cell r="AA18" t="str">
            <v>杨集村委会</v>
          </cell>
          <cell r="AB18" t="str">
            <v>巩金龙</v>
          </cell>
        </row>
        <row r="19">
          <cell r="B19" t="str">
            <v>杨集镇杨集村文化广场绿化亮化工程</v>
          </cell>
          <cell r="C19" t="str">
            <v>公益性资产</v>
          </cell>
          <cell r="D19" t="str">
            <v>杨集镇</v>
          </cell>
          <cell r="E19" t="str">
            <v>财政局</v>
          </cell>
          <cell r="F19" t="str">
            <v>杨集镇</v>
          </cell>
          <cell r="G19" t="str">
            <v>杨集村</v>
          </cell>
          <cell r="H19" t="str">
            <v>栽种株高2米以上云杉100棵，安装30WLED太阳能路灯15盏。</v>
          </cell>
          <cell r="I19">
            <v>2017</v>
          </cell>
          <cell r="J19">
            <v>2017</v>
          </cell>
          <cell r="K19">
            <v>15</v>
          </cell>
          <cell r="L19" t="str">
            <v>会财发[2017]327号</v>
          </cell>
        </row>
        <row r="19">
          <cell r="Q19">
            <v>5</v>
          </cell>
          <cell r="R19">
            <v>5</v>
          </cell>
          <cell r="S19">
            <v>5</v>
          </cell>
          <cell r="T19" t="str">
            <v>实物资产</v>
          </cell>
          <cell r="U19" t="str">
            <v>集体</v>
          </cell>
          <cell r="V19" t="str">
            <v>杨集村</v>
          </cell>
        </row>
        <row r="19">
          <cell r="Z19" t="str">
            <v>在用</v>
          </cell>
          <cell r="AA19" t="str">
            <v>杨集村委会</v>
          </cell>
          <cell r="AB19" t="str">
            <v>巩金龙</v>
          </cell>
        </row>
        <row r="20">
          <cell r="B20" t="str">
            <v>杨集镇陇川村文化广场绿化亮化工程</v>
          </cell>
          <cell r="C20" t="str">
            <v>公益性资产</v>
          </cell>
          <cell r="D20" t="str">
            <v>杨集镇</v>
          </cell>
          <cell r="E20" t="str">
            <v>财政局</v>
          </cell>
          <cell r="F20" t="str">
            <v>杨集镇</v>
          </cell>
          <cell r="G20" t="str">
            <v>陇川村</v>
          </cell>
          <cell r="H20" t="str">
            <v>栽种株高2米以上云杉100棵，安装30WLED太阳能路灯15盏。</v>
          </cell>
          <cell r="I20">
            <v>2017</v>
          </cell>
          <cell r="J20">
            <v>2017</v>
          </cell>
          <cell r="K20">
            <v>15</v>
          </cell>
          <cell r="L20" t="str">
            <v>会财发[2017]327号</v>
          </cell>
        </row>
        <row r="20">
          <cell r="Q20">
            <v>5</v>
          </cell>
          <cell r="R20">
            <v>5</v>
          </cell>
          <cell r="S20">
            <v>5</v>
          </cell>
          <cell r="T20" t="str">
            <v>实物资产</v>
          </cell>
          <cell r="U20" t="str">
            <v>集体</v>
          </cell>
          <cell r="V20" t="str">
            <v>陇川村</v>
          </cell>
        </row>
        <row r="20">
          <cell r="Z20" t="str">
            <v>在用</v>
          </cell>
          <cell r="AA20" t="str">
            <v>陇川村委会</v>
          </cell>
          <cell r="AB20" t="str">
            <v>芦兵</v>
          </cell>
        </row>
        <row r="21">
          <cell r="B21" t="str">
            <v>杨集镇姚坡村文化广场建设工程</v>
          </cell>
          <cell r="C21" t="str">
            <v>公益性资产</v>
          </cell>
          <cell r="D21" t="str">
            <v>杨集镇</v>
          </cell>
          <cell r="E21" t="str">
            <v>财政局</v>
          </cell>
          <cell r="F21" t="str">
            <v>杨集镇</v>
          </cell>
          <cell r="G21" t="str">
            <v>姚坡村</v>
          </cell>
          <cell r="H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21">
            <v>2018</v>
          </cell>
          <cell r="J21">
            <v>2018</v>
          </cell>
          <cell r="K21">
            <v>15</v>
          </cell>
          <cell r="L21" t="str">
            <v>会财发[2018]182号</v>
          </cell>
        </row>
        <row r="21">
          <cell r="Q21">
            <v>87.86</v>
          </cell>
          <cell r="R21">
            <v>87.86</v>
          </cell>
          <cell r="S21">
            <v>87.86</v>
          </cell>
          <cell r="T21" t="str">
            <v>实物资产</v>
          </cell>
          <cell r="U21" t="str">
            <v>集体</v>
          </cell>
          <cell r="V21" t="str">
            <v>姚坡村</v>
          </cell>
        </row>
        <row r="21">
          <cell r="Z21" t="str">
            <v>在用</v>
          </cell>
          <cell r="AA21" t="str">
            <v>姚坡村委会</v>
          </cell>
          <cell r="AB21" t="str">
            <v>韩亚平</v>
          </cell>
        </row>
        <row r="22">
          <cell r="B22" t="str">
            <v>杨崖集镇刘咀村李东社巷道硬化及排水工程</v>
          </cell>
          <cell r="C22" t="str">
            <v>公益性资产</v>
          </cell>
          <cell r="D22" t="str">
            <v>杨崖集镇</v>
          </cell>
          <cell r="E22" t="str">
            <v>财政局</v>
          </cell>
          <cell r="F22" t="str">
            <v>杨崖集镇</v>
          </cell>
          <cell r="G22" t="str">
            <v>刘咀村</v>
          </cell>
          <cell r="H22" t="str">
            <v>铺设110PVC管道1.65km，铺设300波纹管道0.89km，分水井37个。</v>
          </cell>
          <cell r="I22">
            <v>2018</v>
          </cell>
          <cell r="J22">
            <v>2018</v>
          </cell>
          <cell r="K22">
            <v>15</v>
          </cell>
          <cell r="L22" t="str">
            <v>会财发[2018]418号</v>
          </cell>
        </row>
        <row r="22">
          <cell r="Q22">
            <v>31.3</v>
          </cell>
          <cell r="R22">
            <v>31.3</v>
          </cell>
          <cell r="S22">
            <v>31.3</v>
          </cell>
          <cell r="T22" t="str">
            <v>实物资产</v>
          </cell>
          <cell r="U22" t="str">
            <v>集体</v>
          </cell>
          <cell r="V22" t="str">
            <v>刘咀村</v>
          </cell>
        </row>
        <row r="22">
          <cell r="Z22" t="str">
            <v>在用</v>
          </cell>
          <cell r="AA22" t="str">
            <v>刘咀村委会</v>
          </cell>
          <cell r="AB22" t="str">
            <v>王金瑞</v>
          </cell>
        </row>
        <row r="23">
          <cell r="B23" t="str">
            <v>杨集镇姚坡村文化广场亮化工程</v>
          </cell>
          <cell r="C23" t="str">
            <v>公益性资产</v>
          </cell>
          <cell r="D23" t="str">
            <v>杨集镇</v>
          </cell>
          <cell r="E23" t="str">
            <v>财政局</v>
          </cell>
          <cell r="F23" t="str">
            <v>杨集镇</v>
          </cell>
          <cell r="G23" t="str">
            <v>姚坡村</v>
          </cell>
          <cell r="H23" t="str">
            <v>安装30WLED太阳能路灯8盏</v>
          </cell>
          <cell r="I23">
            <v>2018</v>
          </cell>
          <cell r="J23">
            <v>2018</v>
          </cell>
          <cell r="K23">
            <v>15</v>
          </cell>
          <cell r="L23" t="str">
            <v>会财发[2018]622号</v>
          </cell>
        </row>
        <row r="23">
          <cell r="Q23">
            <v>2.4</v>
          </cell>
          <cell r="R23">
            <v>2.4</v>
          </cell>
          <cell r="S23">
            <v>2.4</v>
          </cell>
          <cell r="T23" t="str">
            <v>实物资产</v>
          </cell>
          <cell r="U23" t="str">
            <v>集体</v>
          </cell>
          <cell r="V23" t="str">
            <v>姚坡村</v>
          </cell>
        </row>
        <row r="23">
          <cell r="Z23" t="str">
            <v>在用</v>
          </cell>
          <cell r="AA23" t="str">
            <v>姚坡村委会</v>
          </cell>
          <cell r="AB23" t="str">
            <v>韩亚平</v>
          </cell>
        </row>
        <row r="24">
          <cell r="B24" t="str">
            <v>杨崖集镇红土村便民广场及村级综合服务中心建设工程</v>
          </cell>
          <cell r="C24" t="str">
            <v>公益性资产</v>
          </cell>
          <cell r="D24" t="str">
            <v>杨崖集镇</v>
          </cell>
          <cell r="E24" t="str">
            <v>财政局</v>
          </cell>
          <cell r="F24" t="str">
            <v>杨崖集镇</v>
          </cell>
          <cell r="G24" t="str">
            <v>红土村</v>
          </cell>
          <cell r="H24" t="str">
            <v>1、新建（13.2m*10.8m）文化舞台一座、配套（13.2m*3.3m）化妆间；2、硬化12㎝厚广场1346㎡；3、新建砖围墙138m、围栏27m；4、新建30㎡（20㎡旱厕、10㎡无害化厕所）厕所一座；5、铁艺大门2座；6、安装太阳能路灯4盏；7、种植高2m的侧柏42棵；8、新建文化活动室40㎡；9、新建村级综合服务中心180㎡。</v>
          </cell>
          <cell r="I24">
            <v>2019</v>
          </cell>
          <cell r="J24">
            <v>2019</v>
          </cell>
          <cell r="K24">
            <v>15</v>
          </cell>
          <cell r="L24" t="str">
            <v>会财农发〔2019〕26 号</v>
          </cell>
        </row>
        <row r="24">
          <cell r="Q24">
            <v>90</v>
          </cell>
          <cell r="R24">
            <v>90</v>
          </cell>
          <cell r="S24">
            <v>90</v>
          </cell>
          <cell r="T24" t="str">
            <v>实物资产</v>
          </cell>
          <cell r="U24" t="str">
            <v>集体</v>
          </cell>
          <cell r="V24" t="str">
            <v>红土村</v>
          </cell>
        </row>
        <row r="24">
          <cell r="Z24" t="str">
            <v>在用</v>
          </cell>
          <cell r="AA24" t="str">
            <v>红土村委会</v>
          </cell>
          <cell r="AB24" t="str">
            <v>杨振亚</v>
          </cell>
        </row>
        <row r="25">
          <cell r="B25" t="str">
            <v>杨崖集镇陇川村村级综合服务中心建设工程</v>
          </cell>
          <cell r="C25" t="str">
            <v>公益性资产</v>
          </cell>
          <cell r="D25" t="str">
            <v>杨崖集镇</v>
          </cell>
          <cell r="E25" t="str">
            <v>财政局</v>
          </cell>
          <cell r="F25" t="str">
            <v>杨崖集镇</v>
          </cell>
          <cell r="G25" t="str">
            <v>陇川村</v>
          </cell>
          <cell r="H25" t="str">
            <v>新建砖混木结构村级综合服务中心180㎡。</v>
          </cell>
          <cell r="I25">
            <v>2019</v>
          </cell>
          <cell r="J25">
            <v>2019</v>
          </cell>
          <cell r="K25">
            <v>15</v>
          </cell>
          <cell r="L25" t="str">
            <v>会财农发〔2019〕26 号</v>
          </cell>
        </row>
        <row r="25">
          <cell r="Q25">
            <v>25</v>
          </cell>
          <cell r="R25">
            <v>25</v>
          </cell>
          <cell r="S25">
            <v>25</v>
          </cell>
          <cell r="T25" t="str">
            <v>实物资产</v>
          </cell>
          <cell r="U25" t="str">
            <v>集体</v>
          </cell>
          <cell r="V25" t="str">
            <v>陇川村</v>
          </cell>
        </row>
        <row r="25">
          <cell r="Z25" t="str">
            <v>在用</v>
          </cell>
          <cell r="AA25" t="str">
            <v>陇川村委会</v>
          </cell>
          <cell r="AB25" t="str">
            <v>芦兵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>
        <row r="11">
          <cell r="B11" t="str">
            <v>土门岘乡杨岘村村组道路硬化工程</v>
          </cell>
          <cell r="C11" t="str">
            <v>公益性资产</v>
          </cell>
          <cell r="D11" t="str">
            <v>土门岘乡</v>
          </cell>
          <cell r="E11" t="str">
            <v>财政局</v>
          </cell>
          <cell r="F11" t="str">
            <v>土门岘乡</v>
          </cell>
          <cell r="G11" t="str">
            <v>杨岘村</v>
          </cell>
          <cell r="H11" t="str">
            <v>硬化道路4km，宽3.5m,厚18cm。</v>
          </cell>
          <cell r="I11">
            <v>2014</v>
          </cell>
          <cell r="J11">
            <v>2014</v>
          </cell>
          <cell r="K11">
            <v>15</v>
          </cell>
          <cell r="L11" t="str">
            <v>会财发[2014]86号</v>
          </cell>
        </row>
        <row r="11">
          <cell r="Q11">
            <v>104</v>
          </cell>
          <cell r="R11">
            <v>104</v>
          </cell>
          <cell r="S11">
            <v>104</v>
          </cell>
          <cell r="T11" t="str">
            <v>实物资产</v>
          </cell>
          <cell r="U11" t="str">
            <v>集体</v>
          </cell>
          <cell r="V11" t="str">
            <v>杨岘村</v>
          </cell>
          <cell r="W11" t="str">
            <v>杨岘村</v>
          </cell>
        </row>
        <row r="11">
          <cell r="Y11" t="str">
            <v>在用</v>
          </cell>
          <cell r="Z11" t="str">
            <v>杨岘村委会</v>
          </cell>
          <cell r="AA11" t="str">
            <v>田永尚</v>
          </cell>
        </row>
        <row r="12">
          <cell r="B12" t="str">
            <v>土门岘镇杨岘村村组道路硬化</v>
          </cell>
          <cell r="C12" t="str">
            <v>公益性资产</v>
          </cell>
          <cell r="D12" t="str">
            <v>土门岘镇</v>
          </cell>
          <cell r="E12" t="str">
            <v>乡村振兴局</v>
          </cell>
          <cell r="F12" t="str">
            <v>土门岘镇</v>
          </cell>
          <cell r="G12" t="str">
            <v>杨岘村</v>
          </cell>
          <cell r="H12" t="str">
            <v>硬化宽3.5米村内道路4.4公里</v>
          </cell>
          <cell r="I12">
            <v>2015</v>
          </cell>
          <cell r="J12" t="str">
            <v>2015.08</v>
          </cell>
          <cell r="K12" t="str">
            <v>8年</v>
          </cell>
          <cell r="L12" t="str">
            <v>会扶领发[2015]10号</v>
          </cell>
          <cell r="M12">
            <v>154</v>
          </cell>
        </row>
        <row r="12">
          <cell r="R12">
            <v>154</v>
          </cell>
          <cell r="S12">
            <v>151.524705</v>
          </cell>
          <cell r="T12" t="str">
            <v>实物资产</v>
          </cell>
          <cell r="U12" t="str">
            <v>集体</v>
          </cell>
          <cell r="V12" t="str">
            <v>杨岘村</v>
          </cell>
          <cell r="W12" t="str">
            <v>杨岘村</v>
          </cell>
        </row>
        <row r="12">
          <cell r="Y12" t="str">
            <v>在用</v>
          </cell>
          <cell r="Z12" t="str">
            <v>杨岘村委会</v>
          </cell>
          <cell r="AA12" t="str">
            <v>田永尚</v>
          </cell>
        </row>
        <row r="13">
          <cell r="B13" t="str">
            <v>土门岘镇杨岘村供水管网</v>
          </cell>
          <cell r="C13" t="str">
            <v>公益性资产</v>
          </cell>
          <cell r="D13" t="str">
            <v>引洮局</v>
          </cell>
          <cell r="E13" t="str">
            <v>引洮局</v>
          </cell>
          <cell r="F13" t="str">
            <v>土门岘镇</v>
          </cell>
          <cell r="G13" t="str">
            <v>杨岘村</v>
          </cell>
          <cell r="H13" t="str">
            <v>8.816公里管道，45座阀井</v>
          </cell>
          <cell r="I13">
            <v>2018</v>
          </cell>
          <cell r="J13">
            <v>2019.9</v>
          </cell>
          <cell r="K13" t="str">
            <v>30年</v>
          </cell>
        </row>
        <row r="13">
          <cell r="O13">
            <v>738548</v>
          </cell>
        </row>
        <row r="13">
          <cell r="R13">
            <v>738548</v>
          </cell>
          <cell r="S13">
            <v>738548</v>
          </cell>
          <cell r="T13" t="str">
            <v>实物资产</v>
          </cell>
          <cell r="U13" t="str">
            <v>集体</v>
          </cell>
          <cell r="V13" t="str">
            <v>杨岘村委会</v>
          </cell>
          <cell r="W13" t="str">
            <v>杨岘村委会</v>
          </cell>
        </row>
        <row r="13">
          <cell r="Y13" t="str">
            <v>在用</v>
          </cell>
          <cell r="Z13" t="str">
            <v>杨岘村委会</v>
          </cell>
          <cell r="AA13" t="str">
            <v>田永尚</v>
          </cell>
        </row>
        <row r="14">
          <cell r="B14" t="str">
            <v>建制村通畅工程</v>
          </cell>
          <cell r="C14" t="str">
            <v>公益性资产</v>
          </cell>
          <cell r="D14" t="str">
            <v>县交通局</v>
          </cell>
          <cell r="E14" t="str">
            <v>县交通局</v>
          </cell>
          <cell r="F14" t="str">
            <v>土门岘乡</v>
          </cell>
          <cell r="G14" t="str">
            <v>杨家岘村</v>
          </cell>
          <cell r="H14" t="str">
            <v>袁岔梁—袁岔1.7公里</v>
          </cell>
          <cell r="I14">
            <v>2014</v>
          </cell>
          <cell r="J14" t="str">
            <v>2014.12.01</v>
          </cell>
          <cell r="K14">
            <v>8</v>
          </cell>
          <cell r="L14" t="str">
            <v>甘交规划﹝2014﹞88号 </v>
          </cell>
        </row>
        <row r="14">
          <cell r="Q14">
            <v>85</v>
          </cell>
          <cell r="R14">
            <v>85</v>
          </cell>
          <cell r="S14">
            <v>75.8868</v>
          </cell>
          <cell r="T14" t="str">
            <v>实物资产</v>
          </cell>
          <cell r="U14" t="str">
            <v>集体</v>
          </cell>
          <cell r="V14" t="str">
            <v>杨家岘村</v>
          </cell>
          <cell r="W14" t="str">
            <v>杨家岘村</v>
          </cell>
        </row>
        <row r="14">
          <cell r="Y14" t="str">
            <v>在用</v>
          </cell>
          <cell r="Z14" t="str">
            <v>杨岘村委会</v>
          </cell>
          <cell r="AA14" t="str">
            <v>田永尚</v>
          </cell>
        </row>
        <row r="15">
          <cell r="B15" t="str">
            <v>文化设施</v>
          </cell>
          <cell r="C15" t="str">
            <v>公益性资产</v>
          </cell>
          <cell r="D15" t="str">
            <v>文旅局</v>
          </cell>
          <cell r="E15" t="str">
            <v>文旅局</v>
          </cell>
          <cell r="F15" t="str">
            <v>土门岘</v>
          </cell>
          <cell r="G15" t="str">
            <v>杨家岘</v>
          </cell>
          <cell r="H15" t="str">
            <v>配发文化器材</v>
          </cell>
          <cell r="I15">
            <v>2016</v>
          </cell>
          <cell r="J15" t="str">
            <v>2016.10.26</v>
          </cell>
          <cell r="K15" t="str">
            <v>8年</v>
          </cell>
          <cell r="L15" t="str">
            <v>会财发[2016]224号</v>
          </cell>
          <cell r="M15">
            <v>0.5</v>
          </cell>
        </row>
        <row r="15">
          <cell r="R15">
            <v>0.5</v>
          </cell>
          <cell r="S15">
            <v>0.5</v>
          </cell>
          <cell r="T15" t="str">
            <v>实物资产</v>
          </cell>
          <cell r="U15" t="str">
            <v>集体</v>
          </cell>
          <cell r="V15" t="str">
            <v>杨家岘</v>
          </cell>
          <cell r="W15" t="str">
            <v>杨家岘</v>
          </cell>
        </row>
        <row r="15">
          <cell r="Y15" t="str">
            <v>在用</v>
          </cell>
          <cell r="Z15" t="str">
            <v>杨岘村委会</v>
          </cell>
          <cell r="AA15" t="str">
            <v>田永尚</v>
          </cell>
        </row>
        <row r="16">
          <cell r="B16" t="str">
            <v>农村公路通畅工程</v>
          </cell>
          <cell r="C16" t="str">
            <v>公益性资产</v>
          </cell>
          <cell r="D16" t="str">
            <v>县交通局</v>
          </cell>
          <cell r="E16" t="str">
            <v>县交通局</v>
          </cell>
          <cell r="F16" t="str">
            <v>土门岘乡</v>
          </cell>
          <cell r="G16" t="str">
            <v>安家坡村</v>
          </cell>
          <cell r="H16" t="str">
            <v>瓦房－土门岘桥10.3公里</v>
          </cell>
          <cell r="I16">
            <v>2015</v>
          </cell>
          <cell r="J16" t="str">
            <v>2015.12.01</v>
          </cell>
          <cell r="K16">
            <v>8</v>
          </cell>
          <cell r="L16" t="str">
            <v>甘交规划﹝2015﹞3号 </v>
          </cell>
        </row>
        <row r="16">
          <cell r="Q16">
            <v>515.5</v>
          </cell>
          <cell r="R16">
            <v>515.5</v>
          </cell>
          <cell r="S16">
            <v>535.8855</v>
          </cell>
          <cell r="T16" t="str">
            <v>实物资产</v>
          </cell>
          <cell r="U16" t="str">
            <v>集体</v>
          </cell>
          <cell r="V16" t="str">
            <v>安家坡村</v>
          </cell>
          <cell r="W16" t="str">
            <v>安家坡村</v>
          </cell>
        </row>
        <row r="16">
          <cell r="Y16" t="str">
            <v>在用</v>
          </cell>
          <cell r="Z16" t="str">
            <v>安家坡村</v>
          </cell>
          <cell r="AA16" t="str">
            <v>张耀武</v>
          </cell>
        </row>
        <row r="17">
          <cell r="B17" t="str">
            <v>农村村庄整治设备采购项目（垃圾箱采购）</v>
          </cell>
          <cell r="C17" t="str">
            <v>公益性资产</v>
          </cell>
          <cell r="D17" t="str">
            <v>住建局</v>
          </cell>
          <cell r="E17" t="str">
            <v>住建局</v>
          </cell>
          <cell r="F17" t="str">
            <v>土门岘镇</v>
          </cell>
          <cell r="G17" t="str">
            <v>安坡村</v>
          </cell>
          <cell r="H17" t="str">
            <v>配备规格为3m³垃圾箱6个</v>
          </cell>
          <cell r="I17">
            <v>43983</v>
          </cell>
          <cell r="J17">
            <v>43983</v>
          </cell>
          <cell r="K17" t="str">
            <v>5年</v>
          </cell>
          <cell r="L17" t="str">
            <v>会财农发〔2020〕50号</v>
          </cell>
        </row>
        <row r="17">
          <cell r="P17">
            <v>2.4</v>
          </cell>
        </row>
        <row r="17">
          <cell r="R17">
            <v>2.4</v>
          </cell>
          <cell r="S17">
            <v>2.15352</v>
          </cell>
          <cell r="T17" t="str">
            <v>实物资产</v>
          </cell>
          <cell r="U17" t="str">
            <v>集体</v>
          </cell>
          <cell r="V17" t="str">
            <v>安坡村</v>
          </cell>
          <cell r="W17" t="str">
            <v>安坡村</v>
          </cell>
        </row>
        <row r="17">
          <cell r="Y17" t="str">
            <v>在用</v>
          </cell>
          <cell r="Z17" t="str">
            <v>安家坡村</v>
          </cell>
          <cell r="AA17" t="str">
            <v>吴志强</v>
          </cell>
        </row>
        <row r="18">
          <cell r="B18" t="str">
            <v>土门岘乡安坡村落龙岔湾至吊尾巴川道路硬化工程</v>
          </cell>
          <cell r="C18" t="str">
            <v>公益性资产</v>
          </cell>
          <cell r="D18" t="str">
            <v>土门岘乡</v>
          </cell>
          <cell r="E18" t="str">
            <v>财政局</v>
          </cell>
          <cell r="F18" t="str">
            <v>土门岘乡</v>
          </cell>
          <cell r="G18" t="str">
            <v>安坡村</v>
          </cell>
          <cell r="H18" t="str">
            <v>硬化巷道2.8km，宽3.5m,厚18cm 。</v>
          </cell>
          <cell r="I18">
            <v>2015</v>
          </cell>
          <cell r="J18">
            <v>2015</v>
          </cell>
          <cell r="K18">
            <v>15</v>
          </cell>
          <cell r="L18" t="str">
            <v>会财发[2015]312号</v>
          </cell>
        </row>
        <row r="18">
          <cell r="Q18">
            <v>72.8</v>
          </cell>
          <cell r="R18">
            <v>72.8</v>
          </cell>
          <cell r="S18">
            <v>72.8</v>
          </cell>
          <cell r="T18" t="str">
            <v>实物资产</v>
          </cell>
          <cell r="U18" t="str">
            <v>集体</v>
          </cell>
          <cell r="V18" t="str">
            <v>安坡村</v>
          </cell>
          <cell r="W18" t="str">
            <v>安坡村</v>
          </cell>
        </row>
        <row r="18">
          <cell r="Y18" t="str">
            <v>在用</v>
          </cell>
          <cell r="Z18" t="str">
            <v>安家坡村</v>
          </cell>
          <cell r="AA18" t="str">
            <v>张耀武</v>
          </cell>
        </row>
        <row r="19">
          <cell r="B19" t="str">
            <v>土门岘镇安坡村村组内道路硬化工程</v>
          </cell>
          <cell r="C19" t="str">
            <v>公益性资产</v>
          </cell>
          <cell r="D19" t="str">
            <v>土门岘镇</v>
          </cell>
          <cell r="E19" t="str">
            <v>财政局</v>
          </cell>
          <cell r="F19" t="str">
            <v>土门岘镇</v>
          </cell>
          <cell r="G19" t="str">
            <v>安坡村</v>
          </cell>
          <cell r="H19" t="str">
            <v>硬化道路长3.26km，宽3.5米，厚18厘米</v>
          </cell>
          <cell r="I19">
            <v>2018</v>
          </cell>
          <cell r="J19">
            <v>2018</v>
          </cell>
          <cell r="K19">
            <v>15</v>
          </cell>
          <cell r="L19" t="str">
            <v>会财发[2018]182号</v>
          </cell>
        </row>
        <row r="19">
          <cell r="Q19">
            <v>91.28</v>
          </cell>
          <cell r="R19">
            <v>91.28</v>
          </cell>
          <cell r="S19">
            <v>91.28</v>
          </cell>
          <cell r="T19" t="str">
            <v>实物资产</v>
          </cell>
          <cell r="U19" t="str">
            <v>集体</v>
          </cell>
          <cell r="V19" t="str">
            <v>安坡村</v>
          </cell>
          <cell r="W19" t="str">
            <v>安坡村</v>
          </cell>
        </row>
        <row r="19">
          <cell r="Y19" t="str">
            <v>在用</v>
          </cell>
          <cell r="Z19" t="str">
            <v>安家坡村</v>
          </cell>
          <cell r="AA19" t="str">
            <v>吴志强</v>
          </cell>
        </row>
        <row r="20">
          <cell r="B20" t="str">
            <v>土门岘镇安坡村便民广场建设工程</v>
          </cell>
          <cell r="C20" t="str">
            <v>公益性资产</v>
          </cell>
          <cell r="D20" t="str">
            <v>土门岘镇</v>
          </cell>
          <cell r="E20" t="str">
            <v>财政局</v>
          </cell>
          <cell r="F20" t="str">
            <v>土门岘镇</v>
          </cell>
          <cell r="G20" t="str">
            <v>安坡村</v>
          </cell>
          <cell r="H20" t="str">
            <v>1、新建（13.2m*10.8m）文化舞台一座、配套（3.6m*7.2m*2）化妆间；2、硬化12㎝厚广场1500㎡；3、新建2m高围墙200m；4、新建30㎡厕所一座；5、铁艺大门一座；6、安装太阳能路灯22盏；7、种植胸径10-15cm的垂柳135棵。</v>
          </cell>
          <cell r="I20">
            <v>2019</v>
          </cell>
          <cell r="J20">
            <v>2019</v>
          </cell>
          <cell r="K20">
            <v>15</v>
          </cell>
          <cell r="L20" t="str">
            <v>会财农发〔2019〕26 号</v>
          </cell>
        </row>
        <row r="20">
          <cell r="Q20">
            <v>65</v>
          </cell>
          <cell r="R20">
            <v>65</v>
          </cell>
          <cell r="S20">
            <v>65</v>
          </cell>
          <cell r="T20" t="str">
            <v>实物资产</v>
          </cell>
          <cell r="U20" t="str">
            <v>集体</v>
          </cell>
          <cell r="V20" t="str">
            <v>安坡村</v>
          </cell>
          <cell r="W20" t="str">
            <v>安坡村</v>
          </cell>
        </row>
        <row r="20">
          <cell r="Y20" t="str">
            <v>在用</v>
          </cell>
          <cell r="Z20" t="str">
            <v>安家坡村</v>
          </cell>
          <cell r="AA20" t="str">
            <v>吴志强</v>
          </cell>
        </row>
        <row r="21">
          <cell r="B21" t="str">
            <v>改扩建新土门岘镇安坡村村级综合服务中心1处</v>
          </cell>
          <cell r="C21" t="str">
            <v>公益性资产</v>
          </cell>
          <cell r="D21" t="str">
            <v>土门岘镇</v>
          </cell>
          <cell r="E21" t="str">
            <v>财政局</v>
          </cell>
          <cell r="F21" t="str">
            <v>土门岘镇</v>
          </cell>
          <cell r="G21" t="str">
            <v>安坡村</v>
          </cell>
          <cell r="H21" t="str">
            <v>改扩建新土门岘镇安坡村村级综合服务中心1处</v>
          </cell>
          <cell r="I21">
            <v>2017</v>
          </cell>
          <cell r="J21">
            <v>2017</v>
          </cell>
          <cell r="K21">
            <v>15</v>
          </cell>
          <cell r="L21" t="str">
            <v>会脱贫领发〔2017〕17号</v>
          </cell>
          <cell r="M21">
            <v>15</v>
          </cell>
        </row>
        <row r="21">
          <cell r="R21">
            <v>15</v>
          </cell>
          <cell r="S21">
            <v>15</v>
          </cell>
          <cell r="T21" t="str">
            <v>实物资产</v>
          </cell>
          <cell r="U21" t="str">
            <v>集体</v>
          </cell>
          <cell r="V21" t="str">
            <v>安坡村</v>
          </cell>
          <cell r="W21" t="str">
            <v>安坡村</v>
          </cell>
        </row>
        <row r="21">
          <cell r="Y21" t="str">
            <v>在用</v>
          </cell>
          <cell r="Z21" t="str">
            <v>安家坡村</v>
          </cell>
          <cell r="AA21" t="str">
            <v>吴志强</v>
          </cell>
        </row>
        <row r="22">
          <cell r="B22" t="str">
            <v>土门岘镇安坡村村组砂化道路</v>
          </cell>
          <cell r="C22" t="str">
            <v>公益性资产</v>
          </cell>
          <cell r="D22" t="str">
            <v>土门岘镇</v>
          </cell>
          <cell r="E22" t="str">
            <v>乡村振兴局</v>
          </cell>
          <cell r="F22" t="str">
            <v>土门岘镇</v>
          </cell>
          <cell r="G22" t="str">
            <v>安坡村</v>
          </cell>
          <cell r="H22" t="str">
            <v>土门乡安坡村2公里</v>
          </cell>
          <cell r="I22">
            <v>2013</v>
          </cell>
          <cell r="J22">
            <v>2013.09</v>
          </cell>
          <cell r="K22" t="str">
            <v>5年</v>
          </cell>
          <cell r="L22" t="str">
            <v>会扶开发[2013]15号</v>
          </cell>
          <cell r="M22">
            <v>10</v>
          </cell>
        </row>
        <row r="22">
          <cell r="R22">
            <v>10</v>
          </cell>
          <cell r="S22">
            <v>10</v>
          </cell>
          <cell r="T22" t="str">
            <v>实物资产</v>
          </cell>
          <cell r="U22" t="str">
            <v>集体</v>
          </cell>
          <cell r="V22" t="str">
            <v>安坡村</v>
          </cell>
          <cell r="W22" t="str">
            <v>安坡村</v>
          </cell>
        </row>
        <row r="22">
          <cell r="Y22" t="str">
            <v>在用</v>
          </cell>
          <cell r="Z22" t="str">
            <v>安家坡村</v>
          </cell>
          <cell r="AA22" t="str">
            <v>张耀武</v>
          </cell>
        </row>
        <row r="23">
          <cell r="B23" t="str">
            <v>土门岘镇安坡村翻水桥建设</v>
          </cell>
          <cell r="C23" t="str">
            <v>公益性资产</v>
          </cell>
          <cell r="D23" t="str">
            <v>土门岘镇</v>
          </cell>
          <cell r="E23" t="str">
            <v>乡村振兴局</v>
          </cell>
          <cell r="F23" t="str">
            <v>土门岘镇</v>
          </cell>
          <cell r="G23" t="str">
            <v>安坡村</v>
          </cell>
          <cell r="H23" t="str">
            <v>土门乡安坡村翻水公路坝1座</v>
          </cell>
          <cell r="I23">
            <v>2013</v>
          </cell>
          <cell r="J23">
            <v>2014.04</v>
          </cell>
          <cell r="K23" t="str">
            <v>30年</v>
          </cell>
          <cell r="L23" t="str">
            <v>会扶开发〔2013〕66号</v>
          </cell>
          <cell r="M23">
            <v>25</v>
          </cell>
        </row>
        <row r="23">
          <cell r="R23">
            <v>25</v>
          </cell>
          <cell r="S23">
            <v>25</v>
          </cell>
          <cell r="T23" t="str">
            <v>实物资产</v>
          </cell>
          <cell r="U23" t="str">
            <v>集体</v>
          </cell>
          <cell r="V23" t="str">
            <v>安坡村</v>
          </cell>
          <cell r="W23" t="str">
            <v>安坡村</v>
          </cell>
        </row>
        <row r="23">
          <cell r="Y23" t="str">
            <v>在用</v>
          </cell>
          <cell r="Z23" t="str">
            <v>安家坡村</v>
          </cell>
          <cell r="AA23" t="str">
            <v>张耀武</v>
          </cell>
        </row>
        <row r="24">
          <cell r="B24" t="str">
            <v>土门岘镇安坡村村组道路硬化</v>
          </cell>
          <cell r="C24" t="str">
            <v>公益性资产</v>
          </cell>
          <cell r="D24" t="str">
            <v>土门岘镇</v>
          </cell>
          <cell r="E24" t="str">
            <v>乡村振兴局</v>
          </cell>
          <cell r="F24" t="str">
            <v>土门岘镇</v>
          </cell>
          <cell r="G24" t="str">
            <v>安坡村</v>
          </cell>
          <cell r="H24" t="str">
            <v>硬化安坡村安坡组村组道路1.4公里，路面宽3.5米，铺C15混凝土硬化18厘米。</v>
          </cell>
          <cell r="I24">
            <v>2016</v>
          </cell>
          <cell r="J24" t="str">
            <v>2017.05</v>
          </cell>
          <cell r="K24" t="str">
            <v>8年</v>
          </cell>
          <cell r="L24" t="str">
            <v>会脱贫领发[2016]7号</v>
          </cell>
          <cell r="M24">
            <v>49</v>
          </cell>
        </row>
        <row r="24">
          <cell r="R24">
            <v>49</v>
          </cell>
          <cell r="S24">
            <v>48.962682</v>
          </cell>
          <cell r="T24" t="str">
            <v>实物资产</v>
          </cell>
          <cell r="U24" t="str">
            <v>集体</v>
          </cell>
          <cell r="V24" t="str">
            <v>安坡村</v>
          </cell>
          <cell r="W24" t="str">
            <v>安坡村</v>
          </cell>
        </row>
        <row r="24">
          <cell r="Y24" t="str">
            <v>在用</v>
          </cell>
          <cell r="Z24" t="str">
            <v>安家坡村</v>
          </cell>
          <cell r="AA24" t="str">
            <v>吴志强</v>
          </cell>
        </row>
        <row r="25">
          <cell r="B25" t="str">
            <v>土门岘镇安坡村瓦房至杨塬道路硬化</v>
          </cell>
          <cell r="C25" t="str">
            <v>公益性资产</v>
          </cell>
          <cell r="D25" t="str">
            <v>土门岘镇</v>
          </cell>
          <cell r="E25" t="str">
            <v>乡村振兴局</v>
          </cell>
          <cell r="F25" t="str">
            <v>土门岘镇</v>
          </cell>
          <cell r="G25" t="str">
            <v>安坡村</v>
          </cell>
          <cell r="H25" t="str">
            <v>土门岘镇安坡村瓦房至杨塬4公里，资金160万元</v>
          </cell>
          <cell r="I25">
            <v>2019</v>
          </cell>
          <cell r="J25" t="str">
            <v>2018.11</v>
          </cell>
          <cell r="K25" t="str">
            <v>8年</v>
          </cell>
          <cell r="L25" t="str">
            <v>会脱贫领发[2019]5号</v>
          </cell>
          <cell r="M25">
            <v>160</v>
          </cell>
        </row>
        <row r="25">
          <cell r="R25">
            <v>160</v>
          </cell>
          <cell r="S25">
            <v>159.9935</v>
          </cell>
          <cell r="T25" t="str">
            <v>实物资产</v>
          </cell>
          <cell r="U25" t="str">
            <v>集体</v>
          </cell>
          <cell r="V25" t="str">
            <v>安坡村</v>
          </cell>
          <cell r="W25" t="str">
            <v>安坡村</v>
          </cell>
        </row>
        <row r="25">
          <cell r="Y25" t="str">
            <v>在用</v>
          </cell>
          <cell r="Z25" t="str">
            <v>安家坡村</v>
          </cell>
          <cell r="AA25" t="str">
            <v>吴志强</v>
          </cell>
        </row>
        <row r="26">
          <cell r="B26" t="str">
            <v>土门岘镇洛龙岔至李湾道路硬化</v>
          </cell>
          <cell r="C26" t="str">
            <v>公益性资产</v>
          </cell>
          <cell r="D26" t="str">
            <v>土门岘镇</v>
          </cell>
          <cell r="E26" t="str">
            <v>乡村振兴局</v>
          </cell>
          <cell r="F26" t="str">
            <v>土门岘镇</v>
          </cell>
          <cell r="G26" t="str">
            <v>安坡村</v>
          </cell>
          <cell r="H26" t="str">
            <v>土门岘镇洛龙岔至李岔6.1公里，资金244万元。</v>
          </cell>
          <cell r="I26">
            <v>2019</v>
          </cell>
          <cell r="J26" t="str">
            <v>2018.10</v>
          </cell>
          <cell r="K26" t="str">
            <v>8年</v>
          </cell>
          <cell r="L26" t="str">
            <v>会脱贫领发[2019]5号</v>
          </cell>
          <cell r="M26">
            <v>244</v>
          </cell>
        </row>
        <row r="26">
          <cell r="R26">
            <v>244</v>
          </cell>
          <cell r="S26">
            <v>243.988544</v>
          </cell>
          <cell r="T26" t="str">
            <v>实物资产</v>
          </cell>
          <cell r="U26" t="str">
            <v>集体</v>
          </cell>
          <cell r="V26" t="str">
            <v>安坡村</v>
          </cell>
          <cell r="W26" t="str">
            <v>安坡村</v>
          </cell>
        </row>
        <row r="26">
          <cell r="Y26" t="str">
            <v>在用</v>
          </cell>
          <cell r="Z26" t="str">
            <v>安家坡村</v>
          </cell>
          <cell r="AA26" t="str">
            <v>吴志强</v>
          </cell>
        </row>
        <row r="27">
          <cell r="B27" t="str">
            <v>土门岘镇安坡村安坡至杨塬道路硬化</v>
          </cell>
          <cell r="C27" t="str">
            <v>公益性资产</v>
          </cell>
          <cell r="D27" t="str">
            <v>土门岘镇</v>
          </cell>
          <cell r="E27" t="str">
            <v>乡村振兴局</v>
          </cell>
          <cell r="F27" t="str">
            <v>土门岘镇</v>
          </cell>
          <cell r="G27" t="str">
            <v>安坡村</v>
          </cell>
          <cell r="H27" t="str">
            <v>土门岘镇安坡村安坡至杨塬4.3公里</v>
          </cell>
          <cell r="I27">
            <v>2019</v>
          </cell>
          <cell r="J27" t="str">
            <v>2018.09</v>
          </cell>
          <cell r="K27" t="str">
            <v>8年</v>
          </cell>
          <cell r="L27" t="str">
            <v>会脱贫领发[2019]33号</v>
          </cell>
          <cell r="M27">
            <v>172</v>
          </cell>
        </row>
        <row r="27">
          <cell r="R27">
            <v>172</v>
          </cell>
          <cell r="S27">
            <v>167.3476</v>
          </cell>
          <cell r="T27" t="str">
            <v>实物资产</v>
          </cell>
          <cell r="U27" t="str">
            <v>集体</v>
          </cell>
          <cell r="V27" t="str">
            <v>安坡村</v>
          </cell>
          <cell r="W27" t="str">
            <v>安坡村</v>
          </cell>
        </row>
        <row r="27">
          <cell r="Y27" t="str">
            <v>在用</v>
          </cell>
          <cell r="Z27" t="str">
            <v>安家坡村</v>
          </cell>
          <cell r="AA27" t="str">
            <v>吴志强</v>
          </cell>
        </row>
        <row r="28">
          <cell r="B28" t="str">
            <v>文化设施</v>
          </cell>
          <cell r="C28" t="str">
            <v>公益性资产</v>
          </cell>
          <cell r="D28" t="str">
            <v>文旅局</v>
          </cell>
          <cell r="E28" t="str">
            <v>文旅局</v>
          </cell>
          <cell r="F28" t="str">
            <v>土门岘</v>
          </cell>
          <cell r="G28" t="str">
            <v>安家坡</v>
          </cell>
          <cell r="H28" t="str">
            <v>配发文化器材</v>
          </cell>
          <cell r="I28">
            <v>2016</v>
          </cell>
          <cell r="J28" t="str">
            <v>2016.10.26</v>
          </cell>
          <cell r="K28" t="str">
            <v>8年</v>
          </cell>
          <cell r="L28" t="str">
            <v>会财发[2016]224号</v>
          </cell>
          <cell r="M28">
            <v>0.5</v>
          </cell>
        </row>
        <row r="28">
          <cell r="R28">
            <v>0.5</v>
          </cell>
          <cell r="S28">
            <v>0.5</v>
          </cell>
          <cell r="T28" t="str">
            <v>实物资产</v>
          </cell>
          <cell r="U28" t="str">
            <v>集体</v>
          </cell>
          <cell r="V28" t="str">
            <v>安家坡</v>
          </cell>
          <cell r="W28" t="str">
            <v>安家坡</v>
          </cell>
        </row>
        <row r="28">
          <cell r="Y28" t="str">
            <v>在用</v>
          </cell>
          <cell r="Z28" t="str">
            <v>安家坡村</v>
          </cell>
          <cell r="AA28" t="str">
            <v>吴志强</v>
          </cell>
        </row>
        <row r="29">
          <cell r="B29" t="str">
            <v>土门岘镇安坡村供水管网</v>
          </cell>
          <cell r="C29" t="str">
            <v>公益性资产</v>
          </cell>
          <cell r="D29" t="str">
            <v>引洮局</v>
          </cell>
          <cell r="E29" t="str">
            <v>引洮局</v>
          </cell>
          <cell r="F29" t="str">
            <v>土门岘镇</v>
          </cell>
          <cell r="G29" t="str">
            <v>安坡村</v>
          </cell>
          <cell r="H29" t="str">
            <v>8.855公里管道，48座阀井</v>
          </cell>
          <cell r="I29">
            <v>2018</v>
          </cell>
          <cell r="J29">
            <v>2019.9</v>
          </cell>
          <cell r="K29" t="str">
            <v>30年</v>
          </cell>
        </row>
        <row r="29">
          <cell r="O29">
            <v>751842.5</v>
          </cell>
        </row>
        <row r="29">
          <cell r="R29">
            <v>751842.5</v>
          </cell>
          <cell r="S29">
            <v>751842.5</v>
          </cell>
          <cell r="T29" t="str">
            <v>实物资产</v>
          </cell>
          <cell r="U29" t="str">
            <v>集体</v>
          </cell>
          <cell r="V29" t="str">
            <v>安坡村委会</v>
          </cell>
          <cell r="W29" t="str">
            <v>安坡村委会</v>
          </cell>
        </row>
        <row r="29">
          <cell r="Y29" t="str">
            <v>在用</v>
          </cell>
          <cell r="Z29" t="str">
            <v>安坡村委会</v>
          </cell>
          <cell r="AA29" t="str">
            <v>吴志强</v>
          </cell>
        </row>
        <row r="30">
          <cell r="B30" t="str">
            <v>建制村通畅工程</v>
          </cell>
          <cell r="C30" t="str">
            <v>公益性资产</v>
          </cell>
          <cell r="D30" t="str">
            <v>县交通局</v>
          </cell>
          <cell r="E30" t="str">
            <v>县交通局</v>
          </cell>
          <cell r="F30" t="str">
            <v>土门岘乡</v>
          </cell>
          <cell r="G30" t="str">
            <v>张家沟村</v>
          </cell>
          <cell r="H30" t="str">
            <v>袁岔岘—北山12.3公里</v>
          </cell>
          <cell r="I30">
            <v>2013</v>
          </cell>
          <cell r="J30" t="str">
            <v>2013.11.15</v>
          </cell>
          <cell r="K30">
            <v>8</v>
          </cell>
          <cell r="L30" t="str">
            <v>会财发﹝2013﹞263号 </v>
          </cell>
        </row>
        <row r="30">
          <cell r="Q30">
            <v>615</v>
          </cell>
          <cell r="R30">
            <v>615</v>
          </cell>
          <cell r="S30">
            <v>514.6524</v>
          </cell>
          <cell r="T30" t="str">
            <v>实物资产</v>
          </cell>
          <cell r="U30" t="str">
            <v>集体</v>
          </cell>
          <cell r="V30" t="str">
            <v>张家沟村</v>
          </cell>
          <cell r="W30" t="str">
            <v>张家沟村</v>
          </cell>
        </row>
        <row r="30">
          <cell r="Y30" t="str">
            <v>在用</v>
          </cell>
          <cell r="Z30" t="str">
            <v>张家沟村委会</v>
          </cell>
          <cell r="AA30" t="str">
            <v>殷国林</v>
          </cell>
        </row>
        <row r="31">
          <cell r="B31" t="str">
            <v>会宁县砂砾路建设项目</v>
          </cell>
          <cell r="C31" t="str">
            <v>公益性资产</v>
          </cell>
          <cell r="D31" t="str">
            <v>县乡公路管理站</v>
          </cell>
          <cell r="E31" t="str">
            <v>县交通局</v>
          </cell>
          <cell r="F31" t="str">
            <v>土门岘镇</v>
          </cell>
          <cell r="G31" t="str">
            <v>张沟村</v>
          </cell>
          <cell r="H31" t="str">
            <v>喇叭嘴至狼沟岘2.1公里</v>
          </cell>
          <cell r="I31">
            <v>2019</v>
          </cell>
          <cell r="J31" t="str">
            <v>2019.12.01</v>
          </cell>
        </row>
        <row r="31">
          <cell r="L31" t="str">
            <v>会财农发[20219]41号</v>
          </cell>
        </row>
        <row r="31">
          <cell r="P31">
            <v>12.6</v>
          </cell>
        </row>
        <row r="31">
          <cell r="R31">
            <v>12.6</v>
          </cell>
          <cell r="S31">
            <v>25.385559</v>
          </cell>
          <cell r="T31" t="str">
            <v>实物资产</v>
          </cell>
          <cell r="U31" t="str">
            <v>集体</v>
          </cell>
          <cell r="V31" t="str">
            <v>张沟村</v>
          </cell>
          <cell r="W31" t="str">
            <v>张沟村</v>
          </cell>
        </row>
        <row r="31">
          <cell r="Y31" t="str">
            <v>在用</v>
          </cell>
          <cell r="Z31" t="str">
            <v>张沟村委会</v>
          </cell>
          <cell r="AA31" t="str">
            <v>殷国林</v>
          </cell>
        </row>
        <row r="32">
          <cell r="B32" t="str">
            <v>农村村庄整治设备采购项目（垃圾箱采购）</v>
          </cell>
          <cell r="C32" t="str">
            <v>公益性资产</v>
          </cell>
          <cell r="D32" t="str">
            <v>住建局</v>
          </cell>
          <cell r="E32" t="str">
            <v>住建局</v>
          </cell>
          <cell r="F32" t="str">
            <v>土门岘镇</v>
          </cell>
          <cell r="G32" t="str">
            <v>张沟村</v>
          </cell>
          <cell r="H32" t="str">
            <v>配备规格为3m³垃圾箱6个</v>
          </cell>
          <cell r="I32">
            <v>43983</v>
          </cell>
          <cell r="J32">
            <v>43983</v>
          </cell>
          <cell r="K32" t="str">
            <v>5年</v>
          </cell>
          <cell r="L32" t="str">
            <v>会财农发〔2020〕50号</v>
          </cell>
        </row>
        <row r="32">
          <cell r="P32">
            <v>2.4</v>
          </cell>
        </row>
        <row r="32">
          <cell r="R32">
            <v>2.4</v>
          </cell>
          <cell r="S32">
            <v>2.15352</v>
          </cell>
          <cell r="T32" t="str">
            <v>实物资产</v>
          </cell>
          <cell r="U32" t="str">
            <v>集体</v>
          </cell>
          <cell r="V32" t="str">
            <v>张沟村</v>
          </cell>
          <cell r="W32" t="str">
            <v>张沟村</v>
          </cell>
        </row>
        <row r="32">
          <cell r="Y32" t="str">
            <v>在用</v>
          </cell>
          <cell r="Z32" t="str">
            <v>张沟村委会</v>
          </cell>
          <cell r="AA32" t="str">
            <v>刘国斌</v>
          </cell>
        </row>
        <row r="33">
          <cell r="B33" t="str">
            <v>土门岘乡张沟村文化广场建设工程</v>
          </cell>
          <cell r="C33" t="str">
            <v>公益性资产</v>
          </cell>
          <cell r="D33" t="str">
            <v>土门岘乡</v>
          </cell>
          <cell r="E33" t="str">
            <v>财政局</v>
          </cell>
          <cell r="F33" t="str">
            <v>土门岘乡</v>
          </cell>
          <cell r="G33" t="str">
            <v>张沟村</v>
          </cell>
          <cell r="H33" t="str">
            <v>新建7*11米文化舞台一座，硬化广场2000平方米，新修围墙180米，绿化植树60棵，安装太阳能路灯8盏。</v>
          </cell>
          <cell r="I33">
            <v>2015</v>
          </cell>
          <cell r="J33">
            <v>2015</v>
          </cell>
          <cell r="K33">
            <v>15</v>
          </cell>
          <cell r="L33" t="str">
            <v>会财发[2015]637号</v>
          </cell>
        </row>
        <row r="33">
          <cell r="Q33">
            <v>49.9</v>
          </cell>
          <cell r="R33">
            <v>49.9</v>
          </cell>
          <cell r="S33">
            <v>49.9</v>
          </cell>
          <cell r="T33" t="str">
            <v>实物资产</v>
          </cell>
          <cell r="U33" t="str">
            <v>集体</v>
          </cell>
          <cell r="V33" t="str">
            <v>张沟村</v>
          </cell>
          <cell r="W33" t="str">
            <v>张沟村</v>
          </cell>
        </row>
        <row r="33">
          <cell r="Y33" t="str">
            <v>在用</v>
          </cell>
          <cell r="Z33" t="str">
            <v>张家沟村委会</v>
          </cell>
          <cell r="AA33" t="str">
            <v>安彦龙</v>
          </cell>
        </row>
        <row r="34">
          <cell r="B34" t="str">
            <v>土门岘镇张沟村村组道路砂化</v>
          </cell>
          <cell r="C34" t="str">
            <v>公益性资产</v>
          </cell>
          <cell r="D34" t="str">
            <v>土门岘镇</v>
          </cell>
          <cell r="E34" t="str">
            <v>乡村振兴局</v>
          </cell>
          <cell r="F34" t="str">
            <v>土门岘镇</v>
          </cell>
          <cell r="G34" t="str">
            <v>张沟村</v>
          </cell>
          <cell r="H34" t="str">
            <v>在张沟村拓宽砂化道路1公里。</v>
          </cell>
          <cell r="I34">
            <v>2014</v>
          </cell>
          <cell r="J34" t="str">
            <v>2014.06</v>
          </cell>
          <cell r="K34" t="str">
            <v>5年</v>
          </cell>
          <cell r="L34" t="str">
            <v>会扶开发[2014]55号</v>
          </cell>
          <cell r="M34">
            <v>15</v>
          </cell>
        </row>
        <row r="34">
          <cell r="R34">
            <v>15</v>
          </cell>
          <cell r="S34">
            <v>15</v>
          </cell>
          <cell r="T34" t="str">
            <v>实物资产</v>
          </cell>
          <cell r="U34" t="str">
            <v>集体</v>
          </cell>
          <cell r="V34" t="str">
            <v>张沟村</v>
          </cell>
          <cell r="W34" t="str">
            <v>张沟村</v>
          </cell>
        </row>
        <row r="34">
          <cell r="Y34" t="str">
            <v>在用</v>
          </cell>
          <cell r="Z34" t="str">
            <v>张沟村委会</v>
          </cell>
          <cell r="AA34" t="str">
            <v>殷国林</v>
          </cell>
        </row>
        <row r="35">
          <cell r="B35" t="str">
            <v>土门岘镇张沟村村组高垫涵</v>
          </cell>
          <cell r="C35" t="str">
            <v>公益性资产</v>
          </cell>
          <cell r="D35" t="str">
            <v>土门岘镇</v>
          </cell>
          <cell r="E35" t="str">
            <v>乡村振兴局</v>
          </cell>
          <cell r="F35" t="str">
            <v>土门岘镇</v>
          </cell>
          <cell r="G35" t="str">
            <v>张沟村</v>
          </cell>
          <cell r="H35" t="str">
            <v>钢波纹管高垫涵1座80万元</v>
          </cell>
          <cell r="I35">
            <v>2015</v>
          </cell>
          <cell r="J35" t="str">
            <v>2015.08</v>
          </cell>
          <cell r="K35" t="str">
            <v>30年</v>
          </cell>
          <cell r="L35" t="str">
            <v>会扶领发[2015]10号</v>
          </cell>
          <cell r="M35">
            <v>80</v>
          </cell>
        </row>
        <row r="35">
          <cell r="R35">
            <v>80</v>
          </cell>
          <cell r="S35">
            <v>78.71682</v>
          </cell>
          <cell r="T35" t="str">
            <v>实物资产</v>
          </cell>
          <cell r="U35" t="str">
            <v>集体</v>
          </cell>
          <cell r="V35" t="str">
            <v>张沟村</v>
          </cell>
          <cell r="W35" t="str">
            <v>张沟村</v>
          </cell>
        </row>
        <row r="35">
          <cell r="Y35" t="str">
            <v>在用</v>
          </cell>
          <cell r="Z35" t="str">
            <v>张沟村委会</v>
          </cell>
          <cell r="AA35" t="str">
            <v>殷国林</v>
          </cell>
        </row>
        <row r="36">
          <cell r="B36" t="str">
            <v>土门岘镇张沟村村组道路硬化</v>
          </cell>
          <cell r="C36" t="str">
            <v>公益性资产</v>
          </cell>
          <cell r="D36" t="str">
            <v>土门岘镇</v>
          </cell>
          <cell r="E36" t="str">
            <v>乡村振兴局</v>
          </cell>
          <cell r="F36" t="str">
            <v>土门岘镇</v>
          </cell>
          <cell r="G36" t="str">
            <v>张沟村</v>
          </cell>
          <cell r="H36" t="str">
            <v>硬化张沟村杨坪组村组道路1.1公里，路面宽3.5米，铺C15混凝土硬化18厘米。</v>
          </cell>
          <cell r="I36">
            <v>2016</v>
          </cell>
          <cell r="J36" t="str">
            <v>2017.05</v>
          </cell>
          <cell r="K36" t="str">
            <v>8年</v>
          </cell>
          <cell r="L36" t="str">
            <v>会脱贫领发[2016]7号</v>
          </cell>
          <cell r="M36">
            <v>38.5</v>
          </cell>
        </row>
        <row r="36">
          <cell r="R36">
            <v>38.5</v>
          </cell>
          <cell r="S36">
            <v>38.429617</v>
          </cell>
          <cell r="T36" t="str">
            <v>实物资产</v>
          </cell>
          <cell r="U36" t="str">
            <v>集体</v>
          </cell>
          <cell r="V36" t="str">
            <v>张沟村</v>
          </cell>
          <cell r="W36" t="str">
            <v>张沟村</v>
          </cell>
        </row>
        <row r="36">
          <cell r="Y36" t="str">
            <v>在用</v>
          </cell>
          <cell r="Z36" t="str">
            <v>张沟村委会</v>
          </cell>
          <cell r="AA36" t="str">
            <v>殷国林</v>
          </cell>
        </row>
        <row r="37">
          <cell r="B37" t="str">
            <v>土门岘镇张沟村供水管网</v>
          </cell>
          <cell r="C37" t="str">
            <v>公益性资产</v>
          </cell>
          <cell r="D37" t="str">
            <v>引洮局</v>
          </cell>
          <cell r="E37" t="str">
            <v>引洮局</v>
          </cell>
          <cell r="F37" t="str">
            <v>土门岘镇</v>
          </cell>
          <cell r="G37" t="str">
            <v>张沟村</v>
          </cell>
          <cell r="H37" t="str">
            <v>15.534公里管道，43座阀井</v>
          </cell>
          <cell r="I37">
            <v>2018</v>
          </cell>
          <cell r="J37">
            <v>2019.9</v>
          </cell>
          <cell r="K37" t="str">
            <v>30年</v>
          </cell>
        </row>
        <row r="37">
          <cell r="O37">
            <v>1171417</v>
          </cell>
        </row>
        <row r="37">
          <cell r="R37">
            <v>1171417</v>
          </cell>
          <cell r="S37">
            <v>1171417</v>
          </cell>
          <cell r="T37" t="str">
            <v>实物资产</v>
          </cell>
          <cell r="U37" t="str">
            <v>集体</v>
          </cell>
          <cell r="V37" t="str">
            <v>张沟村委会</v>
          </cell>
          <cell r="W37" t="str">
            <v>张沟村委会</v>
          </cell>
        </row>
        <row r="37">
          <cell r="Y37" t="str">
            <v>在用</v>
          </cell>
          <cell r="Z37" t="str">
            <v>张沟村委会</v>
          </cell>
          <cell r="AA37" t="str">
            <v>马国团</v>
          </cell>
        </row>
        <row r="38">
          <cell r="B38" t="str">
            <v>建制村通畅工程</v>
          </cell>
          <cell r="C38" t="str">
            <v>公益性资产</v>
          </cell>
          <cell r="D38" t="str">
            <v>县交通局</v>
          </cell>
          <cell r="E38" t="str">
            <v>县交通局</v>
          </cell>
          <cell r="F38" t="str">
            <v>土门岘乡</v>
          </cell>
          <cell r="G38" t="str">
            <v>苏家堡村</v>
          </cell>
          <cell r="H38" t="str">
            <v>苏家堡－细沟12.924公里</v>
          </cell>
          <cell r="I38">
            <v>2014</v>
          </cell>
          <cell r="J38" t="str">
            <v>2014.12.01</v>
          </cell>
          <cell r="K38">
            <v>8</v>
          </cell>
          <cell r="L38" t="str">
            <v>甘交规划﹝2014﹞88号 </v>
          </cell>
        </row>
        <row r="38">
          <cell r="Q38">
            <v>646.2</v>
          </cell>
          <cell r="R38">
            <v>646.2</v>
          </cell>
          <cell r="S38">
            <v>603.2554</v>
          </cell>
          <cell r="T38" t="str">
            <v>实物资产</v>
          </cell>
          <cell r="U38" t="str">
            <v>集体</v>
          </cell>
          <cell r="V38" t="str">
            <v>苏家堡村</v>
          </cell>
          <cell r="W38" t="str">
            <v>苏家堡村</v>
          </cell>
        </row>
        <row r="38">
          <cell r="Y38" t="str">
            <v>在用</v>
          </cell>
          <cell r="Z38" t="str">
            <v>苏堡村委会</v>
          </cell>
          <cell r="AA38" t="str">
            <v>王永成、张进堂、党海库。陈廷玺、庞兴林</v>
          </cell>
        </row>
        <row r="39">
          <cell r="B39" t="str">
            <v>撤并建制村通硬化路</v>
          </cell>
          <cell r="C39" t="str">
            <v>公益性资产</v>
          </cell>
          <cell r="D39" t="str">
            <v>县交通局</v>
          </cell>
          <cell r="E39" t="str">
            <v>县交通局</v>
          </cell>
          <cell r="F39" t="str">
            <v>土门岘镇</v>
          </cell>
          <cell r="G39" t="str">
            <v>苏家堡村</v>
          </cell>
          <cell r="H39" t="str">
            <v>会宁县土门岘镇苏堡村陈塬社道路养护维修工程1.91公里</v>
          </cell>
          <cell r="I39">
            <v>2019</v>
          </cell>
          <cell r="J39" t="str">
            <v>2019.12.15</v>
          </cell>
          <cell r="K39">
            <v>8</v>
          </cell>
          <cell r="L39" t="str">
            <v>会财发[2018]413号</v>
          </cell>
        </row>
        <row r="39">
          <cell r="Q39">
            <v>70.3579</v>
          </cell>
          <cell r="R39">
            <v>70.3579</v>
          </cell>
          <cell r="S39">
            <v>70.3579</v>
          </cell>
          <cell r="T39" t="str">
            <v>实物资产</v>
          </cell>
          <cell r="U39" t="str">
            <v>集体</v>
          </cell>
          <cell r="V39" t="str">
            <v>苏家堡村</v>
          </cell>
          <cell r="W39" t="str">
            <v>苏家堡村</v>
          </cell>
        </row>
        <row r="39">
          <cell r="Y39" t="str">
            <v>在用</v>
          </cell>
          <cell r="Z39" t="str">
            <v>苏堡村委会</v>
          </cell>
          <cell r="AA39" t="str">
            <v>王永成、张进堂、党海库。陈廷玺、庞兴林</v>
          </cell>
        </row>
        <row r="40">
          <cell r="B40" t="str">
            <v>蔬菜塑料大棚电力配套项目</v>
          </cell>
          <cell r="C40" t="str">
            <v>公益性资产</v>
          </cell>
          <cell r="D40" t="str">
            <v>中川镇、韩家集镇、土门岘镇、大沟镇、新塬镇</v>
          </cell>
          <cell r="E40" t="str">
            <v>农业农村局</v>
          </cell>
          <cell r="F40" t="str">
            <v>中川镇、韩家集镇、土门岘镇、大沟镇、新塬镇</v>
          </cell>
          <cell r="G40" t="str">
            <v>中川村、高陵村、梁堡村、高庙村，袁咀村、袁坪村、周湾村、苏堡村、厍弆村，老庄村、河坝村</v>
          </cell>
          <cell r="H40" t="str">
            <v>  在中川镇、韩家集镇、土门岘镇、大沟镇、新塬镇等5镇蔬菜大棚棚区完成变压器安装，高低压线路架设等电力配套。其中：中川61.4万元、韩集镇59.9万元、土门岘镇61.8万元、大沟镇62.5万元、新塬镇54.4万元。</v>
          </cell>
          <cell r="I40">
            <v>2018</v>
          </cell>
          <cell r="J40">
            <v>2019</v>
          </cell>
          <cell r="K40">
            <v>30</v>
          </cell>
        </row>
        <row r="40">
          <cell r="R40">
            <v>300</v>
          </cell>
          <cell r="S40">
            <v>300</v>
          </cell>
          <cell r="T40" t="str">
            <v>实物资产</v>
          </cell>
          <cell r="U40" t="str">
            <v>集体</v>
          </cell>
          <cell r="V40" t="str">
            <v>中川村、高陵村、梁堡村、高庙村，袁咀村、袁坪村、周湾村、程塬村、苏堡村、厍弆村，老庄村、河坝村</v>
          </cell>
          <cell r="W40" t="str">
            <v>中川村、高陵村、梁堡村、高庙村，袁咀村、袁坪村、周湾村、程塬村、苏堡村、厍弆村，老庄村、河坝村</v>
          </cell>
        </row>
        <row r="40">
          <cell r="Y40" t="str">
            <v>在用</v>
          </cell>
          <cell r="Z40" t="str">
            <v>苏堡村委会</v>
          </cell>
          <cell r="AA40" t="str">
            <v>王永成、张进堂、党海库。陈廷玺、庞兴林</v>
          </cell>
        </row>
        <row r="41">
          <cell r="B41" t="str">
            <v>蔬菜产业扶贫车间</v>
          </cell>
          <cell r="C41" t="str">
            <v>经营性资产</v>
          </cell>
          <cell r="D41" t="str">
            <v>土门岘镇</v>
          </cell>
          <cell r="E41" t="str">
            <v>农业农村局</v>
          </cell>
          <cell r="F41" t="str">
            <v>土门岘镇</v>
          </cell>
          <cell r="G41" t="str">
            <v>苏堡村</v>
          </cell>
          <cell r="H41" t="str">
            <v> 在土门岘镇苏家堡村新建集分拣、加工、包装一体化蔬菜产业扶贫车间一家，资金200万元。</v>
          </cell>
          <cell r="I41">
            <v>2019</v>
          </cell>
          <cell r="J41">
            <v>2019</v>
          </cell>
          <cell r="K41">
            <v>15</v>
          </cell>
        </row>
        <row r="41">
          <cell r="R41">
            <v>200</v>
          </cell>
          <cell r="S41">
            <v>199.069311</v>
          </cell>
          <cell r="T41" t="str">
            <v>实物资产</v>
          </cell>
          <cell r="U41" t="str">
            <v>集体</v>
          </cell>
          <cell r="V41" t="str">
            <v>苏堡村</v>
          </cell>
          <cell r="W41" t="str">
            <v>苏堡村</v>
          </cell>
        </row>
        <row r="41">
          <cell r="Y41" t="str">
            <v>在用</v>
          </cell>
          <cell r="Z41" t="str">
            <v>苏堡村委会</v>
          </cell>
          <cell r="AA41" t="str">
            <v>王永成、张进堂、党海库。陈廷玺、庞兴林</v>
          </cell>
        </row>
        <row r="42">
          <cell r="B42" t="str">
            <v>2018年日光温室建设项目</v>
          </cell>
          <cell r="C42" t="str">
            <v>经营性资产</v>
          </cell>
          <cell r="D42" t="str">
            <v>韩集（12座）、新塬（12座）、白草塬（12座）、土门岘（12）、甘沟（12座）</v>
          </cell>
          <cell r="E42" t="str">
            <v>农业农村局</v>
          </cell>
          <cell r="F42" t="str">
            <v>韩集（12座）、新塬（12座）、白草塬（12座）、土门岘（12）、甘沟（12座）</v>
          </cell>
          <cell r="G42" t="str">
            <v>袁坪村、河坝村、新塬村、二百户、苏堡村、五十铺村</v>
          </cell>
          <cell r="H42" t="str">
            <v>建设育苗棚60座，每处育苗能力达到300万株以上。</v>
          </cell>
          <cell r="I42">
            <v>2018</v>
          </cell>
          <cell r="J42">
            <v>2018</v>
          </cell>
          <cell r="K42">
            <v>15</v>
          </cell>
        </row>
        <row r="42">
          <cell r="R42">
            <v>600</v>
          </cell>
          <cell r="S42">
            <v>600</v>
          </cell>
          <cell r="T42" t="str">
            <v>实物资产</v>
          </cell>
          <cell r="U42" t="str">
            <v>集体</v>
          </cell>
          <cell r="V42" t="str">
            <v>袁坪村、河坝村、新塬村、二百户、苏堡村、五十铺村</v>
          </cell>
          <cell r="W42" t="str">
            <v>袁坪村、河坝村、新塬村、二百户、苏堡村、五十铺村</v>
          </cell>
        </row>
        <row r="42">
          <cell r="Y42" t="str">
            <v>在用</v>
          </cell>
          <cell r="Z42" t="str">
            <v>苏堡村委会</v>
          </cell>
          <cell r="AA42" t="str">
            <v>王永成、张进堂、党海库。陈廷玺、庞兴林</v>
          </cell>
        </row>
        <row r="43">
          <cell r="B43" t="str">
            <v>撤并建制村通硬化路</v>
          </cell>
          <cell r="C43" t="str">
            <v>公益性资产</v>
          </cell>
          <cell r="D43" t="str">
            <v>县交通局</v>
          </cell>
          <cell r="E43" t="str">
            <v>县交通局</v>
          </cell>
          <cell r="F43" t="str">
            <v>土门岘镇</v>
          </cell>
          <cell r="G43" t="str">
            <v>苏堡村</v>
          </cell>
          <cell r="H43" t="str">
            <v>会宁县袁三公路土门岘坡至苏堡段“油返砂”改造工程8.5公里</v>
          </cell>
          <cell r="I43">
            <v>2019</v>
          </cell>
          <cell r="J43" t="str">
            <v>2019.12.15</v>
          </cell>
          <cell r="K43">
            <v>8</v>
          </cell>
          <cell r="L43" t="str">
            <v>会财发[2018]413号</v>
          </cell>
        </row>
        <row r="43">
          <cell r="Q43">
            <v>581.3436</v>
          </cell>
          <cell r="R43">
            <v>581.3436</v>
          </cell>
          <cell r="S43">
            <v>522.964406</v>
          </cell>
          <cell r="T43" t="str">
            <v>实物资产</v>
          </cell>
          <cell r="U43" t="str">
            <v>集体</v>
          </cell>
          <cell r="V43" t="str">
            <v>苏堡村</v>
          </cell>
          <cell r="W43" t="str">
            <v>苏堡村</v>
          </cell>
        </row>
        <row r="43">
          <cell r="Y43" t="str">
            <v>在用</v>
          </cell>
          <cell r="Z43" t="str">
            <v>苏堡村委会</v>
          </cell>
          <cell r="AA43" t="str">
            <v>王永成、张进堂、党海库。陈廷玺、庞兴林</v>
          </cell>
        </row>
        <row r="44">
          <cell r="B44" t="str">
            <v>农村村庄整治设备采购项目（垃圾箱采购）</v>
          </cell>
          <cell r="C44" t="str">
            <v>公益性资产</v>
          </cell>
          <cell r="D44" t="str">
            <v>住建局</v>
          </cell>
          <cell r="E44" t="str">
            <v>住建局</v>
          </cell>
          <cell r="F44" t="str">
            <v>土门岘镇</v>
          </cell>
          <cell r="G44" t="str">
            <v>苏堡村</v>
          </cell>
          <cell r="H44" t="str">
            <v>配备规格为3m³垃圾箱22个</v>
          </cell>
          <cell r="I44">
            <v>43983</v>
          </cell>
          <cell r="J44">
            <v>43983</v>
          </cell>
          <cell r="K44" t="str">
            <v>5年</v>
          </cell>
          <cell r="L44" t="str">
            <v>会财农发〔2020〕50号</v>
          </cell>
        </row>
        <row r="44">
          <cell r="P44">
            <v>8.8</v>
          </cell>
        </row>
        <row r="44">
          <cell r="R44">
            <v>8.8</v>
          </cell>
          <cell r="S44">
            <v>7.89624</v>
          </cell>
          <cell r="T44" t="str">
            <v>实物资产</v>
          </cell>
          <cell r="U44" t="str">
            <v>集体</v>
          </cell>
          <cell r="V44" t="str">
            <v>苏堡村</v>
          </cell>
          <cell r="W44" t="str">
            <v>苏堡村</v>
          </cell>
        </row>
        <row r="44">
          <cell r="Y44" t="str">
            <v>在用</v>
          </cell>
          <cell r="Z44" t="str">
            <v>苏堡村委会</v>
          </cell>
          <cell r="AA44" t="str">
            <v>王永成、张进堂、党海库。陈廷玺、庞兴林</v>
          </cell>
        </row>
        <row r="45">
          <cell r="B45" t="str">
            <v>土门岘乡苏堡村东西社、中塬社村组道路硬化</v>
          </cell>
          <cell r="C45" t="str">
            <v>公益性资产</v>
          </cell>
          <cell r="D45" t="str">
            <v>土门岘乡</v>
          </cell>
          <cell r="E45" t="str">
            <v>财政局</v>
          </cell>
          <cell r="F45" t="str">
            <v>土门岘乡</v>
          </cell>
          <cell r="G45" t="str">
            <v>苏堡村</v>
          </cell>
          <cell r="H45" t="str">
            <v>硬化道路4km，宽3.5m,厚18cm。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会财发[2013]148号</v>
          </cell>
        </row>
        <row r="45">
          <cell r="Q45">
            <v>92</v>
          </cell>
          <cell r="R45">
            <v>92</v>
          </cell>
          <cell r="S45">
            <v>92</v>
          </cell>
          <cell r="T45" t="str">
            <v>实物资产</v>
          </cell>
          <cell r="U45" t="str">
            <v>集体</v>
          </cell>
          <cell r="V45" t="str">
            <v>苏堡村</v>
          </cell>
          <cell r="W45" t="str">
            <v>苏堡村</v>
          </cell>
        </row>
        <row r="45">
          <cell r="Y45" t="str">
            <v>在用</v>
          </cell>
          <cell r="Z45" t="str">
            <v>苏堡村委会</v>
          </cell>
          <cell r="AA45" t="str">
            <v>王永成、张进堂、党海库。陈廷玺、庞兴林</v>
          </cell>
        </row>
        <row r="46">
          <cell r="B46" t="str">
            <v>土门岘镇苏堡村中塬组至上塬组道路硬化工程</v>
          </cell>
          <cell r="C46" t="str">
            <v>公益性资产</v>
          </cell>
          <cell r="D46" t="str">
            <v>土门岘镇</v>
          </cell>
          <cell r="E46" t="str">
            <v>财政局</v>
          </cell>
          <cell r="F46" t="str">
            <v>土门岘镇</v>
          </cell>
          <cell r="G46" t="str">
            <v>苏堡村</v>
          </cell>
          <cell r="H46" t="str">
            <v>硬化道路3km，厚度18cm，路面宽3.5m。</v>
          </cell>
          <cell r="I46">
            <v>2017</v>
          </cell>
          <cell r="J46">
            <v>2017</v>
          </cell>
          <cell r="K46">
            <v>15</v>
          </cell>
          <cell r="L46" t="str">
            <v>会财发[2017]268号</v>
          </cell>
        </row>
        <row r="46">
          <cell r="Q46">
            <v>84</v>
          </cell>
          <cell r="R46">
            <v>84</v>
          </cell>
          <cell r="S46">
            <v>84</v>
          </cell>
          <cell r="T46" t="str">
            <v>实物资产</v>
          </cell>
          <cell r="U46" t="str">
            <v>集体</v>
          </cell>
          <cell r="V46" t="str">
            <v>苏堡村</v>
          </cell>
          <cell r="W46" t="str">
            <v>苏堡村</v>
          </cell>
        </row>
        <row r="46">
          <cell r="Y46" t="str">
            <v>在用</v>
          </cell>
          <cell r="Z46" t="str">
            <v>苏堡村委会</v>
          </cell>
          <cell r="AA46" t="str">
            <v>王永成、张进堂、党海库。陈廷玺、庞兴林</v>
          </cell>
        </row>
        <row r="47">
          <cell r="B47" t="str">
            <v>土门岘镇苏堡村北川社陈塬至马岔道路硬化工程</v>
          </cell>
          <cell r="C47" t="str">
            <v>公益性资产</v>
          </cell>
          <cell r="D47" t="str">
            <v>土门岘镇</v>
          </cell>
          <cell r="E47" t="str">
            <v>财政局</v>
          </cell>
          <cell r="F47" t="str">
            <v>土门岘镇</v>
          </cell>
          <cell r="G47" t="str">
            <v>苏堡村</v>
          </cell>
          <cell r="H47" t="str">
            <v>硬化道路1.2km，宽3.5m,厚18cm。</v>
          </cell>
          <cell r="I47">
            <v>2017</v>
          </cell>
          <cell r="J47">
            <v>2017</v>
          </cell>
          <cell r="K47">
            <v>15</v>
          </cell>
          <cell r="L47" t="str">
            <v>会财发[2017]361号</v>
          </cell>
        </row>
        <row r="47">
          <cell r="Q47">
            <v>33.6</v>
          </cell>
          <cell r="R47">
            <v>33.6</v>
          </cell>
          <cell r="S47">
            <v>33.6</v>
          </cell>
          <cell r="T47" t="str">
            <v>实物资产</v>
          </cell>
          <cell r="U47" t="str">
            <v>集体</v>
          </cell>
          <cell r="V47" t="str">
            <v>苏堡村</v>
          </cell>
          <cell r="W47" t="str">
            <v>苏堡村</v>
          </cell>
        </row>
        <row r="47">
          <cell r="Y47" t="str">
            <v>在用</v>
          </cell>
          <cell r="Z47" t="str">
            <v>苏堡村委会</v>
          </cell>
          <cell r="AA47" t="str">
            <v>王永成、张进堂、党海库。陈廷玺、庞兴林</v>
          </cell>
        </row>
        <row r="48">
          <cell r="B48" t="str">
            <v>土门岘镇苏堡村南湾社亮化工程</v>
          </cell>
          <cell r="C48" t="str">
            <v>公益性资产</v>
          </cell>
          <cell r="D48" t="str">
            <v>土门岘镇</v>
          </cell>
          <cell r="E48" t="str">
            <v>财政局</v>
          </cell>
          <cell r="F48" t="str">
            <v>土门岘镇</v>
          </cell>
          <cell r="G48" t="str">
            <v>苏堡村</v>
          </cell>
          <cell r="H48" t="str">
            <v>安装30WLED太阳能路灯6盏</v>
          </cell>
          <cell r="I48">
            <v>2018</v>
          </cell>
          <cell r="J48">
            <v>2018</v>
          </cell>
          <cell r="K48">
            <v>15</v>
          </cell>
          <cell r="L48" t="str">
            <v>会财发[2018]622号</v>
          </cell>
        </row>
        <row r="48">
          <cell r="Q48">
            <v>1.8</v>
          </cell>
          <cell r="R48">
            <v>1.8</v>
          </cell>
          <cell r="S48">
            <v>1.8</v>
          </cell>
          <cell r="T48" t="str">
            <v>实物资产</v>
          </cell>
          <cell r="U48" t="str">
            <v>集体</v>
          </cell>
          <cell r="V48" t="str">
            <v>苏堡村</v>
          </cell>
          <cell r="W48" t="str">
            <v>苏堡村</v>
          </cell>
        </row>
        <row r="48">
          <cell r="Y48" t="str">
            <v>在用</v>
          </cell>
          <cell r="Z48" t="str">
            <v>苏堡村委会</v>
          </cell>
          <cell r="AA48" t="str">
            <v>王永成、张进堂、党海库。陈廷玺、庞兴林</v>
          </cell>
        </row>
        <row r="49">
          <cell r="B49" t="str">
            <v>文化设施</v>
          </cell>
          <cell r="C49" t="str">
            <v>公益性资产</v>
          </cell>
          <cell r="D49" t="str">
            <v>文旅局</v>
          </cell>
          <cell r="E49" t="str">
            <v>文旅局</v>
          </cell>
          <cell r="F49" t="str">
            <v>土门岘镇</v>
          </cell>
          <cell r="G49" t="str">
            <v>苏家堡</v>
          </cell>
          <cell r="H49" t="str">
            <v>配发文化器材</v>
          </cell>
          <cell r="I49">
            <v>2015</v>
          </cell>
          <cell r="J49" t="str">
            <v>2015.12.30</v>
          </cell>
          <cell r="K49" t="str">
            <v>8年</v>
          </cell>
          <cell r="L49" t="str">
            <v>会财发[2015]294号</v>
          </cell>
          <cell r="M49">
            <v>0.5</v>
          </cell>
        </row>
        <row r="49">
          <cell r="R49">
            <v>0.5</v>
          </cell>
          <cell r="S49">
            <v>0.5</v>
          </cell>
          <cell r="T49" t="str">
            <v>实物资产</v>
          </cell>
          <cell r="U49" t="str">
            <v>集体</v>
          </cell>
          <cell r="V49" t="str">
            <v>苏家堡</v>
          </cell>
          <cell r="W49" t="str">
            <v>苏家堡</v>
          </cell>
        </row>
        <row r="49">
          <cell r="Y49" t="str">
            <v>在用</v>
          </cell>
          <cell r="Z49" t="str">
            <v>苏堡村委会</v>
          </cell>
          <cell r="AA49" t="str">
            <v>王永成、张进堂、党海库。陈廷玺、庞兴林</v>
          </cell>
        </row>
        <row r="50">
          <cell r="B50" t="str">
            <v>土门岘镇苏堡村供水管网</v>
          </cell>
          <cell r="C50" t="str">
            <v>公益性资产</v>
          </cell>
          <cell r="D50" t="str">
            <v>引洮局</v>
          </cell>
          <cell r="E50" t="str">
            <v>引洮局</v>
          </cell>
          <cell r="F50" t="str">
            <v>土门岘镇</v>
          </cell>
          <cell r="G50" t="str">
            <v>苏堡村</v>
          </cell>
          <cell r="H50" t="str">
            <v>15.521公里管道，70座阀井</v>
          </cell>
          <cell r="I50">
            <v>2018</v>
          </cell>
          <cell r="J50">
            <v>2019.9</v>
          </cell>
          <cell r="K50" t="str">
            <v>30年</v>
          </cell>
        </row>
        <row r="50">
          <cell r="O50">
            <v>1467225.5</v>
          </cell>
        </row>
        <row r="50">
          <cell r="R50">
            <v>1467225.5</v>
          </cell>
          <cell r="S50">
            <v>1467225.5</v>
          </cell>
          <cell r="T50" t="str">
            <v>实物资产</v>
          </cell>
          <cell r="U50" t="str">
            <v>集体</v>
          </cell>
          <cell r="V50" t="str">
            <v>苏堡村委会</v>
          </cell>
          <cell r="W50" t="str">
            <v>苏堡村委会</v>
          </cell>
        </row>
        <row r="50">
          <cell r="Y50" t="str">
            <v>在用</v>
          </cell>
          <cell r="Z50" t="str">
            <v>苏堡村委会</v>
          </cell>
          <cell r="AA50" t="str">
            <v>王永成、张进堂、党海库。陈廷玺、庞兴林</v>
          </cell>
        </row>
        <row r="51">
          <cell r="B51" t="str">
            <v>塑料大棚区管理房、仓储房建设</v>
          </cell>
          <cell r="C51" t="str">
            <v>公益性资产</v>
          </cell>
          <cell r="D51" t="str">
            <v>土门岘镇</v>
          </cell>
          <cell r="E51" t="str">
            <v>农业农村局</v>
          </cell>
          <cell r="F51" t="str">
            <v>土门岘镇</v>
          </cell>
          <cell r="G51" t="str">
            <v>苏堡村</v>
          </cell>
          <cell r="H51" t="str">
            <v>土门镇苏堡村新建蔬菜大棚棚区管理房10座，资金10万元</v>
          </cell>
          <cell r="I51">
            <v>2019</v>
          </cell>
          <cell r="J51">
            <v>2019</v>
          </cell>
          <cell r="K51">
            <v>10</v>
          </cell>
        </row>
        <row r="51">
          <cell r="R51">
            <v>10</v>
          </cell>
          <cell r="S51">
            <v>10</v>
          </cell>
          <cell r="T51" t="str">
            <v>实物资产</v>
          </cell>
          <cell r="U51" t="str">
            <v>集体</v>
          </cell>
          <cell r="V51" t="str">
            <v>苏堡村</v>
          </cell>
          <cell r="W51" t="str">
            <v>苏堡村</v>
          </cell>
        </row>
        <row r="51">
          <cell r="Y51" t="str">
            <v>在用</v>
          </cell>
          <cell r="Z51" t="str">
            <v>苏堡村委会</v>
          </cell>
          <cell r="AA51" t="str">
            <v>王永成、张进堂、党海库。陈廷玺、庞兴林</v>
          </cell>
        </row>
        <row r="52">
          <cell r="B52" t="str">
            <v>土门岘镇大棚场地建设</v>
          </cell>
          <cell r="C52" t="str">
            <v>公益性资产</v>
          </cell>
          <cell r="D52" t="str">
            <v>土门岘镇</v>
          </cell>
          <cell r="E52" t="str">
            <v>农业农村局</v>
          </cell>
          <cell r="F52" t="str">
            <v>土门岘镇</v>
          </cell>
          <cell r="G52" t="str">
            <v>苏堡村</v>
          </cell>
          <cell r="H52" t="str">
            <v>  在土门岘镇新建大棚场地一处。</v>
          </cell>
          <cell r="I52">
            <v>2019</v>
          </cell>
          <cell r="J52">
            <v>2019</v>
          </cell>
          <cell r="K52">
            <v>15</v>
          </cell>
        </row>
        <row r="52">
          <cell r="R52">
            <v>130</v>
          </cell>
          <cell r="S52">
            <v>130</v>
          </cell>
          <cell r="T52" t="str">
            <v>实物资产</v>
          </cell>
          <cell r="U52" t="str">
            <v>集体</v>
          </cell>
          <cell r="V52" t="str">
            <v>苏堡村</v>
          </cell>
          <cell r="W52" t="str">
            <v>苏堡村</v>
          </cell>
        </row>
        <row r="52">
          <cell r="Y52" t="str">
            <v>在用</v>
          </cell>
          <cell r="Z52" t="str">
            <v>苏堡村委会</v>
          </cell>
          <cell r="AA52" t="str">
            <v>王永成、张进堂、党海库。陈廷玺、庞兴林</v>
          </cell>
        </row>
        <row r="53">
          <cell r="B53" t="str">
            <v>土门岘镇蔬菜产业园区功能房建设项目</v>
          </cell>
          <cell r="C53" t="str">
            <v>公益性资产</v>
          </cell>
          <cell r="D53" t="str">
            <v>土门岘镇</v>
          </cell>
          <cell r="E53" t="str">
            <v>农业农村局</v>
          </cell>
          <cell r="F53" t="str">
            <v>土门岘镇</v>
          </cell>
          <cell r="G53" t="str">
            <v>苏堡村</v>
          </cell>
          <cell r="H53" t="str">
            <v>土门岘镇蔬菜产业园区功能房建设，资金45万元。</v>
          </cell>
          <cell r="I53">
            <v>2020</v>
          </cell>
          <cell r="J53">
            <v>2020</v>
          </cell>
          <cell r="K53">
            <v>20</v>
          </cell>
        </row>
        <row r="53">
          <cell r="R53">
            <v>45</v>
          </cell>
          <cell r="S53">
            <v>44.93</v>
          </cell>
          <cell r="T53" t="str">
            <v>实物资产</v>
          </cell>
          <cell r="U53" t="str">
            <v>集体</v>
          </cell>
          <cell r="V53" t="str">
            <v>苏堡村</v>
          </cell>
          <cell r="W53" t="str">
            <v>苏堡村</v>
          </cell>
        </row>
        <row r="53">
          <cell r="Y53" t="str">
            <v>在用</v>
          </cell>
          <cell r="Z53" t="str">
            <v>苏堡村委会</v>
          </cell>
          <cell r="AA53" t="str">
            <v>王永成、张进堂、党海库。陈廷玺、庞兴林</v>
          </cell>
        </row>
        <row r="54">
          <cell r="B54" t="str">
            <v>土门岘镇大棚场地建设</v>
          </cell>
          <cell r="C54" t="str">
            <v>经营性资产</v>
          </cell>
          <cell r="D54" t="str">
            <v>土门岘镇</v>
          </cell>
          <cell r="E54" t="str">
            <v>农业农村局</v>
          </cell>
          <cell r="F54" t="str">
            <v>土门岘镇</v>
          </cell>
          <cell r="G54" t="str">
            <v>苏堡村</v>
          </cell>
          <cell r="H54" t="str">
            <v>  在土门岘镇新建大棚场地一处。</v>
          </cell>
          <cell r="I54">
            <v>2019</v>
          </cell>
          <cell r="J54">
            <v>2019</v>
          </cell>
          <cell r="K54">
            <v>15</v>
          </cell>
        </row>
        <row r="54">
          <cell r="R54">
            <v>130</v>
          </cell>
          <cell r="S54">
            <v>130</v>
          </cell>
          <cell r="T54" t="str">
            <v>实物资产</v>
          </cell>
          <cell r="U54" t="str">
            <v>集体</v>
          </cell>
          <cell r="V54" t="str">
            <v>苏堡村</v>
          </cell>
          <cell r="W54" t="str">
            <v>苏堡村</v>
          </cell>
        </row>
        <row r="54">
          <cell r="Y54" t="str">
            <v>在用</v>
          </cell>
          <cell r="Z54" t="str">
            <v>苏堡村委会</v>
          </cell>
          <cell r="AA54" t="str">
            <v>王永成、张进堂、党海库。陈廷玺、庞兴林</v>
          </cell>
        </row>
        <row r="55">
          <cell r="B55" t="str">
            <v>蔬菜产业扶贫车间</v>
          </cell>
          <cell r="C55" t="str">
            <v>经营性资产</v>
          </cell>
          <cell r="D55" t="str">
            <v>土门岘镇</v>
          </cell>
          <cell r="E55" t="str">
            <v>农业农村局</v>
          </cell>
          <cell r="F55" t="str">
            <v>土门岘镇</v>
          </cell>
          <cell r="G55" t="str">
            <v>苏堡村</v>
          </cell>
          <cell r="H55" t="str">
            <v> 在土门岘镇苏家堡村新建集分拣、加工、包装一体化蔬菜产业扶贫车间一家，资金200万元。</v>
          </cell>
          <cell r="I55">
            <v>2019</v>
          </cell>
          <cell r="J55">
            <v>2019</v>
          </cell>
          <cell r="K55">
            <v>15</v>
          </cell>
        </row>
        <row r="55">
          <cell r="R55">
            <v>200</v>
          </cell>
          <cell r="S55">
            <v>199.069311</v>
          </cell>
          <cell r="T55" t="str">
            <v>实物资产</v>
          </cell>
          <cell r="U55" t="str">
            <v>集体</v>
          </cell>
          <cell r="V55" t="str">
            <v>苏堡村</v>
          </cell>
          <cell r="W55" t="str">
            <v>苏堡村</v>
          </cell>
        </row>
        <row r="55">
          <cell r="Y55" t="str">
            <v>在用</v>
          </cell>
          <cell r="Z55" t="str">
            <v>苏堡村委会</v>
          </cell>
          <cell r="AA55" t="str">
            <v>王永成、张进堂、党海库。陈廷玺、庞兴林</v>
          </cell>
        </row>
        <row r="56">
          <cell r="B56" t="str">
            <v>土门岘镇张岔村村组砂化道路</v>
          </cell>
          <cell r="C56" t="str">
            <v>公益性资产</v>
          </cell>
          <cell r="D56" t="str">
            <v>土门岘镇</v>
          </cell>
          <cell r="E56" t="str">
            <v>乡村振兴局</v>
          </cell>
          <cell r="F56" t="str">
            <v>土门岘镇</v>
          </cell>
          <cell r="G56" t="str">
            <v>张岔村</v>
          </cell>
          <cell r="H56" t="str">
            <v>道路砂化</v>
          </cell>
          <cell r="I56">
            <v>2013</v>
          </cell>
          <cell r="J56">
            <v>2013.1</v>
          </cell>
          <cell r="K56" t="str">
            <v>5年</v>
          </cell>
          <cell r="L56" t="str">
            <v>会扶开发[2013]15号</v>
          </cell>
          <cell r="M56">
            <v>14.45</v>
          </cell>
        </row>
        <row r="56">
          <cell r="R56">
            <v>14.45</v>
          </cell>
          <cell r="S56">
            <v>14.15</v>
          </cell>
          <cell r="T56" t="str">
            <v>实物资产</v>
          </cell>
          <cell r="U56" t="str">
            <v>集体</v>
          </cell>
          <cell r="V56" t="str">
            <v>土门村</v>
          </cell>
          <cell r="W56" t="str">
            <v>土门村</v>
          </cell>
        </row>
        <row r="56">
          <cell r="Y56" t="str">
            <v>在用</v>
          </cell>
          <cell r="Z56" t="str">
            <v>土门岘村委会</v>
          </cell>
          <cell r="AA56" t="str">
            <v>贾伟、刘树林、冉文章</v>
          </cell>
        </row>
        <row r="57">
          <cell r="B57" t="str">
            <v>撤并建制村通畅工程</v>
          </cell>
          <cell r="C57" t="str">
            <v>公益性资产</v>
          </cell>
          <cell r="D57" t="str">
            <v>县交通局</v>
          </cell>
          <cell r="E57" t="str">
            <v>县交通局</v>
          </cell>
          <cell r="F57" t="str">
            <v>土门岘镇</v>
          </cell>
          <cell r="G57" t="str">
            <v>窝窝村</v>
          </cell>
          <cell r="H57" t="str">
            <v>土门岘坝口—山顶社岘口道路硬化5.86公里</v>
          </cell>
          <cell r="I57">
            <v>2017</v>
          </cell>
          <cell r="J57" t="str">
            <v>2017.11.03</v>
          </cell>
          <cell r="K57">
            <v>8</v>
          </cell>
          <cell r="L57" t="str">
            <v>会财发[2017]72号</v>
          </cell>
        </row>
        <row r="57">
          <cell r="Q57">
            <v>234</v>
          </cell>
          <cell r="R57">
            <v>234</v>
          </cell>
          <cell r="S57">
            <v>217.68725</v>
          </cell>
          <cell r="T57" t="str">
            <v>实物资产</v>
          </cell>
          <cell r="U57" t="str">
            <v>集体</v>
          </cell>
          <cell r="V57" t="str">
            <v>窝窝村</v>
          </cell>
          <cell r="W57" t="str">
            <v>窝窝村</v>
          </cell>
        </row>
        <row r="57">
          <cell r="Y57" t="str">
            <v>在用</v>
          </cell>
          <cell r="Z57" t="str">
            <v>土门岘村委会</v>
          </cell>
          <cell r="AA57" t="str">
            <v>贾伟、刘树林、冉文章</v>
          </cell>
        </row>
        <row r="58">
          <cell r="B58" t="str">
            <v>土门岘镇土门村土门岘坝至张门道路灾毁罩面维修项目</v>
          </cell>
          <cell r="C58" t="str">
            <v>公益性资产</v>
          </cell>
          <cell r="D58" t="str">
            <v>土门岘镇</v>
          </cell>
          <cell r="E58" t="str">
            <v>县交通局</v>
          </cell>
          <cell r="F58" t="str">
            <v>土门岘镇</v>
          </cell>
          <cell r="G58" t="str">
            <v>土门村</v>
          </cell>
          <cell r="H58" t="str">
            <v>土门岘镇土门村土门岘坝至张门道路灾毁罩面维修项目1.7公里，资金35万元。</v>
          </cell>
          <cell r="I58">
            <v>2020</v>
          </cell>
          <cell r="J58" t="str">
            <v>2020.12.03</v>
          </cell>
        </row>
        <row r="58">
          <cell r="L58" t="str">
            <v>会脱贫领发[2020]7号</v>
          </cell>
          <cell r="M58">
            <v>35</v>
          </cell>
        </row>
        <row r="58">
          <cell r="R58">
            <v>35</v>
          </cell>
          <cell r="S58">
            <v>34.2513</v>
          </cell>
          <cell r="T58" t="str">
            <v>实物资产</v>
          </cell>
          <cell r="U58" t="str">
            <v>集体</v>
          </cell>
          <cell r="V58" t="str">
            <v>土门村</v>
          </cell>
          <cell r="W58" t="str">
            <v>土门村</v>
          </cell>
        </row>
        <row r="58">
          <cell r="Y58" t="str">
            <v>在用</v>
          </cell>
          <cell r="Z58" t="str">
            <v>土门岘村委会</v>
          </cell>
          <cell r="AA58" t="str">
            <v>贾伟、刘树林、冉文章</v>
          </cell>
        </row>
        <row r="59">
          <cell r="B59" t="str">
            <v>土门岘镇土门村车川至土门岘公路安全生命防护项目</v>
          </cell>
          <cell r="C59" t="str">
            <v>公益性资产</v>
          </cell>
          <cell r="D59" t="str">
            <v>土门岘镇</v>
          </cell>
          <cell r="E59" t="str">
            <v>县交通局</v>
          </cell>
          <cell r="F59" t="str">
            <v>土门岘镇</v>
          </cell>
          <cell r="G59" t="str">
            <v>土门村</v>
          </cell>
          <cell r="H59" t="str">
            <v>土门岘镇土门村车川至土门岘公路安全生命防护项目，隐患里程14公里，资金150万元。</v>
          </cell>
          <cell r="I59">
            <v>2020</v>
          </cell>
          <cell r="J59" t="str">
            <v>2020.12.03</v>
          </cell>
        </row>
        <row r="59">
          <cell r="L59" t="str">
            <v>会脱贫领发[2020]8号</v>
          </cell>
          <cell r="M59">
            <v>150</v>
          </cell>
        </row>
        <row r="59">
          <cell r="R59">
            <v>150</v>
          </cell>
          <cell r="S59">
            <v>144.033666</v>
          </cell>
          <cell r="T59" t="str">
            <v>实物资产</v>
          </cell>
          <cell r="U59" t="str">
            <v>集体</v>
          </cell>
          <cell r="V59" t="str">
            <v>土门村</v>
          </cell>
          <cell r="W59" t="str">
            <v>土门村</v>
          </cell>
        </row>
        <row r="59">
          <cell r="Y59" t="str">
            <v>在用</v>
          </cell>
          <cell r="Z59" t="str">
            <v>土门岘村委会</v>
          </cell>
          <cell r="AA59" t="str">
            <v>贾伟、刘树林、冉文章</v>
          </cell>
        </row>
        <row r="60">
          <cell r="B60" t="str">
            <v>农村村庄整治设备采购项目（垃圾箱采购）</v>
          </cell>
          <cell r="C60" t="str">
            <v>公益性资产</v>
          </cell>
          <cell r="D60" t="str">
            <v>住建局</v>
          </cell>
          <cell r="E60" t="str">
            <v>住建局</v>
          </cell>
          <cell r="F60" t="str">
            <v>土门岘镇</v>
          </cell>
          <cell r="G60" t="str">
            <v>土门岘村</v>
          </cell>
          <cell r="H60" t="str">
            <v>配备规格为3m³垃圾箱23个</v>
          </cell>
          <cell r="I60">
            <v>43983</v>
          </cell>
          <cell r="J60">
            <v>43983</v>
          </cell>
          <cell r="K60" t="str">
            <v>5年</v>
          </cell>
          <cell r="L60" t="str">
            <v>会财农发〔2020〕50号</v>
          </cell>
        </row>
        <row r="60">
          <cell r="P60">
            <v>9.2</v>
          </cell>
        </row>
        <row r="60">
          <cell r="R60">
            <v>9.2</v>
          </cell>
          <cell r="S60">
            <v>8.25516</v>
          </cell>
          <cell r="T60" t="str">
            <v>实物资产</v>
          </cell>
          <cell r="U60" t="str">
            <v>集体</v>
          </cell>
          <cell r="V60" t="str">
            <v>土门岘村</v>
          </cell>
          <cell r="W60" t="str">
            <v>土门岘村</v>
          </cell>
        </row>
        <row r="60">
          <cell r="Y60" t="str">
            <v>在用</v>
          </cell>
          <cell r="Z60" t="str">
            <v>土门岘村委会</v>
          </cell>
          <cell r="AA60" t="str">
            <v>贾伟、刘树林、冉文章</v>
          </cell>
        </row>
        <row r="61">
          <cell r="B61" t="str">
            <v>土门乡土门村红土岘至张岔社村组道路硬化工程</v>
          </cell>
          <cell r="C61" t="str">
            <v>公益性资产</v>
          </cell>
          <cell r="D61" t="str">
            <v>土门乡</v>
          </cell>
          <cell r="E61" t="str">
            <v>财政局</v>
          </cell>
          <cell r="F61" t="str">
            <v>土门乡</v>
          </cell>
          <cell r="G61" t="str">
            <v>土门村</v>
          </cell>
          <cell r="H61" t="str">
            <v>硬化道路3km，宽3.5m,厚18cm。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会财发[2013]565号</v>
          </cell>
        </row>
        <row r="61">
          <cell r="Q61">
            <v>69</v>
          </cell>
          <cell r="R61">
            <v>69</v>
          </cell>
          <cell r="S61">
            <v>69</v>
          </cell>
          <cell r="T61" t="str">
            <v>实物资产</v>
          </cell>
          <cell r="U61" t="str">
            <v>集体</v>
          </cell>
          <cell r="V61" t="str">
            <v>土门村</v>
          </cell>
          <cell r="W61" t="str">
            <v>土门村</v>
          </cell>
        </row>
        <row r="61">
          <cell r="Y61" t="str">
            <v>在用</v>
          </cell>
          <cell r="Z61" t="str">
            <v>土门岘村委会</v>
          </cell>
          <cell r="AA61" t="str">
            <v>贾伟、刘树林、冉文章</v>
          </cell>
        </row>
        <row r="62">
          <cell r="B62" t="str">
            <v>土门岘乡土门村文化广场建设工程</v>
          </cell>
          <cell r="C62" t="str">
            <v>公益性资产</v>
          </cell>
          <cell r="D62" t="str">
            <v>土门岘乡</v>
          </cell>
          <cell r="E62" t="str">
            <v>财政局</v>
          </cell>
          <cell r="F62" t="str">
            <v>土门岘乡</v>
          </cell>
          <cell r="G62" t="str">
            <v>土门村</v>
          </cell>
          <cell r="H62" t="str">
            <v>硬化道路1km，宽3.5m,厚18cm。</v>
          </cell>
          <cell r="I62">
            <v>2014</v>
          </cell>
          <cell r="J62">
            <v>2014</v>
          </cell>
          <cell r="K62">
            <v>15</v>
          </cell>
          <cell r="L62" t="str">
            <v>会财发[2014]581号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土门村</v>
          </cell>
          <cell r="W62" t="str">
            <v>土门村</v>
          </cell>
        </row>
        <row r="62">
          <cell r="Y62" t="str">
            <v>在用</v>
          </cell>
          <cell r="Z62" t="str">
            <v>土门岘村委会</v>
          </cell>
          <cell r="AA62" t="str">
            <v>贾伟、刘树林、冉文章</v>
          </cell>
        </row>
        <row r="63">
          <cell r="B63" t="str">
            <v>土门岘乡土门岘桥至武举城道路硬化</v>
          </cell>
          <cell r="C63" t="str">
            <v>公益性资产</v>
          </cell>
          <cell r="D63" t="str">
            <v>土门岘乡</v>
          </cell>
          <cell r="E63" t="str">
            <v>财政局</v>
          </cell>
          <cell r="F63" t="str">
            <v>土门岘乡</v>
          </cell>
          <cell r="G63" t="str">
            <v>土门村</v>
          </cell>
          <cell r="H63" t="str">
            <v>硬化道路3.8km，宽3.5m,厚18cm 。</v>
          </cell>
          <cell r="I63">
            <v>2015</v>
          </cell>
          <cell r="J63">
            <v>2015</v>
          </cell>
          <cell r="K63">
            <v>15</v>
          </cell>
          <cell r="L63" t="str">
            <v>会财发[2015]43号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土门村</v>
          </cell>
          <cell r="W63" t="str">
            <v>土门村</v>
          </cell>
        </row>
        <row r="63">
          <cell r="Y63" t="str">
            <v>在用</v>
          </cell>
          <cell r="Z63" t="str">
            <v>土门岘村委会</v>
          </cell>
          <cell r="AA63" t="str">
            <v>贾伟、刘树林、冉文章</v>
          </cell>
        </row>
        <row r="64">
          <cell r="B64" t="str">
            <v>土门岘乡土门村田河至西沟翻水桥建设项目</v>
          </cell>
          <cell r="C64" t="str">
            <v>公益性资产</v>
          </cell>
          <cell r="D64" t="str">
            <v>土门岘乡</v>
          </cell>
          <cell r="E64" t="str">
            <v>财政局</v>
          </cell>
          <cell r="F64" t="str">
            <v>土门岘乡</v>
          </cell>
          <cell r="G64" t="str">
            <v>土门村</v>
          </cell>
          <cell r="H64" t="str">
            <v>新建24米3跨翻水桥一座，硬化道路200米，厚18厘米，宽3.5米。</v>
          </cell>
          <cell r="I64">
            <v>2016</v>
          </cell>
          <cell r="J64">
            <v>2016</v>
          </cell>
          <cell r="K64">
            <v>15</v>
          </cell>
          <cell r="L64" t="str">
            <v>会财发[2016]501号</v>
          </cell>
        </row>
        <row r="64">
          <cell r="Q64">
            <v>36</v>
          </cell>
          <cell r="R64">
            <v>36</v>
          </cell>
          <cell r="S64">
            <v>36</v>
          </cell>
          <cell r="T64" t="str">
            <v>实物资产</v>
          </cell>
          <cell r="U64" t="str">
            <v>集体</v>
          </cell>
          <cell r="V64" t="str">
            <v>土门村</v>
          </cell>
          <cell r="W64" t="str">
            <v>土门村</v>
          </cell>
        </row>
        <row r="64">
          <cell r="Y64" t="str">
            <v>在用</v>
          </cell>
          <cell r="Z64" t="str">
            <v>土门岘村委会</v>
          </cell>
          <cell r="AA64" t="str">
            <v>贾伟、刘树林、冉文章</v>
          </cell>
        </row>
        <row r="65">
          <cell r="B65" t="str">
            <v>土门岘镇土门村村组道路硬化</v>
          </cell>
          <cell r="C65" t="str">
            <v>公益性资产</v>
          </cell>
          <cell r="D65" t="str">
            <v>土门岘镇</v>
          </cell>
          <cell r="E65" t="str">
            <v>乡村振兴局</v>
          </cell>
          <cell r="F65" t="str">
            <v>土门岘镇</v>
          </cell>
          <cell r="G65" t="str">
            <v>土门村</v>
          </cell>
          <cell r="H65" t="str">
            <v>土门岘镇土门村硬化3.5米宽道路3.7公里</v>
          </cell>
          <cell r="I65">
            <v>2014</v>
          </cell>
          <cell r="J65" t="str">
            <v>2015.04</v>
          </cell>
          <cell r="K65" t="str">
            <v>8年</v>
          </cell>
          <cell r="L65" t="str">
            <v>会扶开发[2014]115号</v>
          </cell>
          <cell r="M65">
            <v>129.5</v>
          </cell>
        </row>
        <row r="65">
          <cell r="R65">
            <v>129.5</v>
          </cell>
          <cell r="S65">
            <v>125.896</v>
          </cell>
          <cell r="T65" t="str">
            <v>实物资产</v>
          </cell>
          <cell r="U65" t="str">
            <v>集体</v>
          </cell>
          <cell r="V65" t="str">
            <v>土门村</v>
          </cell>
          <cell r="W65" t="str">
            <v>土门村</v>
          </cell>
        </row>
        <row r="65">
          <cell r="Y65" t="str">
            <v>在用</v>
          </cell>
          <cell r="Z65" t="str">
            <v>土门岘村委会</v>
          </cell>
          <cell r="AA65" t="str">
            <v>贾伟、刘树林、冉文章</v>
          </cell>
        </row>
        <row r="66">
          <cell r="B66" t="str">
            <v>土门岘镇土门村村组道路硬化</v>
          </cell>
          <cell r="C66" t="str">
            <v>公益性资产</v>
          </cell>
          <cell r="D66" t="str">
            <v>土门岘镇</v>
          </cell>
          <cell r="E66" t="str">
            <v>乡村振兴局</v>
          </cell>
          <cell r="F66" t="str">
            <v>土门岘镇</v>
          </cell>
          <cell r="G66" t="str">
            <v>土门村</v>
          </cell>
          <cell r="H66" t="str">
            <v>土门镇土门村硬化3.5米宽村组道路1公里</v>
          </cell>
          <cell r="I66">
            <v>2016</v>
          </cell>
          <cell r="J66" t="str">
            <v>2016.11</v>
          </cell>
          <cell r="K66" t="str">
            <v>8年</v>
          </cell>
          <cell r="L66" t="str">
            <v>会脱贫领办发[2016]14号</v>
          </cell>
          <cell r="M66">
            <v>35</v>
          </cell>
        </row>
        <row r="66">
          <cell r="R66">
            <v>35</v>
          </cell>
          <cell r="S66">
            <v>34.933166</v>
          </cell>
          <cell r="T66" t="str">
            <v>实物资产</v>
          </cell>
          <cell r="U66" t="str">
            <v>集体</v>
          </cell>
          <cell r="V66" t="str">
            <v>土门村</v>
          </cell>
          <cell r="W66" t="str">
            <v>土门村</v>
          </cell>
        </row>
        <row r="66">
          <cell r="Y66" t="str">
            <v>在用</v>
          </cell>
          <cell r="Z66" t="str">
            <v>土门岘村委会</v>
          </cell>
          <cell r="AA66" t="str">
            <v>贾伟、刘树林、冉文章</v>
          </cell>
        </row>
        <row r="67">
          <cell r="B67" t="str">
            <v>土门岘镇土门村村组道路砂化</v>
          </cell>
          <cell r="C67" t="str">
            <v>公益性资产</v>
          </cell>
          <cell r="D67" t="str">
            <v>土门岘镇</v>
          </cell>
          <cell r="E67" t="str">
            <v>乡村振兴局</v>
          </cell>
          <cell r="F67" t="str">
            <v>土门岘镇</v>
          </cell>
          <cell r="G67" t="str">
            <v>土门村</v>
          </cell>
          <cell r="H67" t="str">
            <v>土门镇土门村砂化5米宽村组道路12公里</v>
          </cell>
          <cell r="I67">
            <v>2016</v>
          </cell>
          <cell r="J67" t="str">
            <v>2017.03</v>
          </cell>
          <cell r="K67" t="str">
            <v>5年</v>
          </cell>
          <cell r="L67" t="str">
            <v>会脱贫领办发[2016]14号</v>
          </cell>
          <cell r="M67">
            <v>60</v>
          </cell>
        </row>
        <row r="67">
          <cell r="R67">
            <v>60</v>
          </cell>
          <cell r="S67">
            <v>59.12517</v>
          </cell>
          <cell r="T67" t="str">
            <v>实物资产</v>
          </cell>
          <cell r="U67" t="str">
            <v>集体</v>
          </cell>
          <cell r="V67" t="str">
            <v>土门村</v>
          </cell>
          <cell r="W67" t="str">
            <v>土门村</v>
          </cell>
        </row>
        <row r="67">
          <cell r="Y67" t="str">
            <v>在用</v>
          </cell>
          <cell r="Z67" t="str">
            <v>土门岘村委会</v>
          </cell>
          <cell r="AA67" t="str">
            <v>贾伟、刘树林、冉文章</v>
          </cell>
        </row>
        <row r="68">
          <cell r="B68" t="str">
            <v>土门岘镇土门村村组村级阵地建设</v>
          </cell>
          <cell r="C68" t="str">
            <v>公益性资产</v>
          </cell>
          <cell r="D68" t="str">
            <v>土门岘镇</v>
          </cell>
          <cell r="E68" t="str">
            <v>乡村振兴局</v>
          </cell>
          <cell r="F68" t="str">
            <v>土门岘镇</v>
          </cell>
          <cell r="G68" t="str">
            <v>土门村</v>
          </cell>
          <cell r="H68" t="str">
            <v>在土门岘镇土门村维修村级阵地一处</v>
          </cell>
          <cell r="I68">
            <v>2016</v>
          </cell>
          <cell r="J68" t="str">
            <v>2016.09</v>
          </cell>
          <cell r="K68" t="str">
            <v>10年</v>
          </cell>
          <cell r="L68" t="str">
            <v>会扶开发〔2016〕36号</v>
          </cell>
          <cell r="M68">
            <v>3</v>
          </cell>
        </row>
        <row r="68">
          <cell r="R68">
            <v>3</v>
          </cell>
          <cell r="S68">
            <v>3</v>
          </cell>
          <cell r="T68" t="str">
            <v>实物资产</v>
          </cell>
          <cell r="U68" t="str">
            <v>集体</v>
          </cell>
          <cell r="V68" t="str">
            <v>土门村</v>
          </cell>
          <cell r="W68" t="str">
            <v>土门村</v>
          </cell>
        </row>
        <row r="68">
          <cell r="Y68" t="str">
            <v>在用</v>
          </cell>
          <cell r="Z68" t="str">
            <v>土门岘村委会</v>
          </cell>
          <cell r="AA68" t="str">
            <v>贾伟、刘树林、冉文章</v>
          </cell>
        </row>
        <row r="69">
          <cell r="B69" t="str">
            <v>文化设施</v>
          </cell>
          <cell r="C69" t="str">
            <v>公益性资产</v>
          </cell>
          <cell r="D69" t="str">
            <v>文旅局</v>
          </cell>
          <cell r="E69" t="str">
            <v>文旅局</v>
          </cell>
          <cell r="F69" t="str">
            <v>土门岘镇</v>
          </cell>
          <cell r="G69" t="str">
            <v>土门岘</v>
          </cell>
          <cell r="H69" t="str">
            <v>配发文化器材</v>
          </cell>
          <cell r="I69">
            <v>2015</v>
          </cell>
          <cell r="J69" t="str">
            <v>2015.12.30</v>
          </cell>
          <cell r="K69" t="str">
            <v>8年</v>
          </cell>
          <cell r="L69" t="str">
            <v>会财发[2015]294号</v>
          </cell>
          <cell r="M69">
            <v>0.5</v>
          </cell>
        </row>
        <row r="69">
          <cell r="R69">
            <v>0.5</v>
          </cell>
          <cell r="S69">
            <v>0.5</v>
          </cell>
          <cell r="T69" t="str">
            <v>实物资产</v>
          </cell>
          <cell r="U69" t="str">
            <v>集体</v>
          </cell>
          <cell r="V69" t="str">
            <v>土门岘</v>
          </cell>
          <cell r="W69" t="str">
            <v>土门岘</v>
          </cell>
        </row>
        <row r="69">
          <cell r="Y69" t="str">
            <v>在用</v>
          </cell>
          <cell r="Z69" t="str">
            <v>土门岘村委会</v>
          </cell>
          <cell r="AA69" t="str">
            <v>贾伟、刘树林、冉文章</v>
          </cell>
        </row>
        <row r="70">
          <cell r="B70" t="str">
            <v>土门岘镇土门岘村供水管网</v>
          </cell>
          <cell r="C70" t="str">
            <v>公益性资产</v>
          </cell>
          <cell r="D70" t="str">
            <v>引洮局</v>
          </cell>
          <cell r="E70" t="str">
            <v>引洮局</v>
          </cell>
          <cell r="F70" t="str">
            <v>土门岘镇</v>
          </cell>
          <cell r="G70" t="str">
            <v>土门岘村</v>
          </cell>
          <cell r="H70" t="str">
            <v>18.571公里管道，85座阀井，供水房1座</v>
          </cell>
          <cell r="I70">
            <v>2018</v>
          </cell>
          <cell r="J70">
            <v>2019.9</v>
          </cell>
          <cell r="K70" t="str">
            <v>30年</v>
          </cell>
        </row>
        <row r="70">
          <cell r="O70">
            <v>1820700.5</v>
          </cell>
        </row>
        <row r="70">
          <cell r="R70">
            <v>1820700.5</v>
          </cell>
          <cell r="S70">
            <v>1820700.5</v>
          </cell>
          <cell r="T70" t="str">
            <v>实物资产</v>
          </cell>
          <cell r="U70" t="str">
            <v>集体</v>
          </cell>
          <cell r="V70" t="str">
            <v>土门岘村委会</v>
          </cell>
          <cell r="W70" t="str">
            <v>土门岘村委会</v>
          </cell>
        </row>
        <row r="70">
          <cell r="Y70" t="str">
            <v>在用</v>
          </cell>
          <cell r="Z70" t="str">
            <v>土门岘村委会</v>
          </cell>
          <cell r="AA70" t="str">
            <v>贾伟、刘树林、冉文章</v>
          </cell>
        </row>
        <row r="71">
          <cell r="B71" t="str">
            <v>建制村通畅工程</v>
          </cell>
          <cell r="C71" t="str">
            <v>公益性资产</v>
          </cell>
          <cell r="D71" t="str">
            <v>县交通局</v>
          </cell>
          <cell r="E71" t="str">
            <v>县交通局</v>
          </cell>
          <cell r="F71" t="str">
            <v>土门岘乡</v>
          </cell>
          <cell r="G71" t="str">
            <v>张家门村</v>
          </cell>
          <cell r="H71" t="str">
            <v>后沟－后山梁6.722公里</v>
          </cell>
          <cell r="I71">
            <v>2014</v>
          </cell>
          <cell r="J71" t="str">
            <v>2014.12.01</v>
          </cell>
          <cell r="K71">
            <v>8</v>
          </cell>
          <cell r="L71" t="str">
            <v>甘交规划﹝2014﹞88号 </v>
          </cell>
        </row>
        <row r="71">
          <cell r="Q71">
            <v>336.1</v>
          </cell>
          <cell r="R71">
            <v>336.1</v>
          </cell>
          <cell r="S71">
            <v>331.29573</v>
          </cell>
          <cell r="T71" t="str">
            <v>实物资产</v>
          </cell>
          <cell r="U71" t="str">
            <v>集体</v>
          </cell>
          <cell r="V71" t="str">
            <v>张家门村</v>
          </cell>
          <cell r="W71" t="str">
            <v>张家门村</v>
          </cell>
        </row>
        <row r="71">
          <cell r="Y71" t="str">
            <v>在用</v>
          </cell>
          <cell r="Z71" t="str">
            <v>张家门村委会</v>
          </cell>
          <cell r="AA71" t="str">
            <v>韩维唐</v>
          </cell>
        </row>
        <row r="72">
          <cell r="B72" t="str">
            <v>农村村庄整治设备采购项目（垃圾箱采购）</v>
          </cell>
          <cell r="C72" t="str">
            <v>公益性资产</v>
          </cell>
          <cell r="D72" t="str">
            <v>住建局</v>
          </cell>
          <cell r="E72" t="str">
            <v>住建局</v>
          </cell>
          <cell r="F72" t="str">
            <v>土门岘镇</v>
          </cell>
          <cell r="G72" t="str">
            <v>张门村</v>
          </cell>
          <cell r="H72" t="str">
            <v>配备规格为3m³垃圾箱8个</v>
          </cell>
          <cell r="I72">
            <v>43983</v>
          </cell>
          <cell r="J72">
            <v>43983</v>
          </cell>
          <cell r="K72" t="str">
            <v>5年</v>
          </cell>
          <cell r="L72" t="str">
            <v>会财农发〔2020〕50号</v>
          </cell>
        </row>
        <row r="72">
          <cell r="P72">
            <v>3.2</v>
          </cell>
        </row>
        <row r="72">
          <cell r="R72">
            <v>3.2</v>
          </cell>
          <cell r="S72">
            <v>2.87136</v>
          </cell>
          <cell r="T72" t="str">
            <v>实物资产</v>
          </cell>
          <cell r="U72" t="str">
            <v>集体</v>
          </cell>
          <cell r="V72" t="str">
            <v>张门村</v>
          </cell>
          <cell r="W72" t="str">
            <v>张门村</v>
          </cell>
        </row>
        <row r="72">
          <cell r="Y72" t="str">
            <v>在用</v>
          </cell>
          <cell r="Z72" t="str">
            <v>张家门村委会</v>
          </cell>
          <cell r="AA72" t="str">
            <v>韩维唐</v>
          </cell>
        </row>
        <row r="73">
          <cell r="B73" t="str">
            <v>土门岘乡张门村堡坪社道路硬化工程</v>
          </cell>
          <cell r="C73" t="str">
            <v>公益性资产</v>
          </cell>
          <cell r="D73" t="str">
            <v>土门岘乡</v>
          </cell>
          <cell r="E73" t="str">
            <v>财政局</v>
          </cell>
          <cell r="F73" t="str">
            <v>土门岘乡</v>
          </cell>
          <cell r="G73" t="str">
            <v>张门村</v>
          </cell>
          <cell r="H73" t="str">
            <v>硬化巷道1km，宽3.5m,厚18cm 。</v>
          </cell>
          <cell r="I73">
            <v>2015</v>
          </cell>
          <cell r="J73">
            <v>2015</v>
          </cell>
          <cell r="K73">
            <v>15</v>
          </cell>
          <cell r="L73" t="str">
            <v>会财发[2015]466号</v>
          </cell>
        </row>
        <row r="73">
          <cell r="Q73">
            <v>26</v>
          </cell>
          <cell r="R73">
            <v>26</v>
          </cell>
          <cell r="S73">
            <v>26</v>
          </cell>
          <cell r="T73" t="str">
            <v>实物资产</v>
          </cell>
          <cell r="U73" t="str">
            <v>集体</v>
          </cell>
          <cell r="V73" t="str">
            <v>张门村</v>
          </cell>
          <cell r="W73" t="str">
            <v>张门村</v>
          </cell>
        </row>
        <row r="73">
          <cell r="Y73" t="str">
            <v>在用</v>
          </cell>
          <cell r="Z73" t="str">
            <v>张家门村委会</v>
          </cell>
          <cell r="AA73" t="str">
            <v>韩维唐</v>
          </cell>
        </row>
        <row r="74">
          <cell r="B74" t="str">
            <v>土门岘镇张门村文化广场建设工程</v>
          </cell>
          <cell r="C74" t="str">
            <v>公益性资产</v>
          </cell>
          <cell r="D74" t="str">
            <v>土门岘镇</v>
          </cell>
          <cell r="E74" t="str">
            <v>财政局</v>
          </cell>
          <cell r="F74" t="str">
            <v>土门岘镇</v>
          </cell>
          <cell r="G74" t="str">
            <v>张门村</v>
          </cell>
          <cell r="H74" t="str">
            <v>新建13*11文化舞台一座，硬化广场1506㎡，新砌砖墙87.5米，硬化道路258平方米，铁艺大门一座。</v>
          </cell>
          <cell r="I74">
            <v>2017</v>
          </cell>
          <cell r="J74">
            <v>2017</v>
          </cell>
          <cell r="K74">
            <v>15</v>
          </cell>
          <cell r="L74" t="str">
            <v>会财发[2017]127号</v>
          </cell>
        </row>
        <row r="74">
          <cell r="Q74">
            <v>49.7</v>
          </cell>
          <cell r="R74">
            <v>49.7</v>
          </cell>
          <cell r="S74">
            <v>49.7</v>
          </cell>
          <cell r="T74" t="str">
            <v>实物资产</v>
          </cell>
          <cell r="U74" t="str">
            <v>集体</v>
          </cell>
          <cell r="V74" t="str">
            <v>张门村</v>
          </cell>
          <cell r="W74" t="str">
            <v>张门村</v>
          </cell>
        </row>
        <row r="74">
          <cell r="Y74" t="str">
            <v>在用</v>
          </cell>
          <cell r="Z74" t="str">
            <v>张家门村委会</v>
          </cell>
          <cell r="AA74" t="str">
            <v>韩维唐</v>
          </cell>
        </row>
        <row r="75">
          <cell r="B75" t="str">
            <v>土门乡张门村文化广场绿化亮化工程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张门村</v>
          </cell>
          <cell r="H75" t="str">
            <v>栽种株高2米以上云杉200棵，3米以上云杉50棵，安装30WLED太阳能路灯4盏。</v>
          </cell>
          <cell r="I75">
            <v>2017</v>
          </cell>
          <cell r="J75">
            <v>2017</v>
          </cell>
          <cell r="K75">
            <v>15</v>
          </cell>
          <cell r="L75" t="str">
            <v>会财发[2017]327号</v>
          </cell>
        </row>
        <row r="75">
          <cell r="Q75">
            <v>5</v>
          </cell>
          <cell r="R75">
            <v>5</v>
          </cell>
          <cell r="S75">
            <v>5</v>
          </cell>
          <cell r="T75" t="str">
            <v>实物资产</v>
          </cell>
          <cell r="U75" t="str">
            <v>集体</v>
          </cell>
          <cell r="V75" t="str">
            <v>张门村</v>
          </cell>
          <cell r="W75" t="str">
            <v>张门村</v>
          </cell>
        </row>
        <row r="75">
          <cell r="Y75" t="str">
            <v>在用</v>
          </cell>
          <cell r="Z75" t="str">
            <v>张家门村委会</v>
          </cell>
          <cell r="AA75" t="str">
            <v>韩维唐</v>
          </cell>
        </row>
        <row r="76">
          <cell r="B76" t="str">
            <v>土门岘镇张门村村级综合服务中心建设工程</v>
          </cell>
          <cell r="C76" t="str">
            <v>公益性资产</v>
          </cell>
          <cell r="D76" t="str">
            <v>土门岘镇</v>
          </cell>
          <cell r="E76" t="str">
            <v>财政局</v>
          </cell>
          <cell r="F76" t="str">
            <v>土门岘镇</v>
          </cell>
          <cell r="G76" t="str">
            <v>张门村</v>
          </cell>
          <cell r="H76" t="str">
            <v>新建砖混木结构村级综合服务中心180㎡。</v>
          </cell>
          <cell r="I76">
            <v>2019</v>
          </cell>
          <cell r="J76">
            <v>2019</v>
          </cell>
          <cell r="K76">
            <v>15</v>
          </cell>
          <cell r="L76" t="str">
            <v>会财农发〔2019〕26 号</v>
          </cell>
        </row>
        <row r="76">
          <cell r="Q76">
            <v>25</v>
          </cell>
          <cell r="R76">
            <v>25</v>
          </cell>
          <cell r="S76">
            <v>25</v>
          </cell>
          <cell r="T76" t="str">
            <v>实物资产</v>
          </cell>
          <cell r="U76" t="str">
            <v>集体</v>
          </cell>
          <cell r="V76" t="str">
            <v>张门村</v>
          </cell>
          <cell r="W76" t="str">
            <v>张门村</v>
          </cell>
        </row>
        <row r="76">
          <cell r="Y76" t="str">
            <v>在用</v>
          </cell>
          <cell r="Z76" t="str">
            <v>张家门村委会</v>
          </cell>
          <cell r="AA76" t="str">
            <v>韩维唐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行业资金"/>
      <sheetName val="Sheet3"/>
    </sheetNames>
    <sheetDataSet>
      <sheetData sheetId="0">
        <row r="23">
          <cell r="B23" t="str">
            <v>中川乡梁堡村危房改造集中点硬化</v>
          </cell>
          <cell r="C23" t="str">
            <v>公益性资产</v>
          </cell>
          <cell r="D23" t="str">
            <v>中川乡</v>
          </cell>
          <cell r="E23" t="str">
            <v>财政局</v>
          </cell>
          <cell r="F23" t="str">
            <v>中川乡</v>
          </cell>
          <cell r="G23" t="str">
            <v>梁堡村</v>
          </cell>
          <cell r="H23" t="str">
            <v>硬化道路4km，宽3.5m,厚18cm。</v>
          </cell>
          <cell r="I23">
            <v>2013</v>
          </cell>
          <cell r="J23">
            <v>2013</v>
          </cell>
          <cell r="K23">
            <v>15</v>
          </cell>
          <cell r="L23" t="str">
            <v>会财发[2013]148号</v>
          </cell>
        </row>
        <row r="23">
          <cell r="Q23">
            <v>92</v>
          </cell>
          <cell r="R23">
            <v>92</v>
          </cell>
          <cell r="S23">
            <v>92</v>
          </cell>
          <cell r="T23" t="str">
            <v>实物资产</v>
          </cell>
          <cell r="U23" t="str">
            <v>集体</v>
          </cell>
          <cell r="V23" t="str">
            <v>梁堡村</v>
          </cell>
        </row>
        <row r="23">
          <cell r="Z23" t="str">
            <v>在用</v>
          </cell>
          <cell r="AA23" t="str">
            <v>梁家堡村委会</v>
          </cell>
          <cell r="AB23" t="str">
            <v>张东煊</v>
          </cell>
        </row>
        <row r="24">
          <cell r="B24" t="str">
            <v>会师镇东河村集中建房点和武下至小岔村道路硬化</v>
          </cell>
          <cell r="C24" t="str">
            <v>公益性资产</v>
          </cell>
          <cell r="D24" t="str">
            <v>会师镇</v>
          </cell>
          <cell r="E24" t="str">
            <v>财政局</v>
          </cell>
          <cell r="F24" t="str">
            <v>会师镇 </v>
          </cell>
          <cell r="G24" t="str">
            <v>东河村</v>
          </cell>
          <cell r="H24" t="str">
            <v>硬化道路2km，宽3.5m,厚18cm，硬化边沟1000米。</v>
          </cell>
          <cell r="I24">
            <v>2013</v>
          </cell>
          <cell r="J24">
            <v>2013</v>
          </cell>
          <cell r="K24">
            <v>15</v>
          </cell>
          <cell r="L24" t="str">
            <v>会财发[2013]148号</v>
          </cell>
        </row>
        <row r="24">
          <cell r="Q24">
            <v>46</v>
          </cell>
          <cell r="R24">
            <v>46</v>
          </cell>
          <cell r="S24">
            <v>46</v>
          </cell>
          <cell r="T24" t="str">
            <v>实物资产</v>
          </cell>
          <cell r="U24" t="str">
            <v>集体</v>
          </cell>
          <cell r="V24" t="str">
            <v>东河村</v>
          </cell>
        </row>
        <row r="24">
          <cell r="Z24" t="str">
            <v>在用</v>
          </cell>
        </row>
        <row r="25">
          <cell r="B25" t="str">
            <v>会师镇稍岔村南坡至李河村组道路硬化</v>
          </cell>
          <cell r="C25" t="str">
            <v>公益性资产</v>
          </cell>
          <cell r="D25" t="str">
            <v>会师镇</v>
          </cell>
          <cell r="E25" t="str">
            <v>财政局</v>
          </cell>
          <cell r="F25" t="str">
            <v>会师镇</v>
          </cell>
          <cell r="G25" t="str">
            <v>稍岔村</v>
          </cell>
          <cell r="H25" t="str">
            <v>硬化道路1.5km，宽3.5m,厚18cm。</v>
          </cell>
          <cell r="I25">
            <v>2013</v>
          </cell>
          <cell r="J25">
            <v>2013</v>
          </cell>
          <cell r="K25">
            <v>15</v>
          </cell>
          <cell r="L25" t="str">
            <v>会财发[2013]148号</v>
          </cell>
        </row>
        <row r="25">
          <cell r="Q25">
            <v>34.5</v>
          </cell>
          <cell r="R25">
            <v>34.5</v>
          </cell>
          <cell r="S25">
            <v>34.5</v>
          </cell>
          <cell r="T25" t="str">
            <v>实物资产</v>
          </cell>
          <cell r="U25" t="str">
            <v>集体</v>
          </cell>
          <cell r="V25" t="str">
            <v>稍岔村</v>
          </cell>
        </row>
        <row r="25">
          <cell r="Z25" t="str">
            <v>在用</v>
          </cell>
        </row>
        <row r="26">
          <cell r="B26" t="str">
            <v>八里湾乡大水村何窑至大湾小学道路硬化</v>
          </cell>
          <cell r="C26" t="str">
            <v>公益性资产</v>
          </cell>
          <cell r="D26" t="str">
            <v>八里湾乡</v>
          </cell>
          <cell r="E26" t="str">
            <v>财政局</v>
          </cell>
          <cell r="F26" t="str">
            <v>八里湾乡</v>
          </cell>
          <cell r="G26" t="str">
            <v>大水村</v>
          </cell>
          <cell r="H26" t="str">
            <v>硬化道路3km，宽3.5m,厚18cm。</v>
          </cell>
          <cell r="I26">
            <v>2013</v>
          </cell>
          <cell r="J26">
            <v>2013</v>
          </cell>
          <cell r="K26">
            <v>15</v>
          </cell>
          <cell r="L26" t="str">
            <v>会财发[2013]148号</v>
          </cell>
        </row>
        <row r="26">
          <cell r="Q26">
            <v>69</v>
          </cell>
          <cell r="R26">
            <v>69</v>
          </cell>
          <cell r="S26">
            <v>69</v>
          </cell>
          <cell r="T26" t="str">
            <v>实物资产</v>
          </cell>
          <cell r="U26" t="str">
            <v>集体</v>
          </cell>
          <cell r="V26" t="str">
            <v>大水村</v>
          </cell>
        </row>
        <row r="26">
          <cell r="Z26" t="str">
            <v>在用</v>
          </cell>
        </row>
        <row r="27">
          <cell r="B27" t="str">
            <v>甘沟驿镇河西坡村道路硬化</v>
          </cell>
          <cell r="C27" t="str">
            <v>公益性资产</v>
          </cell>
          <cell r="D27" t="str">
            <v>甘沟驿镇</v>
          </cell>
          <cell r="E27" t="str">
            <v>财政局</v>
          </cell>
          <cell r="F27" t="str">
            <v>甘沟驿镇</v>
          </cell>
          <cell r="G27" t="str">
            <v>河西坡村</v>
          </cell>
          <cell r="H27" t="str">
            <v>硬化道路3.5km，宽3.5m,厚18cm。</v>
          </cell>
          <cell r="I27">
            <v>2013</v>
          </cell>
          <cell r="J27">
            <v>2013</v>
          </cell>
          <cell r="K27">
            <v>15</v>
          </cell>
          <cell r="L27" t="str">
            <v>会财发[2013]148号</v>
          </cell>
        </row>
        <row r="27">
          <cell r="Q27">
            <v>80.5</v>
          </cell>
          <cell r="R27">
            <v>80.5</v>
          </cell>
          <cell r="S27">
            <v>80.5</v>
          </cell>
          <cell r="T27" t="str">
            <v>实物资产</v>
          </cell>
          <cell r="U27" t="str">
            <v>集体</v>
          </cell>
          <cell r="V27" t="str">
            <v>河西坡村</v>
          </cell>
        </row>
        <row r="27">
          <cell r="Z27" t="str">
            <v>在用</v>
          </cell>
        </row>
        <row r="28">
          <cell r="B28" t="str">
            <v>老君坡乡老君坡村上街至下街桥头硬化工程</v>
          </cell>
          <cell r="C28" t="str">
            <v>公益性资产</v>
          </cell>
          <cell r="D28" t="str">
            <v>老君坡乡</v>
          </cell>
          <cell r="E28" t="str">
            <v>财政局</v>
          </cell>
          <cell r="F28" t="str">
            <v>老君坡乡</v>
          </cell>
          <cell r="G28" t="str">
            <v>老君坡村</v>
          </cell>
          <cell r="H28" t="str">
            <v>硬化道路3km，宽3.5m,厚18cm。</v>
          </cell>
          <cell r="I28">
            <v>2013</v>
          </cell>
          <cell r="J28">
            <v>2013</v>
          </cell>
          <cell r="K28">
            <v>15</v>
          </cell>
          <cell r="L28" t="str">
            <v>会财发[2013]148号</v>
          </cell>
        </row>
        <row r="28">
          <cell r="Q28">
            <v>69</v>
          </cell>
          <cell r="R28">
            <v>69</v>
          </cell>
          <cell r="S28">
            <v>69</v>
          </cell>
          <cell r="T28" t="str">
            <v>实物资产</v>
          </cell>
          <cell r="U28" t="str">
            <v>集体</v>
          </cell>
          <cell r="V28" t="str">
            <v>老君坡村</v>
          </cell>
        </row>
        <row r="28">
          <cell r="Z28" t="str">
            <v>在用</v>
          </cell>
        </row>
        <row r="29">
          <cell r="B29" t="str">
            <v>刘寨乡李寨村李寨社至曲岔社村组道路硬化工程</v>
          </cell>
          <cell r="C29" t="str">
            <v>公益性资产</v>
          </cell>
          <cell r="D29" t="str">
            <v>刘寨乡</v>
          </cell>
          <cell r="E29" t="str">
            <v>财政局</v>
          </cell>
          <cell r="F29" t="str">
            <v>刘寨乡</v>
          </cell>
          <cell r="G29" t="str">
            <v>李寨村</v>
          </cell>
          <cell r="H29" t="str">
            <v>硬化道路4.5km，宽3.5m,厚18cm。</v>
          </cell>
          <cell r="I29">
            <v>2013</v>
          </cell>
          <cell r="J29">
            <v>2013</v>
          </cell>
          <cell r="K29">
            <v>15</v>
          </cell>
          <cell r="L29" t="str">
            <v>会财发[2013]148号</v>
          </cell>
        </row>
        <row r="29">
          <cell r="Q29">
            <v>103.5</v>
          </cell>
          <cell r="R29">
            <v>103.5</v>
          </cell>
          <cell r="S29">
            <v>103.5</v>
          </cell>
          <cell r="T29" t="str">
            <v>实物资产</v>
          </cell>
          <cell r="U29" t="str">
            <v>集体</v>
          </cell>
          <cell r="V29" t="str">
            <v>李寨村</v>
          </cell>
        </row>
        <row r="29">
          <cell r="Z29" t="str">
            <v>在用</v>
          </cell>
        </row>
        <row r="30">
          <cell r="B30" t="str">
            <v>大沟乡庄湾村丑岔社至庄湾社村组道路硬化</v>
          </cell>
          <cell r="C30" t="str">
            <v>公益性资产</v>
          </cell>
          <cell r="D30" t="str">
            <v>大沟乡</v>
          </cell>
          <cell r="E30" t="str">
            <v>财政局</v>
          </cell>
          <cell r="F30" t="str">
            <v>大沟乡</v>
          </cell>
          <cell r="G30" t="str">
            <v>庄湾村</v>
          </cell>
          <cell r="H30" t="str">
            <v>硬化道路3.5km，宽3.5m,厚18cm。</v>
          </cell>
          <cell r="I30">
            <v>2013</v>
          </cell>
          <cell r="J30">
            <v>2013</v>
          </cell>
          <cell r="K30">
            <v>15</v>
          </cell>
          <cell r="L30" t="str">
            <v>会财发[2013]148号</v>
          </cell>
        </row>
        <row r="30">
          <cell r="Q30">
            <v>80.5</v>
          </cell>
          <cell r="R30">
            <v>80.5</v>
          </cell>
          <cell r="S30">
            <v>80.5</v>
          </cell>
          <cell r="T30" t="str">
            <v>实物资产</v>
          </cell>
          <cell r="U30" t="str">
            <v>集体</v>
          </cell>
          <cell r="V30" t="str">
            <v>庄湾村</v>
          </cell>
        </row>
        <row r="30">
          <cell r="Z30" t="str">
            <v>在用</v>
          </cell>
        </row>
        <row r="31">
          <cell r="B31" t="str">
            <v>新塬乡老庄村老庄组至堡坪组硬化道路新建工程</v>
          </cell>
          <cell r="C31" t="str">
            <v>公益性资产</v>
          </cell>
          <cell r="D31" t="str">
            <v>新塬乡</v>
          </cell>
          <cell r="E31" t="str">
            <v>财政局</v>
          </cell>
          <cell r="F31" t="str">
            <v>新塬乡</v>
          </cell>
          <cell r="G31" t="str">
            <v>老庄村</v>
          </cell>
          <cell r="H31" t="str">
            <v>硬化道路3km，宽3.5m,厚18cm。</v>
          </cell>
          <cell r="I31">
            <v>2013</v>
          </cell>
          <cell r="J31">
            <v>2013</v>
          </cell>
          <cell r="K31">
            <v>15</v>
          </cell>
          <cell r="L31" t="str">
            <v>会财发[2013]148号</v>
          </cell>
        </row>
        <row r="31">
          <cell r="Q31">
            <v>69</v>
          </cell>
          <cell r="R31">
            <v>69</v>
          </cell>
          <cell r="S31">
            <v>69</v>
          </cell>
          <cell r="T31" t="str">
            <v>实物资产</v>
          </cell>
          <cell r="U31" t="str">
            <v>集体</v>
          </cell>
          <cell r="V31" t="str">
            <v>老庄村</v>
          </cell>
        </row>
        <row r="31">
          <cell r="Z31" t="str">
            <v>在用</v>
          </cell>
        </row>
        <row r="32">
          <cell r="B32" t="str">
            <v>郭城驿镇八百户村六百户社至关川水管所道路硬化</v>
          </cell>
          <cell r="C32" t="str">
            <v>公益性资产</v>
          </cell>
          <cell r="D32" t="str">
            <v>郭城驿镇</v>
          </cell>
          <cell r="E32" t="str">
            <v>财政局</v>
          </cell>
          <cell r="F32" t="str">
            <v>郭城驿镇</v>
          </cell>
          <cell r="G32" t="str">
            <v>八百户村</v>
          </cell>
          <cell r="H32" t="str">
            <v>硬化道路2km，宽3.5m,厚18cm。</v>
          </cell>
          <cell r="I32">
            <v>2013</v>
          </cell>
          <cell r="J32">
            <v>2013</v>
          </cell>
          <cell r="K32">
            <v>15</v>
          </cell>
          <cell r="L32" t="str">
            <v>会财发[2013]148号</v>
          </cell>
        </row>
        <row r="32">
          <cell r="Q32">
            <v>46</v>
          </cell>
          <cell r="R32">
            <v>46</v>
          </cell>
          <cell r="S32">
            <v>46</v>
          </cell>
          <cell r="T32" t="str">
            <v>实物资产</v>
          </cell>
          <cell r="U32" t="str">
            <v>集体</v>
          </cell>
          <cell r="V32" t="str">
            <v>八百户村</v>
          </cell>
        </row>
        <row r="32">
          <cell r="Z32" t="str">
            <v>在用</v>
          </cell>
        </row>
        <row r="33">
          <cell r="B33" t="str">
            <v>头寨子镇三百户村三社、四社道路硬化</v>
          </cell>
          <cell r="C33" t="str">
            <v>公益性资产</v>
          </cell>
          <cell r="D33" t="str">
            <v>头寨子镇</v>
          </cell>
          <cell r="E33" t="str">
            <v>财政局</v>
          </cell>
          <cell r="F33" t="str">
            <v>头寨子镇</v>
          </cell>
          <cell r="G33" t="str">
            <v>三百户村</v>
          </cell>
          <cell r="H33" t="str">
            <v>硬化道路3km，宽3.5m,厚18cm。</v>
          </cell>
          <cell r="I33">
            <v>2013</v>
          </cell>
          <cell r="J33">
            <v>2013</v>
          </cell>
          <cell r="K33">
            <v>15</v>
          </cell>
          <cell r="L33" t="str">
            <v>会财发[2013]148号</v>
          </cell>
        </row>
        <row r="33">
          <cell r="Q33">
            <v>69</v>
          </cell>
          <cell r="R33">
            <v>69</v>
          </cell>
          <cell r="S33">
            <v>69</v>
          </cell>
          <cell r="T33" t="str">
            <v>实物资产</v>
          </cell>
          <cell r="U33" t="str">
            <v>集体</v>
          </cell>
          <cell r="V33" t="str">
            <v>三百户村</v>
          </cell>
        </row>
        <row r="33">
          <cell r="Z33" t="str">
            <v>在用</v>
          </cell>
        </row>
        <row r="34">
          <cell r="B34" t="str">
            <v>太平店镇万坪村村址至宽岔社通村道路硬化</v>
          </cell>
          <cell r="C34" t="str">
            <v>公益性资产</v>
          </cell>
          <cell r="D34" t="str">
            <v>太平店镇</v>
          </cell>
          <cell r="E34" t="str">
            <v>财政局</v>
          </cell>
          <cell r="F34" t="str">
            <v>太平店镇</v>
          </cell>
          <cell r="G34" t="str">
            <v>万坪村</v>
          </cell>
          <cell r="H34" t="str">
            <v>硬化道路4km，宽3.5m,厚18cm。</v>
          </cell>
          <cell r="I34">
            <v>2013</v>
          </cell>
          <cell r="J34">
            <v>2013</v>
          </cell>
          <cell r="K34">
            <v>15</v>
          </cell>
          <cell r="L34" t="str">
            <v>会财发[2013]148号</v>
          </cell>
        </row>
        <row r="34">
          <cell r="Q34">
            <v>92</v>
          </cell>
          <cell r="R34">
            <v>92</v>
          </cell>
          <cell r="S34">
            <v>92</v>
          </cell>
          <cell r="T34" t="str">
            <v>实物资产</v>
          </cell>
          <cell r="U34" t="str">
            <v>集体</v>
          </cell>
          <cell r="V34" t="str">
            <v>万坪村</v>
          </cell>
        </row>
        <row r="34">
          <cell r="Z34" t="str">
            <v>在用</v>
          </cell>
        </row>
        <row r="35">
          <cell r="B35" t="str">
            <v>柴家门乡柴门村至何门村村组道路硬化</v>
          </cell>
          <cell r="C35" t="str">
            <v>公益性资产</v>
          </cell>
          <cell r="D35" t="str">
            <v>柴家门乡</v>
          </cell>
          <cell r="E35" t="str">
            <v>财政局</v>
          </cell>
          <cell r="F35" t="str">
            <v>柴家门乡</v>
          </cell>
          <cell r="G35" t="str">
            <v>柴门村</v>
          </cell>
          <cell r="H35" t="str">
            <v>硬化道路4km，宽3.5m,厚18cm。</v>
          </cell>
          <cell r="I35">
            <v>2013</v>
          </cell>
          <cell r="J35">
            <v>2013</v>
          </cell>
          <cell r="K35">
            <v>15</v>
          </cell>
          <cell r="L35" t="str">
            <v>会财发[2013]148号</v>
          </cell>
        </row>
        <row r="35">
          <cell r="Q35">
            <v>92</v>
          </cell>
          <cell r="R35">
            <v>92</v>
          </cell>
          <cell r="S35">
            <v>92</v>
          </cell>
          <cell r="T35" t="str">
            <v>实物资产</v>
          </cell>
          <cell r="U35" t="str">
            <v>集体</v>
          </cell>
          <cell r="V35" t="str">
            <v>柴门村</v>
          </cell>
        </row>
        <row r="35">
          <cell r="Z35" t="str">
            <v>在用</v>
          </cell>
        </row>
        <row r="36">
          <cell r="B36" t="str">
            <v>河畔镇车川村村组道路硬化工程</v>
          </cell>
          <cell r="C36" t="str">
            <v>公益性资产</v>
          </cell>
          <cell r="D36" t="str">
            <v>河畔镇</v>
          </cell>
          <cell r="E36" t="str">
            <v>财政局</v>
          </cell>
          <cell r="F36" t="str">
            <v>河畔镇</v>
          </cell>
          <cell r="G36" t="str">
            <v>车川村</v>
          </cell>
          <cell r="H36" t="str">
            <v>硬化道路5km，宽3.5m,厚18cm。</v>
          </cell>
          <cell r="I36">
            <v>2013</v>
          </cell>
          <cell r="J36">
            <v>2013</v>
          </cell>
          <cell r="K36">
            <v>15</v>
          </cell>
          <cell r="L36" t="str">
            <v>会财发[2013]148号</v>
          </cell>
        </row>
        <row r="36">
          <cell r="Q36">
            <v>115</v>
          </cell>
          <cell r="R36">
            <v>115</v>
          </cell>
          <cell r="S36">
            <v>115</v>
          </cell>
          <cell r="T36" t="str">
            <v>实物资产</v>
          </cell>
          <cell r="U36" t="str">
            <v>集体</v>
          </cell>
          <cell r="V36" t="str">
            <v>车川村</v>
          </cell>
        </row>
        <row r="36">
          <cell r="Z36" t="str">
            <v>在用</v>
          </cell>
        </row>
        <row r="37">
          <cell r="B37" t="str">
            <v>平头川乡双头村刘湾社至王川社道路硬化</v>
          </cell>
          <cell r="C37" t="str">
            <v>公益性资产</v>
          </cell>
          <cell r="D37" t="str">
            <v>平头川乡</v>
          </cell>
          <cell r="E37" t="str">
            <v>财政局</v>
          </cell>
          <cell r="F37" t="str">
            <v>平头川乡</v>
          </cell>
          <cell r="G37" t="str">
            <v>双头村</v>
          </cell>
          <cell r="H37" t="str">
            <v>整修砂化路8km，路宽6m,铺沙8厘米，边沟8000米。</v>
          </cell>
          <cell r="I37">
            <v>2013</v>
          </cell>
          <cell r="J37">
            <v>2013</v>
          </cell>
          <cell r="K37">
            <v>15</v>
          </cell>
          <cell r="L37" t="str">
            <v>会财发[2013]148号</v>
          </cell>
        </row>
        <row r="37">
          <cell r="Q37">
            <v>25</v>
          </cell>
          <cell r="R37">
            <v>25</v>
          </cell>
          <cell r="S37">
            <v>25</v>
          </cell>
          <cell r="T37" t="str">
            <v>实物资产</v>
          </cell>
          <cell r="U37" t="str">
            <v>集体</v>
          </cell>
          <cell r="V37" t="str">
            <v>双头村</v>
          </cell>
        </row>
        <row r="37">
          <cell r="Z37" t="str">
            <v>在用</v>
          </cell>
        </row>
        <row r="38">
          <cell r="B38" t="str">
            <v>翟家所乡张城堡村上街组村容村貌整治、文化广场硬化和文化舞台建设</v>
          </cell>
          <cell r="C38" t="str">
            <v>公益性资产</v>
          </cell>
          <cell r="D38" t="str">
            <v>翟家所乡</v>
          </cell>
          <cell r="E38" t="str">
            <v>财政局</v>
          </cell>
          <cell r="F38" t="str">
            <v>翟家所乡</v>
          </cell>
          <cell r="G38" t="str">
            <v>张城堡村</v>
          </cell>
          <cell r="H38" t="str">
            <v>安装路灯50盏，村庄绿化200亩，硬化广场4500平方米，新建文化舞台一座800平方米。</v>
          </cell>
          <cell r="I38">
            <v>2013</v>
          </cell>
          <cell r="J38">
            <v>2013</v>
          </cell>
          <cell r="K38">
            <v>15</v>
          </cell>
          <cell r="L38" t="str">
            <v>会财发[2013]148号</v>
          </cell>
        </row>
        <row r="38">
          <cell r="Q38">
            <v>100</v>
          </cell>
          <cell r="R38">
            <v>100</v>
          </cell>
          <cell r="S38">
            <v>100</v>
          </cell>
          <cell r="T38" t="str">
            <v>实物资产</v>
          </cell>
          <cell r="U38" t="str">
            <v>集体</v>
          </cell>
          <cell r="V38" t="str">
            <v>张城堡村</v>
          </cell>
        </row>
        <row r="38">
          <cell r="Z38" t="str">
            <v>在用</v>
          </cell>
        </row>
        <row r="39">
          <cell r="B39" t="str">
            <v>四房吴乡大房吴村村内砂化道路建设工程</v>
          </cell>
          <cell r="C39" t="str">
            <v>公益性资产</v>
          </cell>
          <cell r="D39" t="str">
            <v>四房吴乡</v>
          </cell>
          <cell r="E39" t="str">
            <v>财政局</v>
          </cell>
          <cell r="F39" t="str">
            <v>四房吴乡</v>
          </cell>
          <cell r="G39" t="str">
            <v>大房吴村</v>
          </cell>
          <cell r="H39" t="str">
            <v>新建道路8.5公里，建设道路路基宽度6.5米，路面宽度6米，厚10厘米，排水边改4000米，根据地形配置涵管7道。</v>
          </cell>
          <cell r="I39">
            <v>2013</v>
          </cell>
          <cell r="J39">
            <v>2013</v>
          </cell>
          <cell r="K39">
            <v>15</v>
          </cell>
          <cell r="L39" t="str">
            <v>会财发[2013]268号</v>
          </cell>
        </row>
        <row r="39">
          <cell r="Q39">
            <v>25</v>
          </cell>
          <cell r="R39">
            <v>25</v>
          </cell>
          <cell r="S39">
            <v>25</v>
          </cell>
          <cell r="T39" t="str">
            <v>实物资产</v>
          </cell>
          <cell r="U39" t="str">
            <v>集体</v>
          </cell>
          <cell r="V39" t="str">
            <v>大房吴村</v>
          </cell>
        </row>
        <row r="39">
          <cell r="Z39" t="str">
            <v>在用</v>
          </cell>
        </row>
        <row r="40">
          <cell r="B40" t="str">
            <v>头寨子镇头寨村罗湾翻水桥建设工程</v>
          </cell>
          <cell r="C40" t="str">
            <v>公益性资产</v>
          </cell>
          <cell r="D40" t="str">
            <v>头寨子镇</v>
          </cell>
          <cell r="E40" t="str">
            <v>财政局</v>
          </cell>
          <cell r="F40" t="str">
            <v>头寨子镇</v>
          </cell>
          <cell r="G40" t="str">
            <v>头寨村</v>
          </cell>
          <cell r="H40" t="str">
            <v>新建翻水桥1座，长32米，高3米，宽4米，3跨。</v>
          </cell>
          <cell r="I40">
            <v>2013</v>
          </cell>
          <cell r="J40">
            <v>2013</v>
          </cell>
          <cell r="K40">
            <v>15</v>
          </cell>
          <cell r="L40" t="str">
            <v>会财发[2013]268号</v>
          </cell>
        </row>
        <row r="40">
          <cell r="Q40">
            <v>30</v>
          </cell>
          <cell r="R40">
            <v>30</v>
          </cell>
          <cell r="S40">
            <v>30</v>
          </cell>
          <cell r="T40" t="str">
            <v>实物资产</v>
          </cell>
          <cell r="U40" t="str">
            <v>集体</v>
          </cell>
          <cell r="V40" t="str">
            <v>头寨村</v>
          </cell>
        </row>
        <row r="40">
          <cell r="Z40" t="str">
            <v>在用</v>
          </cell>
        </row>
        <row r="41">
          <cell r="B41" t="str">
            <v>郭城驿镇红堡子村文化广场铺设工程</v>
          </cell>
          <cell r="C41" t="str">
            <v>公益性资产</v>
          </cell>
          <cell r="D41" t="str">
            <v>郭城驿镇</v>
          </cell>
          <cell r="E41" t="str">
            <v>财政局</v>
          </cell>
          <cell r="F41" t="str">
            <v>郭城驿镇</v>
          </cell>
          <cell r="G41" t="str">
            <v>红堡子村</v>
          </cell>
          <cell r="H41" t="str">
            <v>大理石铺面，混凝土垫层，面积5600平方米，厚15厘米。</v>
          </cell>
          <cell r="I41">
            <v>2013</v>
          </cell>
          <cell r="J41">
            <v>2013</v>
          </cell>
          <cell r="K41">
            <v>15</v>
          </cell>
          <cell r="L41" t="str">
            <v>会财发[2013]268号</v>
          </cell>
        </row>
        <row r="41">
          <cell r="Q41">
            <v>30</v>
          </cell>
          <cell r="R41">
            <v>30</v>
          </cell>
          <cell r="S41">
            <v>30</v>
          </cell>
          <cell r="T41" t="str">
            <v>实物资产</v>
          </cell>
          <cell r="U41" t="str">
            <v>集体</v>
          </cell>
          <cell r="V41" t="str">
            <v>红堡子村</v>
          </cell>
        </row>
        <row r="41">
          <cell r="Z41" t="str">
            <v>在用</v>
          </cell>
        </row>
        <row r="42">
          <cell r="B42" t="str">
            <v>太平店镇何川村村内砂化道路建设工程</v>
          </cell>
          <cell r="C42" t="str">
            <v>公益性资产</v>
          </cell>
          <cell r="D42" t="str">
            <v>太平店镇</v>
          </cell>
          <cell r="E42" t="str">
            <v>财政局</v>
          </cell>
          <cell r="F42" t="str">
            <v>太平店镇</v>
          </cell>
          <cell r="G42" t="str">
            <v>何川村</v>
          </cell>
          <cell r="H42" t="str">
            <v>砂化道路7.15公里，路面宽6米，厚8厘米，单向边沟2380米，修建涵管3道。</v>
          </cell>
          <cell r="I42">
            <v>2013</v>
          </cell>
          <cell r="J42">
            <v>2013</v>
          </cell>
          <cell r="K42">
            <v>15</v>
          </cell>
          <cell r="L42" t="str">
            <v>会财发[2013]268号</v>
          </cell>
        </row>
        <row r="42">
          <cell r="Q42">
            <v>20</v>
          </cell>
          <cell r="R42">
            <v>20</v>
          </cell>
          <cell r="S42">
            <v>20</v>
          </cell>
          <cell r="T42" t="str">
            <v>实物资产</v>
          </cell>
          <cell r="U42" t="str">
            <v>集体</v>
          </cell>
          <cell r="V42" t="str">
            <v>何川村</v>
          </cell>
        </row>
        <row r="42">
          <cell r="Z42" t="str">
            <v>在用</v>
          </cell>
        </row>
        <row r="43">
          <cell r="B43" t="str">
            <v>韩集乡韩集组至耐阳组村组道路硬化工程</v>
          </cell>
          <cell r="C43" t="str">
            <v>公益性资产</v>
          </cell>
          <cell r="D43" t="str">
            <v>韩家集乡</v>
          </cell>
          <cell r="E43" t="str">
            <v>财政局</v>
          </cell>
          <cell r="F43" t="str">
            <v>韩家集乡</v>
          </cell>
          <cell r="G43" t="str">
            <v>韩集村</v>
          </cell>
          <cell r="H43" t="str">
            <v>硬化道路3km，宽3.5m,厚18cm。</v>
          </cell>
          <cell r="I43">
            <v>2013</v>
          </cell>
          <cell r="J43">
            <v>2013</v>
          </cell>
          <cell r="K43">
            <v>15</v>
          </cell>
          <cell r="L43" t="str">
            <v>会财发[2013]268号</v>
          </cell>
        </row>
        <row r="43">
          <cell r="Q43">
            <v>69</v>
          </cell>
          <cell r="R43">
            <v>69</v>
          </cell>
          <cell r="S43">
            <v>69</v>
          </cell>
          <cell r="T43" t="str">
            <v>实物资产</v>
          </cell>
          <cell r="U43" t="str">
            <v>集体</v>
          </cell>
          <cell r="V43" t="str">
            <v>韩集村</v>
          </cell>
        </row>
        <row r="43">
          <cell r="Z43" t="str">
            <v>在用</v>
          </cell>
        </row>
        <row r="44">
          <cell r="B44" t="str">
            <v>草滩乡麦李村任塬组道路硬化工程</v>
          </cell>
          <cell r="C44" t="str">
            <v>公益性资产</v>
          </cell>
          <cell r="D44" t="str">
            <v>草滩乡</v>
          </cell>
          <cell r="E44" t="str">
            <v>财政局</v>
          </cell>
          <cell r="F44" t="str">
            <v>草滩乡</v>
          </cell>
          <cell r="G44" t="str">
            <v>麦李村</v>
          </cell>
          <cell r="H44" t="str">
            <v>硬化道路2km，宽3.5m,厚18cm。</v>
          </cell>
          <cell r="I44">
            <v>2013</v>
          </cell>
          <cell r="J44">
            <v>2013</v>
          </cell>
          <cell r="K44">
            <v>15</v>
          </cell>
          <cell r="L44" t="str">
            <v>会财发[2013]399号</v>
          </cell>
        </row>
        <row r="44">
          <cell r="Q44">
            <v>46</v>
          </cell>
          <cell r="R44">
            <v>46</v>
          </cell>
          <cell r="S44">
            <v>46</v>
          </cell>
          <cell r="T44" t="str">
            <v>实物资产</v>
          </cell>
          <cell r="U44" t="str">
            <v>集体</v>
          </cell>
          <cell r="V44" t="str">
            <v>麦李村</v>
          </cell>
        </row>
        <row r="44">
          <cell r="Z44" t="str">
            <v>在用</v>
          </cell>
        </row>
        <row r="45">
          <cell r="B45" t="str">
            <v>河畔镇河畔村新农村亮化工程</v>
          </cell>
          <cell r="C45" t="str">
            <v>公益性资产</v>
          </cell>
          <cell r="D45" t="str">
            <v>河畔镇</v>
          </cell>
          <cell r="E45" t="str">
            <v>财政局</v>
          </cell>
          <cell r="F45" t="str">
            <v>河畔镇</v>
          </cell>
          <cell r="G45" t="str">
            <v>河畔村</v>
          </cell>
          <cell r="H45" t="str">
            <v>平整场地12000平方米，安装太阳能路灯50盏。</v>
          </cell>
          <cell r="I45">
            <v>2013</v>
          </cell>
          <cell r="J45">
            <v>2013</v>
          </cell>
          <cell r="K45">
            <v>15</v>
          </cell>
          <cell r="L45" t="str">
            <v>会财发[2013]399号</v>
          </cell>
        </row>
        <row r="45">
          <cell r="Q45">
            <v>30</v>
          </cell>
          <cell r="R45">
            <v>30</v>
          </cell>
          <cell r="S45">
            <v>30</v>
          </cell>
          <cell r="T45" t="str">
            <v>实物资产</v>
          </cell>
          <cell r="U45" t="str">
            <v>集体</v>
          </cell>
          <cell r="V45" t="str">
            <v>河畔村</v>
          </cell>
        </row>
        <row r="45">
          <cell r="Z45" t="str">
            <v>在用</v>
          </cell>
        </row>
        <row r="46">
          <cell r="B46" t="str">
            <v>新庄乡杨岔村杨岔社至麻湾社道路硬化工程</v>
          </cell>
          <cell r="C46" t="str">
            <v>公益性资产</v>
          </cell>
          <cell r="D46" t="str">
            <v>新庄乡</v>
          </cell>
          <cell r="E46" t="str">
            <v>财政局</v>
          </cell>
          <cell r="F46" t="str">
            <v>新庄乡</v>
          </cell>
          <cell r="G46" t="str">
            <v>杨岔村</v>
          </cell>
          <cell r="H46" t="str">
            <v>硬化道路2km，宽3.5m,厚18cm。</v>
          </cell>
          <cell r="I46">
            <v>2013</v>
          </cell>
          <cell r="J46">
            <v>2013</v>
          </cell>
          <cell r="K46">
            <v>15</v>
          </cell>
          <cell r="L46" t="str">
            <v>会财发[2013]399号</v>
          </cell>
        </row>
        <row r="46">
          <cell r="Q46">
            <v>46</v>
          </cell>
          <cell r="R46">
            <v>46</v>
          </cell>
          <cell r="S46">
            <v>46</v>
          </cell>
          <cell r="T46" t="str">
            <v>实物资产</v>
          </cell>
          <cell r="U46" t="str">
            <v>集体</v>
          </cell>
          <cell r="V46" t="str">
            <v>杨岔村</v>
          </cell>
        </row>
        <row r="46">
          <cell r="Z46" t="str">
            <v>在用</v>
          </cell>
        </row>
        <row r="47">
          <cell r="B47" t="str">
            <v>白草塬乡总堡村文化广场建设工程</v>
          </cell>
          <cell r="C47" t="str">
            <v>公益性资产</v>
          </cell>
          <cell r="D47" t="str">
            <v>白草塬乡</v>
          </cell>
          <cell r="E47" t="str">
            <v>财政局</v>
          </cell>
          <cell r="F47" t="str">
            <v>白草塬乡</v>
          </cell>
          <cell r="G47" t="str">
            <v>总堡村</v>
          </cell>
          <cell r="H47" t="str">
            <v>硬化文化广场5000平方米，厚18厘米。</v>
          </cell>
          <cell r="I47">
            <v>2013</v>
          </cell>
          <cell r="J47">
            <v>2013</v>
          </cell>
          <cell r="K47">
            <v>15</v>
          </cell>
          <cell r="L47" t="str">
            <v>会财发[2013]399号</v>
          </cell>
        </row>
        <row r="47">
          <cell r="Q47">
            <v>40</v>
          </cell>
          <cell r="R47">
            <v>40</v>
          </cell>
          <cell r="S47">
            <v>40</v>
          </cell>
          <cell r="T47" t="str">
            <v>实物资产</v>
          </cell>
          <cell r="U47" t="str">
            <v>集体</v>
          </cell>
          <cell r="V47" t="str">
            <v>总堡村</v>
          </cell>
        </row>
        <row r="47">
          <cell r="Z47" t="str">
            <v>在用</v>
          </cell>
        </row>
        <row r="48">
          <cell r="B48" t="str">
            <v>甘沟驿镇六十铺村道路硬化工程</v>
          </cell>
          <cell r="C48" t="str">
            <v>公益性资产</v>
          </cell>
          <cell r="D48" t="str">
            <v>甘沟驿镇</v>
          </cell>
          <cell r="E48" t="str">
            <v>财政局</v>
          </cell>
          <cell r="F48" t="str">
            <v>甘沟驿镇</v>
          </cell>
          <cell r="G48" t="str">
            <v>六十铺村</v>
          </cell>
          <cell r="H48" t="str">
            <v>硬化道路3.5km，宽3.5m,厚18cm。</v>
          </cell>
          <cell r="I48">
            <v>2013</v>
          </cell>
          <cell r="J48">
            <v>2013</v>
          </cell>
          <cell r="K48">
            <v>15</v>
          </cell>
          <cell r="L48" t="str">
            <v>会财发[2013]399号</v>
          </cell>
        </row>
        <row r="48">
          <cell r="Q48">
            <v>80.5</v>
          </cell>
          <cell r="R48">
            <v>80.5</v>
          </cell>
          <cell r="S48">
            <v>80.5</v>
          </cell>
          <cell r="T48" t="str">
            <v>实物资产</v>
          </cell>
          <cell r="U48" t="str">
            <v>集体</v>
          </cell>
          <cell r="V48" t="str">
            <v>六十铺村</v>
          </cell>
        </row>
        <row r="48">
          <cell r="Z48" t="str">
            <v>在用</v>
          </cell>
        </row>
        <row r="49">
          <cell r="B49" t="str">
            <v>新添堡回族乡回河村当庄翻水桥建设工程</v>
          </cell>
          <cell r="C49" t="str">
            <v>公益性资产</v>
          </cell>
          <cell r="D49" t="str">
            <v>新添堡乡</v>
          </cell>
          <cell r="E49" t="str">
            <v>财政局</v>
          </cell>
          <cell r="F49" t="str">
            <v>新添堡乡</v>
          </cell>
          <cell r="G49" t="str">
            <v>回河村</v>
          </cell>
          <cell r="H49" t="str">
            <v>新建翻水桥1座，长32米，高3米，宽4米，4跨。</v>
          </cell>
          <cell r="I49">
            <v>2013</v>
          </cell>
          <cell r="J49">
            <v>2013</v>
          </cell>
          <cell r="K49">
            <v>15</v>
          </cell>
          <cell r="L49" t="str">
            <v>会财发[2013]399号</v>
          </cell>
        </row>
        <row r="49">
          <cell r="Q49">
            <v>40</v>
          </cell>
          <cell r="R49">
            <v>40</v>
          </cell>
          <cell r="S49">
            <v>40</v>
          </cell>
          <cell r="T49" t="str">
            <v>实物资产</v>
          </cell>
          <cell r="U49" t="str">
            <v>集体</v>
          </cell>
          <cell r="V49" t="str">
            <v>回河村</v>
          </cell>
        </row>
        <row r="49">
          <cell r="Z49" t="str">
            <v>在用</v>
          </cell>
        </row>
        <row r="50">
          <cell r="B50" t="str">
            <v>土高山乡程家塬村道路硬化工程</v>
          </cell>
          <cell r="C50" t="str">
            <v>公益性资产</v>
          </cell>
          <cell r="D50" t="str">
            <v>土高山乡</v>
          </cell>
          <cell r="E50" t="str">
            <v>财政局</v>
          </cell>
          <cell r="F50" t="str">
            <v>土高山乡</v>
          </cell>
          <cell r="G50" t="str">
            <v>程家塬村</v>
          </cell>
          <cell r="H50" t="str">
            <v>硬化道路3km，宽3.5m,厚18cm。</v>
          </cell>
          <cell r="I50">
            <v>2013</v>
          </cell>
          <cell r="J50">
            <v>2013</v>
          </cell>
          <cell r="K50">
            <v>15</v>
          </cell>
          <cell r="L50" t="str">
            <v>会财发[2013]399号</v>
          </cell>
        </row>
        <row r="50">
          <cell r="Q50">
            <v>69</v>
          </cell>
          <cell r="R50">
            <v>69</v>
          </cell>
          <cell r="S50">
            <v>69</v>
          </cell>
          <cell r="T50" t="str">
            <v>实物资产</v>
          </cell>
          <cell r="U50" t="str">
            <v>集体</v>
          </cell>
          <cell r="V50" t="str">
            <v>程家塬村</v>
          </cell>
        </row>
        <row r="50">
          <cell r="Z50" t="str">
            <v>在用</v>
          </cell>
        </row>
        <row r="51">
          <cell r="B51" t="str">
            <v>老君坡乡柳岔村翻水桥建设工程</v>
          </cell>
          <cell r="C51" t="str">
            <v>公益性资产</v>
          </cell>
          <cell r="D51" t="str">
            <v>老君坡乡</v>
          </cell>
          <cell r="E51" t="str">
            <v>财政局</v>
          </cell>
          <cell r="F51" t="str">
            <v>老君坡乡</v>
          </cell>
          <cell r="G51" t="str">
            <v>柳岔村</v>
          </cell>
          <cell r="H51" t="str">
            <v>新建翻水桥1座，长24米，单跨8米，3跨桥。</v>
          </cell>
          <cell r="I51">
            <v>2013</v>
          </cell>
          <cell r="J51">
            <v>2013</v>
          </cell>
          <cell r="K51">
            <v>15</v>
          </cell>
          <cell r="L51" t="str">
            <v>会财发[2013]399号</v>
          </cell>
        </row>
        <row r="51">
          <cell r="Q51">
            <v>40</v>
          </cell>
          <cell r="R51">
            <v>40</v>
          </cell>
          <cell r="S51">
            <v>40</v>
          </cell>
          <cell r="T51" t="str">
            <v>实物资产</v>
          </cell>
          <cell r="U51" t="str">
            <v>集体</v>
          </cell>
          <cell r="V51" t="str">
            <v>柳岔村</v>
          </cell>
        </row>
        <row r="51">
          <cell r="Z51" t="str">
            <v>在用</v>
          </cell>
        </row>
        <row r="52">
          <cell r="B52" t="str">
            <v>新塬乡杨坪村石大湾至赵沟、上北山岘口至下北山、糜儿沟涧河至马川、石大湾至小曲湾组内道路砂化扩建工程</v>
          </cell>
          <cell r="C52" t="str">
            <v>公益性资产</v>
          </cell>
          <cell r="D52" t="str">
            <v>新塬乡</v>
          </cell>
          <cell r="E52" t="str">
            <v>财政局</v>
          </cell>
          <cell r="F52" t="str">
            <v>新塬乡</v>
          </cell>
          <cell r="G52" t="str">
            <v>杨坪村</v>
          </cell>
          <cell r="H52" t="str">
            <v>砂化杨坪村石大湾至赵沟组内道路3km，砂化上北山岘口至下北山道路3km，砂化糜儿沟涧河至马川1km、石大湾至小曲湾组内道路3km，路面宽6米，厚8厘米。</v>
          </cell>
          <cell r="I52">
            <v>2013</v>
          </cell>
          <cell r="J52">
            <v>2013</v>
          </cell>
          <cell r="K52">
            <v>15</v>
          </cell>
          <cell r="L52" t="str">
            <v>会财发[2013]525号</v>
          </cell>
        </row>
        <row r="52">
          <cell r="Q52">
            <v>30</v>
          </cell>
          <cell r="R52">
            <v>30</v>
          </cell>
          <cell r="S52">
            <v>30</v>
          </cell>
          <cell r="T52" t="str">
            <v>实物资产</v>
          </cell>
          <cell r="U52" t="str">
            <v>集体</v>
          </cell>
          <cell r="V52" t="str">
            <v>杨坪村</v>
          </cell>
        </row>
        <row r="52">
          <cell r="Z52" t="str">
            <v>在用</v>
          </cell>
        </row>
        <row r="53">
          <cell r="B53" t="str">
            <v>侯家川乡邢郡村邢郡至回岔道路硬化工程</v>
          </cell>
          <cell r="C53" t="str">
            <v>公益性资产</v>
          </cell>
          <cell r="D53" t="str">
            <v>侯家川乡</v>
          </cell>
          <cell r="E53" t="str">
            <v>财政局</v>
          </cell>
          <cell r="F53" t="str">
            <v>侯家川乡</v>
          </cell>
          <cell r="G53" t="str">
            <v>邢郡村</v>
          </cell>
          <cell r="H53" t="str">
            <v>硬化道路2km，宽3.5m,厚18cm。</v>
          </cell>
          <cell r="I53">
            <v>2013</v>
          </cell>
          <cell r="J53">
            <v>2013</v>
          </cell>
          <cell r="K53">
            <v>15</v>
          </cell>
          <cell r="L53" t="str">
            <v>会财发[2013]565号</v>
          </cell>
        </row>
        <row r="53">
          <cell r="Q53">
            <v>46</v>
          </cell>
          <cell r="R53">
            <v>46</v>
          </cell>
          <cell r="S53">
            <v>46</v>
          </cell>
          <cell r="T53" t="str">
            <v>实物资产</v>
          </cell>
          <cell r="U53" t="str">
            <v>集体</v>
          </cell>
          <cell r="V53" t="str">
            <v>邢郡村</v>
          </cell>
        </row>
        <row r="53">
          <cell r="Z53" t="str">
            <v>在用</v>
          </cell>
        </row>
        <row r="54">
          <cell r="B54" t="str">
            <v>平头川乡张嘴村红岘至姚坪村组公路整修硬化工程</v>
          </cell>
          <cell r="C54" t="str">
            <v>公益性资产</v>
          </cell>
          <cell r="D54" t="str">
            <v>平头川乡</v>
          </cell>
          <cell r="E54" t="str">
            <v>财政局</v>
          </cell>
          <cell r="F54" t="str">
            <v>平头川乡</v>
          </cell>
          <cell r="G54" t="str">
            <v>张嘴村</v>
          </cell>
          <cell r="H54" t="str">
            <v>硬化道路3km，宽3.5m,厚18cm。</v>
          </cell>
          <cell r="I54">
            <v>2013</v>
          </cell>
          <cell r="J54">
            <v>2013</v>
          </cell>
          <cell r="K54">
            <v>15</v>
          </cell>
          <cell r="L54" t="str">
            <v>会财发[2013]565号</v>
          </cell>
        </row>
        <row r="54">
          <cell r="Q54">
            <v>69</v>
          </cell>
          <cell r="R54">
            <v>69</v>
          </cell>
          <cell r="S54">
            <v>69</v>
          </cell>
          <cell r="T54" t="str">
            <v>实物资产</v>
          </cell>
          <cell r="U54" t="str">
            <v>集体</v>
          </cell>
          <cell r="V54" t="str">
            <v>张嘴村</v>
          </cell>
        </row>
        <row r="54">
          <cell r="Z54" t="str">
            <v>在用</v>
          </cell>
        </row>
        <row r="55">
          <cell r="B55" t="str">
            <v>党岘乡庙儿村丁岔壑岘至林场壑岘道路硬化工程</v>
          </cell>
          <cell r="C55" t="str">
            <v>公益性资产</v>
          </cell>
          <cell r="D55" t="str">
            <v>党岘乡</v>
          </cell>
          <cell r="E55" t="str">
            <v>财政局</v>
          </cell>
          <cell r="F55" t="str">
            <v>党岘乡</v>
          </cell>
          <cell r="G55" t="str">
            <v>庙儿村</v>
          </cell>
          <cell r="H55" t="str">
            <v>硬化道路3km，宽3.5m,厚18cm。</v>
          </cell>
          <cell r="I55">
            <v>2013</v>
          </cell>
          <cell r="J55">
            <v>2013</v>
          </cell>
          <cell r="K55">
            <v>15</v>
          </cell>
          <cell r="L55" t="str">
            <v>会财发[2013]565号</v>
          </cell>
        </row>
        <row r="55">
          <cell r="Q55">
            <v>69</v>
          </cell>
          <cell r="R55">
            <v>69</v>
          </cell>
          <cell r="S55">
            <v>69</v>
          </cell>
          <cell r="T55" t="str">
            <v>实物资产</v>
          </cell>
          <cell r="U55" t="str">
            <v>集体</v>
          </cell>
          <cell r="V55" t="str">
            <v>庙儿村</v>
          </cell>
        </row>
        <row r="55">
          <cell r="Z55" t="str">
            <v>在用</v>
          </cell>
        </row>
        <row r="56">
          <cell r="B56" t="str">
            <v>土门乡土门村红土岘至张岔社村组道路硬化工程</v>
          </cell>
          <cell r="C56" t="str">
            <v>公益性资产</v>
          </cell>
          <cell r="D56" t="str">
            <v>土门乡</v>
          </cell>
          <cell r="E56" t="str">
            <v>财政局</v>
          </cell>
          <cell r="F56" t="str">
            <v>土门乡</v>
          </cell>
          <cell r="G56" t="str">
            <v>土门村</v>
          </cell>
          <cell r="H56" t="str">
            <v>硬化道路3km，宽3.5m,厚18cm。</v>
          </cell>
          <cell r="I56">
            <v>2013</v>
          </cell>
          <cell r="J56">
            <v>2013</v>
          </cell>
          <cell r="K56">
            <v>15</v>
          </cell>
          <cell r="L56" t="str">
            <v>会财发[2013]565号</v>
          </cell>
        </row>
        <row r="56">
          <cell r="Q56">
            <v>69</v>
          </cell>
          <cell r="R56">
            <v>69</v>
          </cell>
          <cell r="S56">
            <v>69</v>
          </cell>
          <cell r="T56" t="str">
            <v>实物资产</v>
          </cell>
          <cell r="U56" t="str">
            <v>集体</v>
          </cell>
          <cell r="V56" t="str">
            <v>土门村</v>
          </cell>
        </row>
        <row r="56">
          <cell r="Z56" t="str">
            <v>在用</v>
          </cell>
        </row>
        <row r="57">
          <cell r="B57" t="str">
            <v>柴家门乡鸡儿村上西社至省道207线村组道路硬化工程</v>
          </cell>
          <cell r="C57" t="str">
            <v>公益性资产</v>
          </cell>
          <cell r="D57" t="str">
            <v>柴家门乡</v>
          </cell>
          <cell r="E57" t="str">
            <v>财政局</v>
          </cell>
          <cell r="F57" t="str">
            <v>柴家门乡</v>
          </cell>
          <cell r="G57" t="str">
            <v>鸡儿村</v>
          </cell>
          <cell r="H57" t="str">
            <v>硬化道路3km，宽3.5m,厚18cm。</v>
          </cell>
          <cell r="I57">
            <v>2013</v>
          </cell>
          <cell r="J57">
            <v>2013</v>
          </cell>
          <cell r="K57">
            <v>15</v>
          </cell>
          <cell r="L57" t="str">
            <v>会财发[2013]565号</v>
          </cell>
        </row>
        <row r="57">
          <cell r="Q57">
            <v>69</v>
          </cell>
          <cell r="R57">
            <v>69</v>
          </cell>
          <cell r="S57">
            <v>69</v>
          </cell>
          <cell r="T57" t="str">
            <v>实物资产</v>
          </cell>
          <cell r="U57" t="str">
            <v>集体</v>
          </cell>
          <cell r="V57" t="str">
            <v>鸡儿村</v>
          </cell>
        </row>
        <row r="57">
          <cell r="Z57" t="str">
            <v>在用</v>
          </cell>
        </row>
        <row r="58">
          <cell r="B58" t="str">
            <v>大沟乡宋坪村文化广场建设工程</v>
          </cell>
          <cell r="C58" t="str">
            <v>公益性资产</v>
          </cell>
          <cell r="D58" t="str">
            <v>大沟乡</v>
          </cell>
          <cell r="E58" t="str">
            <v>财政局</v>
          </cell>
          <cell r="F58" t="str">
            <v>大沟乡</v>
          </cell>
          <cell r="G58" t="str">
            <v>宋坪村</v>
          </cell>
          <cell r="H58" t="str">
            <v>新建戏台一座，广场平整1600㎡。</v>
          </cell>
          <cell r="I58">
            <v>2013</v>
          </cell>
          <cell r="J58">
            <v>2013</v>
          </cell>
          <cell r="K58">
            <v>15</v>
          </cell>
          <cell r="L58" t="str">
            <v>会财发[2013]565号</v>
          </cell>
        </row>
        <row r="58">
          <cell r="Q58">
            <v>14</v>
          </cell>
          <cell r="R58">
            <v>14</v>
          </cell>
          <cell r="S58">
            <v>14</v>
          </cell>
          <cell r="T58" t="str">
            <v>实物资产</v>
          </cell>
          <cell r="U58" t="str">
            <v>集体</v>
          </cell>
          <cell r="V58" t="str">
            <v>宋坪村</v>
          </cell>
        </row>
        <row r="58">
          <cell r="Z58" t="str">
            <v>在用</v>
          </cell>
        </row>
        <row r="59">
          <cell r="B59" t="str">
            <v>翟家所乡张城堡村上街至下街道路硬化工程</v>
          </cell>
          <cell r="C59" t="str">
            <v>公益性资产</v>
          </cell>
          <cell r="D59" t="str">
            <v>翟家所乡</v>
          </cell>
          <cell r="E59" t="str">
            <v>财政局</v>
          </cell>
          <cell r="F59" t="str">
            <v>翟家所乡</v>
          </cell>
          <cell r="G59" t="str">
            <v>张城堡村</v>
          </cell>
          <cell r="H59" t="str">
            <v>硬化道路2km，路面宽3.5m,厚18cm,根据地形合理配置涵管。</v>
          </cell>
          <cell r="I59">
            <v>2013</v>
          </cell>
          <cell r="J59">
            <v>2013</v>
          </cell>
          <cell r="K59">
            <v>15</v>
          </cell>
          <cell r="L59" t="str">
            <v>会财发[2013]649号</v>
          </cell>
        </row>
        <row r="59">
          <cell r="Q59">
            <v>46</v>
          </cell>
          <cell r="R59">
            <v>46</v>
          </cell>
          <cell r="S59">
            <v>46</v>
          </cell>
          <cell r="T59" t="str">
            <v>实物资产</v>
          </cell>
          <cell r="U59" t="str">
            <v>集体</v>
          </cell>
          <cell r="V59" t="str">
            <v>张城堡村</v>
          </cell>
        </row>
        <row r="59">
          <cell r="Z59" t="str">
            <v>在用</v>
          </cell>
        </row>
        <row r="60">
          <cell r="B60" t="str">
            <v>韩集乡袁咀村文化广场建设</v>
          </cell>
          <cell r="C60" t="str">
            <v>公益性资产</v>
          </cell>
          <cell r="D60" t="str">
            <v>韩集乡</v>
          </cell>
          <cell r="E60" t="str">
            <v>财政局</v>
          </cell>
          <cell r="F60" t="str">
            <v>韩集乡</v>
          </cell>
          <cell r="G60" t="str">
            <v>袁咀村</v>
          </cell>
          <cell r="H60" t="str">
            <v>新建文化广场1处，225平方米露天文化舞台一座，硬化广场2353平方米，厚15厘米。</v>
          </cell>
          <cell r="I60">
            <v>2013</v>
          </cell>
          <cell r="J60">
            <v>2013</v>
          </cell>
          <cell r="K60">
            <v>15</v>
          </cell>
          <cell r="L60" t="str">
            <v>会财发[2013]649号</v>
          </cell>
        </row>
        <row r="60">
          <cell r="Q60">
            <v>20</v>
          </cell>
          <cell r="R60">
            <v>20</v>
          </cell>
          <cell r="S60">
            <v>20</v>
          </cell>
          <cell r="T60" t="str">
            <v>实物资产</v>
          </cell>
          <cell r="U60" t="str">
            <v>集体</v>
          </cell>
          <cell r="V60" t="str">
            <v>袁咀村</v>
          </cell>
        </row>
        <row r="60">
          <cell r="Z60" t="str">
            <v>在用</v>
          </cell>
        </row>
        <row r="61">
          <cell r="B61" t="str">
            <v>韩集乡东西坡村文化广场建设</v>
          </cell>
          <cell r="C61" t="str">
            <v>公益性资产</v>
          </cell>
          <cell r="D61" t="str">
            <v>韩集乡</v>
          </cell>
          <cell r="E61" t="str">
            <v>财政局</v>
          </cell>
          <cell r="F61" t="str">
            <v>韩集乡</v>
          </cell>
          <cell r="G61" t="str">
            <v>东西坡村</v>
          </cell>
          <cell r="H61" t="str">
            <v>新建文化广场1处，140平方米露天文化舞台一座，硬化广场2000平方米，厚15厘米，新建围墙100米。</v>
          </cell>
          <cell r="I61">
            <v>2013</v>
          </cell>
          <cell r="J61">
            <v>2013</v>
          </cell>
          <cell r="K61">
            <v>15</v>
          </cell>
          <cell r="L61" t="str">
            <v>会财发[2013]649号</v>
          </cell>
        </row>
        <row r="61">
          <cell r="Q61">
            <v>20</v>
          </cell>
          <cell r="R61">
            <v>20</v>
          </cell>
          <cell r="S61">
            <v>20</v>
          </cell>
          <cell r="T61" t="str">
            <v>实物资产</v>
          </cell>
          <cell r="U61" t="str">
            <v>集体</v>
          </cell>
          <cell r="V61" t="str">
            <v>东西坡村</v>
          </cell>
        </row>
        <row r="61">
          <cell r="Z61" t="str">
            <v>在用</v>
          </cell>
        </row>
        <row r="62">
          <cell r="B62" t="str">
            <v>丁家沟镇线川村文化广场建设工程</v>
          </cell>
          <cell r="C62" t="str">
            <v>公益性资产</v>
          </cell>
          <cell r="D62" t="str">
            <v>丁家沟镇</v>
          </cell>
          <cell r="E62" t="str">
            <v>财政局</v>
          </cell>
          <cell r="F62" t="str">
            <v>丁家沟镇</v>
          </cell>
          <cell r="G62" t="str">
            <v>线川村</v>
          </cell>
          <cell r="H62" t="str">
            <v>新建240平方米文化舞台一座，硬化广场1680平方米，厚15厘米，新砌围墙100米。</v>
          </cell>
          <cell r="I62">
            <v>2013</v>
          </cell>
          <cell r="J62">
            <v>2013</v>
          </cell>
          <cell r="K62">
            <v>15</v>
          </cell>
          <cell r="L62" t="str">
            <v>会财发[2013]680号</v>
          </cell>
        </row>
        <row r="62">
          <cell r="Q62">
            <v>40</v>
          </cell>
          <cell r="R62">
            <v>40</v>
          </cell>
          <cell r="S62">
            <v>40</v>
          </cell>
          <cell r="T62" t="str">
            <v>实物资产</v>
          </cell>
          <cell r="U62" t="str">
            <v>集体</v>
          </cell>
          <cell r="V62" t="str">
            <v>线川村</v>
          </cell>
        </row>
        <row r="62">
          <cell r="Z62" t="str">
            <v>在用</v>
          </cell>
        </row>
        <row r="63">
          <cell r="B63" t="str">
            <v>新添堡乡新添村小城镇集中建设点道路硬化工程</v>
          </cell>
          <cell r="C63" t="str">
            <v>公益性资产</v>
          </cell>
          <cell r="D63" t="str">
            <v>新添堡乡</v>
          </cell>
          <cell r="E63" t="str">
            <v>财政局</v>
          </cell>
          <cell r="F63" t="str">
            <v>新添堡乡</v>
          </cell>
          <cell r="G63" t="str">
            <v>新添村</v>
          </cell>
          <cell r="H63" t="str">
            <v>硬化巷道13300平方米，厚18厘米</v>
          </cell>
          <cell r="I63">
            <v>2014</v>
          </cell>
          <cell r="J63">
            <v>2014</v>
          </cell>
          <cell r="K63">
            <v>15</v>
          </cell>
          <cell r="L63" t="str">
            <v>会财发[2014]86号</v>
          </cell>
        </row>
        <row r="63">
          <cell r="Q63">
            <v>98.8</v>
          </cell>
          <cell r="R63">
            <v>98.8</v>
          </cell>
          <cell r="S63">
            <v>98.8</v>
          </cell>
          <cell r="T63" t="str">
            <v>实物资产</v>
          </cell>
          <cell r="U63" t="str">
            <v>集体</v>
          </cell>
          <cell r="V63" t="str">
            <v>新添村</v>
          </cell>
        </row>
        <row r="63">
          <cell r="Z63" t="str">
            <v>在用</v>
          </cell>
        </row>
        <row r="64">
          <cell r="B64" t="str">
            <v>刘寨乡寨柯村余家岭至田上村村组道路硬化工程</v>
          </cell>
          <cell r="C64" t="str">
            <v>公益性资产</v>
          </cell>
          <cell r="D64" t="str">
            <v>刘寨乡</v>
          </cell>
          <cell r="E64" t="str">
            <v>财政局</v>
          </cell>
          <cell r="F64" t="str">
            <v>刘寨乡</v>
          </cell>
          <cell r="G64" t="str">
            <v>寨柯村</v>
          </cell>
          <cell r="H64" t="str">
            <v>硬化道路4km，宽3.5m,厚18cm。</v>
          </cell>
          <cell r="I64">
            <v>2014</v>
          </cell>
          <cell r="J64">
            <v>2014</v>
          </cell>
          <cell r="K64">
            <v>15</v>
          </cell>
          <cell r="L64" t="str">
            <v>会财发[2014]86号</v>
          </cell>
        </row>
        <row r="64">
          <cell r="Q64">
            <v>104</v>
          </cell>
          <cell r="R64">
            <v>104</v>
          </cell>
          <cell r="S64">
            <v>104</v>
          </cell>
          <cell r="T64" t="str">
            <v>实物资产</v>
          </cell>
          <cell r="U64" t="str">
            <v>集体</v>
          </cell>
          <cell r="V64" t="str">
            <v>寨柯村</v>
          </cell>
        </row>
        <row r="64">
          <cell r="Z64" t="str">
            <v>在用</v>
          </cell>
        </row>
        <row r="65">
          <cell r="B65" t="str">
            <v>韩集乡阴坡组至耐阳东路口村组道路硬化工程</v>
          </cell>
          <cell r="C65" t="str">
            <v>公益性资产</v>
          </cell>
          <cell r="D65" t="str">
            <v>韩集乡</v>
          </cell>
          <cell r="E65" t="str">
            <v>财政局</v>
          </cell>
          <cell r="F65" t="str">
            <v>韩集乡</v>
          </cell>
          <cell r="G65" t="str">
            <v>韩集村</v>
          </cell>
          <cell r="H65" t="str">
            <v>硬化道路5km，宽3.5m,厚18cm。</v>
          </cell>
          <cell r="I65">
            <v>2014</v>
          </cell>
          <cell r="J65">
            <v>2014</v>
          </cell>
          <cell r="K65">
            <v>15</v>
          </cell>
          <cell r="L65" t="str">
            <v>会财发[2014]86号</v>
          </cell>
        </row>
        <row r="65">
          <cell r="Q65">
            <v>130</v>
          </cell>
          <cell r="R65">
            <v>130</v>
          </cell>
          <cell r="S65">
            <v>130</v>
          </cell>
          <cell r="T65" t="str">
            <v>实物资产</v>
          </cell>
          <cell r="U65" t="str">
            <v>集体</v>
          </cell>
          <cell r="V65" t="str">
            <v>韩集村</v>
          </cell>
        </row>
        <row r="65">
          <cell r="Z65" t="str">
            <v>在用</v>
          </cell>
        </row>
        <row r="66">
          <cell r="B66" t="str">
            <v>草滩乡姚岔村易地搬迁新农村巷道硬化工程</v>
          </cell>
          <cell r="C66" t="str">
            <v>公益性资产</v>
          </cell>
          <cell r="D66" t="str">
            <v>草滩乡</v>
          </cell>
          <cell r="E66" t="str">
            <v>财政局</v>
          </cell>
          <cell r="F66" t="str">
            <v>草滩乡</v>
          </cell>
          <cell r="G66" t="str">
            <v>姚岔村</v>
          </cell>
          <cell r="H66" t="str">
            <v>硬化巷道13300平方米，厚18厘米</v>
          </cell>
          <cell r="I66">
            <v>2014</v>
          </cell>
          <cell r="J66">
            <v>2014</v>
          </cell>
          <cell r="K66">
            <v>15</v>
          </cell>
          <cell r="L66" t="str">
            <v>会财发[2014]86号</v>
          </cell>
        </row>
        <row r="66">
          <cell r="Q66">
            <v>98.8</v>
          </cell>
          <cell r="R66">
            <v>98.8</v>
          </cell>
          <cell r="S66">
            <v>98.8</v>
          </cell>
          <cell r="T66" t="str">
            <v>实物资产</v>
          </cell>
          <cell r="U66" t="str">
            <v>集体</v>
          </cell>
          <cell r="V66" t="str">
            <v>姚岔村</v>
          </cell>
        </row>
        <row r="66">
          <cell r="Z66" t="str">
            <v>在用</v>
          </cell>
        </row>
        <row r="67">
          <cell r="B67" t="str">
            <v>丁家沟乡线川村红岭社至大墩梁道路硬化工程</v>
          </cell>
          <cell r="C67" t="str">
            <v>公益性资产</v>
          </cell>
          <cell r="D67" t="str">
            <v>丁家沟乡</v>
          </cell>
          <cell r="E67" t="str">
            <v>财政局</v>
          </cell>
          <cell r="F67" t="str">
            <v>丁家沟乡</v>
          </cell>
          <cell r="G67" t="str">
            <v>线川村</v>
          </cell>
          <cell r="H67" t="str">
            <v>硬化道路5km，宽3.5m,厚18cm。</v>
          </cell>
          <cell r="I67">
            <v>2014</v>
          </cell>
          <cell r="J67">
            <v>2014</v>
          </cell>
          <cell r="K67">
            <v>15</v>
          </cell>
          <cell r="L67" t="str">
            <v>会财发[2014]86号</v>
          </cell>
        </row>
        <row r="67">
          <cell r="Q67">
            <v>78</v>
          </cell>
          <cell r="R67">
            <v>78</v>
          </cell>
          <cell r="S67">
            <v>78</v>
          </cell>
          <cell r="T67" t="str">
            <v>实物资产</v>
          </cell>
          <cell r="U67" t="str">
            <v>集体</v>
          </cell>
          <cell r="V67" t="str">
            <v>线川村</v>
          </cell>
        </row>
        <row r="67">
          <cell r="Z67" t="str">
            <v>在用</v>
          </cell>
        </row>
        <row r="68">
          <cell r="B68" t="str">
            <v>汉家岔乡双庙村何岔涧沟翻水桥建设工程</v>
          </cell>
          <cell r="C68" t="str">
            <v>公益性资产</v>
          </cell>
          <cell r="D68" t="str">
            <v>汉家岔乡</v>
          </cell>
          <cell r="E68" t="str">
            <v>财政局</v>
          </cell>
          <cell r="F68" t="str">
            <v>汉家岔乡</v>
          </cell>
          <cell r="G68" t="str">
            <v>双庙村</v>
          </cell>
          <cell r="H68" t="str">
            <v>新建翻水桥一座，桥长16米，宽4米，高2米。</v>
          </cell>
          <cell r="I68">
            <v>2014</v>
          </cell>
          <cell r="J68">
            <v>2014</v>
          </cell>
          <cell r="K68">
            <v>15</v>
          </cell>
          <cell r="L68" t="str">
            <v>会财发[2014]86号</v>
          </cell>
        </row>
        <row r="68">
          <cell r="Q68">
            <v>20</v>
          </cell>
          <cell r="R68">
            <v>20</v>
          </cell>
          <cell r="S68">
            <v>20</v>
          </cell>
          <cell r="T68" t="str">
            <v>实物资产</v>
          </cell>
          <cell r="U68" t="str">
            <v>集体</v>
          </cell>
          <cell r="V68" t="str">
            <v>双庙村</v>
          </cell>
        </row>
        <row r="68">
          <cell r="Z68" t="str">
            <v>在用</v>
          </cell>
        </row>
        <row r="69">
          <cell r="B69" t="str">
            <v>汉家岔乡荆坪村何家川至石川翻水桥建设工程</v>
          </cell>
          <cell r="C69" t="str">
            <v>公益性资产</v>
          </cell>
          <cell r="D69" t="str">
            <v>汉家岔乡</v>
          </cell>
          <cell r="E69" t="str">
            <v>财政局</v>
          </cell>
          <cell r="F69" t="str">
            <v>汉家岔乡</v>
          </cell>
          <cell r="G69" t="str">
            <v>荆坪村</v>
          </cell>
          <cell r="H69" t="str">
            <v>新建翻水桥一座，桥长16米，宽4米，高2米。</v>
          </cell>
          <cell r="I69">
            <v>2014</v>
          </cell>
          <cell r="J69">
            <v>2014</v>
          </cell>
          <cell r="K69">
            <v>15</v>
          </cell>
          <cell r="L69" t="str">
            <v>会财发[2014]86号</v>
          </cell>
        </row>
        <row r="69">
          <cell r="Q69">
            <v>20</v>
          </cell>
          <cell r="R69">
            <v>20</v>
          </cell>
          <cell r="S69">
            <v>20</v>
          </cell>
          <cell r="T69" t="str">
            <v>实物资产</v>
          </cell>
          <cell r="U69" t="str">
            <v>集体</v>
          </cell>
          <cell r="V69" t="str">
            <v>荆坪村</v>
          </cell>
        </row>
        <row r="69">
          <cell r="Z69" t="str">
            <v>在用</v>
          </cell>
        </row>
        <row r="70">
          <cell r="B70" t="str">
            <v>平头川乡李湾村赵湾至韩坪道路硬化工程</v>
          </cell>
          <cell r="C70" t="str">
            <v>公益性资产</v>
          </cell>
          <cell r="D70" t="str">
            <v>平头川乡</v>
          </cell>
          <cell r="E70" t="str">
            <v>财政局</v>
          </cell>
          <cell r="F70" t="str">
            <v>平头川乡</v>
          </cell>
          <cell r="G70" t="str">
            <v>李湾村</v>
          </cell>
          <cell r="H70" t="str">
            <v>硬化道路3.8km，宽3.5m,厚18cm。</v>
          </cell>
          <cell r="I70">
            <v>2014</v>
          </cell>
          <cell r="J70">
            <v>2014</v>
          </cell>
          <cell r="K70">
            <v>15</v>
          </cell>
          <cell r="L70" t="str">
            <v>会财发[2014]86号</v>
          </cell>
        </row>
        <row r="70">
          <cell r="Q70">
            <v>98.8</v>
          </cell>
          <cell r="R70">
            <v>98.8</v>
          </cell>
          <cell r="S70">
            <v>98.8</v>
          </cell>
          <cell r="T70" t="str">
            <v>实物资产</v>
          </cell>
          <cell r="U70" t="str">
            <v>集体</v>
          </cell>
          <cell r="V70" t="str">
            <v>李湾村</v>
          </cell>
        </row>
        <row r="70">
          <cell r="Z70" t="str">
            <v>在用</v>
          </cell>
        </row>
        <row r="71">
          <cell r="B71" t="str">
            <v>新庄乡杨岔村杨岔坡道路硬化工程</v>
          </cell>
          <cell r="C71" t="str">
            <v>公益性资产</v>
          </cell>
          <cell r="D71" t="str">
            <v>新庄乡</v>
          </cell>
          <cell r="E71" t="str">
            <v>财政局</v>
          </cell>
          <cell r="F71" t="str">
            <v>新庄乡</v>
          </cell>
          <cell r="G71" t="str">
            <v>杨岔村</v>
          </cell>
          <cell r="H71" t="str">
            <v>硬化道路2.3km，宽3.5m,厚18cm。</v>
          </cell>
          <cell r="I71">
            <v>2014</v>
          </cell>
          <cell r="J71">
            <v>2014</v>
          </cell>
          <cell r="K71">
            <v>15</v>
          </cell>
          <cell r="L71" t="str">
            <v>会财发[2014]86号</v>
          </cell>
        </row>
        <row r="71">
          <cell r="Q71">
            <v>59.8</v>
          </cell>
          <cell r="R71">
            <v>59.8</v>
          </cell>
          <cell r="S71">
            <v>59.8</v>
          </cell>
          <cell r="T71" t="str">
            <v>实物资产</v>
          </cell>
          <cell r="U71" t="str">
            <v>集体</v>
          </cell>
          <cell r="V71" t="str">
            <v>杨岔村</v>
          </cell>
        </row>
        <row r="71">
          <cell r="Z71" t="str">
            <v>在用</v>
          </cell>
        </row>
        <row r="72">
          <cell r="B72" t="str">
            <v>新庄乡新庄村村级文化阵地建设工程</v>
          </cell>
          <cell r="C72" t="str">
            <v>公益性资产</v>
          </cell>
          <cell r="D72" t="str">
            <v>新庄乡</v>
          </cell>
          <cell r="E72" t="str">
            <v>财政局</v>
          </cell>
          <cell r="F72" t="str">
            <v>新庄乡</v>
          </cell>
          <cell r="G72" t="str">
            <v>新庄村</v>
          </cell>
          <cell r="H72" t="str">
            <v>硬化村级文化广场5450平方米，厚度18cm。</v>
          </cell>
          <cell r="I72">
            <v>2014</v>
          </cell>
          <cell r="J72">
            <v>2014</v>
          </cell>
          <cell r="K72">
            <v>15</v>
          </cell>
          <cell r="L72" t="str">
            <v>会财发[2014]86号</v>
          </cell>
        </row>
        <row r="72">
          <cell r="Q72">
            <v>45</v>
          </cell>
          <cell r="R72">
            <v>45</v>
          </cell>
          <cell r="S72">
            <v>45</v>
          </cell>
          <cell r="T72" t="str">
            <v>实物资产</v>
          </cell>
          <cell r="U72" t="str">
            <v>集体</v>
          </cell>
          <cell r="V72" t="str">
            <v>新庄村</v>
          </cell>
        </row>
        <row r="72">
          <cell r="Z72" t="str">
            <v>在用</v>
          </cell>
        </row>
        <row r="73">
          <cell r="B73" t="str">
            <v>翟家所乡六房村烂山滩社至东坡社村组道路硬化工程</v>
          </cell>
          <cell r="C73" t="str">
            <v>公益性资产</v>
          </cell>
          <cell r="D73" t="str">
            <v>翟家所乡</v>
          </cell>
          <cell r="E73" t="str">
            <v>财政局</v>
          </cell>
          <cell r="F73" t="str">
            <v>翟家所乡</v>
          </cell>
          <cell r="G73" t="str">
            <v>六房村</v>
          </cell>
          <cell r="H73" t="str">
            <v>硬化道路4.5km，宽3.5m,厚18cm。</v>
          </cell>
          <cell r="I73">
            <v>2014</v>
          </cell>
          <cell r="J73">
            <v>2014</v>
          </cell>
          <cell r="K73">
            <v>15</v>
          </cell>
          <cell r="L73" t="str">
            <v>会财发[2014]86号</v>
          </cell>
        </row>
        <row r="73">
          <cell r="Q73">
            <v>117</v>
          </cell>
          <cell r="R73">
            <v>117</v>
          </cell>
          <cell r="S73">
            <v>117</v>
          </cell>
          <cell r="T73" t="str">
            <v>实物资产</v>
          </cell>
          <cell r="U73" t="str">
            <v>集体</v>
          </cell>
          <cell r="V73" t="str">
            <v>六房村</v>
          </cell>
        </row>
        <row r="73">
          <cell r="Z73" t="str">
            <v>在用</v>
          </cell>
        </row>
        <row r="74">
          <cell r="B74" t="str">
            <v>中川乡高陵村小学路口至白岔社道路硬化工程</v>
          </cell>
          <cell r="C74" t="str">
            <v>公益性资产</v>
          </cell>
          <cell r="D74" t="str">
            <v>中川乡</v>
          </cell>
          <cell r="E74" t="str">
            <v>财政局</v>
          </cell>
          <cell r="F74" t="str">
            <v>中川乡</v>
          </cell>
          <cell r="G74" t="str">
            <v>高陵村</v>
          </cell>
          <cell r="H74" t="str">
            <v>硬化道路3.7km，宽3.5m,厚18cm。</v>
          </cell>
          <cell r="I74">
            <v>2014</v>
          </cell>
          <cell r="J74">
            <v>2014</v>
          </cell>
          <cell r="K74">
            <v>15</v>
          </cell>
          <cell r="L74" t="str">
            <v>会财发[2014]86号</v>
          </cell>
        </row>
        <row r="74">
          <cell r="Q74">
            <v>96</v>
          </cell>
          <cell r="R74">
            <v>96</v>
          </cell>
          <cell r="S74">
            <v>96</v>
          </cell>
          <cell r="T74" t="str">
            <v>实物资产</v>
          </cell>
          <cell r="U74" t="str">
            <v>集体</v>
          </cell>
          <cell r="V74" t="str">
            <v>高陵村</v>
          </cell>
        </row>
        <row r="74">
          <cell r="Z74" t="str">
            <v>在用</v>
          </cell>
          <cell r="AA74" t="str">
            <v>高陵村委会</v>
          </cell>
          <cell r="AB74" t="str">
            <v>高启仁</v>
          </cell>
        </row>
        <row r="75">
          <cell r="B75" t="str">
            <v>土门岘乡杨岘村村组道路硬化工程</v>
          </cell>
          <cell r="C75" t="str">
            <v>公益性资产</v>
          </cell>
          <cell r="D75" t="str">
            <v>土门岘乡</v>
          </cell>
          <cell r="E75" t="str">
            <v>财政局</v>
          </cell>
          <cell r="F75" t="str">
            <v>土门岘乡</v>
          </cell>
          <cell r="G75" t="str">
            <v>杨岘村</v>
          </cell>
          <cell r="H75" t="str">
            <v>硬化道路4km，宽3.5m,厚18cm。</v>
          </cell>
          <cell r="I75">
            <v>2014</v>
          </cell>
          <cell r="J75">
            <v>2014</v>
          </cell>
          <cell r="K75">
            <v>15</v>
          </cell>
          <cell r="L75" t="str">
            <v>会财发[2014]86号</v>
          </cell>
        </row>
        <row r="75">
          <cell r="Q75">
            <v>104</v>
          </cell>
          <cell r="R75">
            <v>104</v>
          </cell>
          <cell r="S75">
            <v>104</v>
          </cell>
          <cell r="T75" t="str">
            <v>实物资产</v>
          </cell>
          <cell r="U75" t="str">
            <v>集体</v>
          </cell>
          <cell r="V75" t="str">
            <v>杨岘村</v>
          </cell>
        </row>
        <row r="75">
          <cell r="Z75" t="str">
            <v>在用</v>
          </cell>
        </row>
        <row r="76">
          <cell r="B76" t="str">
            <v>侯家川乡白顾村村址至涧滩村组道路硬化工程</v>
          </cell>
          <cell r="C76" t="str">
            <v>公益性资产</v>
          </cell>
          <cell r="D76" t="str">
            <v>侯家川乡</v>
          </cell>
          <cell r="E76" t="str">
            <v>财政局</v>
          </cell>
          <cell r="F76" t="str">
            <v>侯家川乡</v>
          </cell>
          <cell r="G76" t="str">
            <v>白顾村</v>
          </cell>
          <cell r="H76" t="str">
            <v>硬化道路2km，宽3.5m,厚18cm。</v>
          </cell>
          <cell r="I76">
            <v>2014</v>
          </cell>
          <cell r="J76">
            <v>2014</v>
          </cell>
          <cell r="K76">
            <v>15</v>
          </cell>
          <cell r="L76" t="str">
            <v>会财发[2014]86号</v>
          </cell>
        </row>
        <row r="76">
          <cell r="Q76">
            <v>52</v>
          </cell>
          <cell r="R76">
            <v>52</v>
          </cell>
          <cell r="S76">
            <v>52</v>
          </cell>
          <cell r="T76" t="str">
            <v>实物资产</v>
          </cell>
          <cell r="U76" t="str">
            <v>集体</v>
          </cell>
          <cell r="V76" t="str">
            <v>白顾村</v>
          </cell>
        </row>
        <row r="76">
          <cell r="Z76" t="str">
            <v>在用</v>
          </cell>
        </row>
        <row r="77">
          <cell r="B77" t="str">
            <v>党家岘乡党岘村文化健身广场硬化工程</v>
          </cell>
          <cell r="C77" t="str">
            <v>公益性资产</v>
          </cell>
          <cell r="D77" t="str">
            <v>党家岘乡</v>
          </cell>
          <cell r="E77" t="str">
            <v>财政局</v>
          </cell>
          <cell r="F77" t="str">
            <v>党家岘乡</v>
          </cell>
          <cell r="G77" t="str">
            <v>党岘村</v>
          </cell>
          <cell r="H77" t="str">
            <v>硬化健身广场10500平方米，厚度18cm。</v>
          </cell>
          <cell r="I77">
            <v>2014</v>
          </cell>
          <cell r="J77">
            <v>2014</v>
          </cell>
          <cell r="K77">
            <v>15</v>
          </cell>
          <cell r="L77" t="str">
            <v>会财发[2014]86号</v>
          </cell>
        </row>
        <row r="77">
          <cell r="Q77">
            <v>78</v>
          </cell>
          <cell r="R77">
            <v>78</v>
          </cell>
          <cell r="S77">
            <v>78</v>
          </cell>
          <cell r="T77" t="str">
            <v>实物资产</v>
          </cell>
          <cell r="U77" t="str">
            <v>集体</v>
          </cell>
          <cell r="V77" t="str">
            <v>党岘村</v>
          </cell>
        </row>
        <row r="77">
          <cell r="Z77" t="str">
            <v>在用</v>
          </cell>
        </row>
        <row r="78">
          <cell r="B78" t="str">
            <v>河畔镇河畔村新农村示范点道路硬化工程</v>
          </cell>
          <cell r="C78" t="str">
            <v>公益性资产</v>
          </cell>
          <cell r="D78" t="str">
            <v>河畔镇</v>
          </cell>
          <cell r="E78" t="str">
            <v>财政局</v>
          </cell>
          <cell r="F78" t="str">
            <v>河畔镇</v>
          </cell>
          <cell r="G78" t="str">
            <v>河畔村</v>
          </cell>
          <cell r="H78" t="str">
            <v>硬化巷道8400平方米，铺设2100平方米，厚度18cm，总建设面积10500㎡。</v>
          </cell>
          <cell r="I78">
            <v>2014</v>
          </cell>
          <cell r="J78">
            <v>2014</v>
          </cell>
          <cell r="K78">
            <v>15</v>
          </cell>
          <cell r="L78" t="str">
            <v>会财发[2014]86号</v>
          </cell>
        </row>
        <row r="78">
          <cell r="Q78">
            <v>78</v>
          </cell>
          <cell r="R78">
            <v>78</v>
          </cell>
          <cell r="S78">
            <v>78</v>
          </cell>
          <cell r="T78" t="str">
            <v>实物资产</v>
          </cell>
          <cell r="U78" t="str">
            <v>集体</v>
          </cell>
          <cell r="V78" t="str">
            <v>河畔村</v>
          </cell>
        </row>
        <row r="78">
          <cell r="Z78" t="str">
            <v>在用</v>
          </cell>
        </row>
        <row r="79">
          <cell r="B79" t="str">
            <v>郭城驿镇腰井村上庄社至焦河小学路口道路硬化工程</v>
          </cell>
          <cell r="C79" t="str">
            <v>公益性资产</v>
          </cell>
          <cell r="D79" t="str">
            <v>郭城驿镇</v>
          </cell>
          <cell r="E79" t="str">
            <v>财政局</v>
          </cell>
          <cell r="F79" t="str">
            <v>郭城驿镇</v>
          </cell>
          <cell r="G79" t="str">
            <v>腰井村</v>
          </cell>
          <cell r="H79" t="str">
            <v>硬化道路1.2km，宽3.5m,厚18cm。</v>
          </cell>
          <cell r="I79">
            <v>2014</v>
          </cell>
          <cell r="J79">
            <v>2014</v>
          </cell>
          <cell r="K79">
            <v>15</v>
          </cell>
          <cell r="L79" t="str">
            <v>会财发[2014]86号</v>
          </cell>
        </row>
        <row r="79">
          <cell r="Q79">
            <v>31.2</v>
          </cell>
          <cell r="R79">
            <v>31.2</v>
          </cell>
          <cell r="S79">
            <v>31.2</v>
          </cell>
          <cell r="T79" t="str">
            <v>实物资产</v>
          </cell>
          <cell r="U79" t="str">
            <v>集体</v>
          </cell>
          <cell r="V79" t="str">
            <v>腰井村</v>
          </cell>
        </row>
        <row r="79">
          <cell r="Z79" t="str">
            <v>在用</v>
          </cell>
        </row>
        <row r="80">
          <cell r="B80" t="str">
            <v>郭城驿镇郭城村北社二斗至北坪社道路硬化工程</v>
          </cell>
          <cell r="C80" t="str">
            <v>公益性资产</v>
          </cell>
          <cell r="D80" t="str">
            <v>郭城驿镇</v>
          </cell>
          <cell r="E80" t="str">
            <v>财政局</v>
          </cell>
          <cell r="F80" t="str">
            <v>郭城驿镇</v>
          </cell>
          <cell r="G80" t="str">
            <v>郭城村</v>
          </cell>
          <cell r="H80" t="str">
            <v>硬化道路2km，宽3.5m,厚18cm。</v>
          </cell>
          <cell r="I80">
            <v>2014</v>
          </cell>
          <cell r="J80">
            <v>2014</v>
          </cell>
          <cell r="K80">
            <v>15</v>
          </cell>
          <cell r="L80" t="str">
            <v>会财发[2014]86号</v>
          </cell>
        </row>
        <row r="80">
          <cell r="Q80">
            <v>52</v>
          </cell>
          <cell r="R80">
            <v>52</v>
          </cell>
          <cell r="S80">
            <v>52</v>
          </cell>
          <cell r="T80" t="str">
            <v>实物资产</v>
          </cell>
          <cell r="U80" t="str">
            <v>集体</v>
          </cell>
          <cell r="V80" t="str">
            <v>郭城村</v>
          </cell>
        </row>
        <row r="80">
          <cell r="Z80" t="str">
            <v>在用</v>
          </cell>
        </row>
        <row r="81">
          <cell r="B81" t="str">
            <v>柴家门乡何门村高填土涵工程</v>
          </cell>
          <cell r="C81" t="str">
            <v>公益性资产</v>
          </cell>
          <cell r="D81" t="str">
            <v>柴家门乡</v>
          </cell>
          <cell r="E81" t="str">
            <v>财政局</v>
          </cell>
          <cell r="F81" t="str">
            <v>柴家门乡</v>
          </cell>
          <cell r="G81" t="str">
            <v>何门村</v>
          </cell>
          <cell r="H81" t="str">
            <v>新建高填土涵1座，桥涵长50米，高30米，宽3米。</v>
          </cell>
          <cell r="I81">
            <v>2014</v>
          </cell>
          <cell r="J81">
            <v>2014</v>
          </cell>
          <cell r="K81">
            <v>15</v>
          </cell>
          <cell r="L81" t="str">
            <v>会财发[2014]86号</v>
          </cell>
        </row>
        <row r="81">
          <cell r="Q81">
            <v>50</v>
          </cell>
          <cell r="R81">
            <v>50</v>
          </cell>
          <cell r="S81">
            <v>50</v>
          </cell>
          <cell r="T81" t="str">
            <v>实物资产</v>
          </cell>
          <cell r="U81" t="str">
            <v>集体</v>
          </cell>
          <cell r="V81" t="str">
            <v>何门村</v>
          </cell>
        </row>
        <row r="81">
          <cell r="Z81" t="str">
            <v>在用</v>
          </cell>
        </row>
        <row r="82">
          <cell r="B82" t="str">
            <v>老君坡乡谢岔村阳坡沟翻水桥建设工程</v>
          </cell>
          <cell r="C82" t="str">
            <v>公益性资产</v>
          </cell>
          <cell r="D82" t="str">
            <v>老君坡乡</v>
          </cell>
          <cell r="E82" t="str">
            <v>财政局</v>
          </cell>
          <cell r="F82" t="str">
            <v>老君坡乡</v>
          </cell>
          <cell r="G82" t="str">
            <v>谢岔村</v>
          </cell>
          <cell r="H82" t="str">
            <v>新建翻水桥1座，桥面宽4米，桥高3米，长16米。</v>
          </cell>
          <cell r="I82">
            <v>2014</v>
          </cell>
          <cell r="J82">
            <v>2014</v>
          </cell>
          <cell r="K82">
            <v>15</v>
          </cell>
          <cell r="L82" t="str">
            <v>会财发[2014]86号</v>
          </cell>
        </row>
        <row r="82">
          <cell r="Q82">
            <v>26</v>
          </cell>
          <cell r="R82">
            <v>26</v>
          </cell>
          <cell r="S82">
            <v>26</v>
          </cell>
          <cell r="T82" t="str">
            <v>实物资产</v>
          </cell>
          <cell r="U82" t="str">
            <v>集体</v>
          </cell>
          <cell r="V82" t="str">
            <v>谢岔村</v>
          </cell>
        </row>
        <row r="82">
          <cell r="Z82" t="str">
            <v>在用</v>
          </cell>
        </row>
        <row r="83">
          <cell r="B83" t="str">
            <v>新塬乡老庄村老庄组至中庄组道路硬化工程</v>
          </cell>
          <cell r="C83" t="str">
            <v>公益性资产</v>
          </cell>
          <cell r="D83" t="str">
            <v>新塬乡</v>
          </cell>
          <cell r="E83" t="str">
            <v>财政局</v>
          </cell>
          <cell r="F83" t="str">
            <v>新塬乡</v>
          </cell>
          <cell r="G83" t="str">
            <v>老庄村</v>
          </cell>
          <cell r="H83" t="str">
            <v>硬化道路4.5km，宽3.5m,厚18cm。</v>
          </cell>
          <cell r="I83">
            <v>2014</v>
          </cell>
          <cell r="J83">
            <v>2014</v>
          </cell>
          <cell r="K83">
            <v>15</v>
          </cell>
          <cell r="L83" t="str">
            <v>会财发[2014]86号</v>
          </cell>
        </row>
        <row r="83">
          <cell r="Q83">
            <v>117</v>
          </cell>
          <cell r="R83">
            <v>117</v>
          </cell>
          <cell r="S83">
            <v>117</v>
          </cell>
          <cell r="T83" t="str">
            <v>实物资产</v>
          </cell>
          <cell r="U83" t="str">
            <v>集体</v>
          </cell>
          <cell r="V83" t="str">
            <v>老庄村</v>
          </cell>
        </row>
        <row r="83">
          <cell r="Z83" t="str">
            <v>在用</v>
          </cell>
        </row>
        <row r="84">
          <cell r="B84" t="str">
            <v>头寨子镇成牟村新农村移民搬迁点道路硬化工程</v>
          </cell>
          <cell r="C84" t="str">
            <v>公益性资产</v>
          </cell>
          <cell r="D84" t="str">
            <v>头寨子镇</v>
          </cell>
          <cell r="E84" t="str">
            <v>财政局</v>
          </cell>
          <cell r="F84" t="str">
            <v>头寨子镇</v>
          </cell>
          <cell r="G84" t="str">
            <v>成牟村</v>
          </cell>
          <cell r="H84" t="str">
            <v>硬化新农村移民点道路10520平方米，厚度18cm。</v>
          </cell>
          <cell r="I84">
            <v>2014</v>
          </cell>
          <cell r="J84">
            <v>2014</v>
          </cell>
          <cell r="K84">
            <v>15</v>
          </cell>
          <cell r="L84" t="str">
            <v>会财发[2014]86号</v>
          </cell>
        </row>
        <row r="84">
          <cell r="Q84">
            <v>78</v>
          </cell>
          <cell r="R84">
            <v>78</v>
          </cell>
          <cell r="S84">
            <v>78</v>
          </cell>
          <cell r="T84" t="str">
            <v>实物资产</v>
          </cell>
          <cell r="U84" t="str">
            <v>集体</v>
          </cell>
          <cell r="V84" t="str">
            <v>成牟村</v>
          </cell>
        </row>
        <row r="84">
          <cell r="Z84" t="str">
            <v>在用</v>
          </cell>
        </row>
        <row r="85">
          <cell r="B85" t="str">
            <v>甘沟驿镇田坪村中坪社、田坪社村组道路硬化工程</v>
          </cell>
          <cell r="C85" t="str">
            <v>公益性资产</v>
          </cell>
          <cell r="D85" t="str">
            <v>甘沟驿镇</v>
          </cell>
          <cell r="E85" t="str">
            <v>财政局</v>
          </cell>
          <cell r="F85" t="str">
            <v>甘沟驿镇</v>
          </cell>
          <cell r="G85" t="str">
            <v>田坪村</v>
          </cell>
          <cell r="H85" t="str">
            <v>硬化道路3km，宽3.5m,厚18cm。</v>
          </cell>
          <cell r="I85">
            <v>2014</v>
          </cell>
          <cell r="J85">
            <v>2014</v>
          </cell>
          <cell r="K85">
            <v>15</v>
          </cell>
          <cell r="L85" t="str">
            <v>会财发[2014]86号</v>
          </cell>
        </row>
        <row r="85">
          <cell r="Q85">
            <v>78</v>
          </cell>
          <cell r="R85">
            <v>78</v>
          </cell>
          <cell r="S85">
            <v>78</v>
          </cell>
          <cell r="T85" t="str">
            <v>实物资产</v>
          </cell>
          <cell r="U85" t="str">
            <v>集体</v>
          </cell>
          <cell r="V85" t="str">
            <v>田坪村</v>
          </cell>
        </row>
        <row r="85">
          <cell r="Z85" t="str">
            <v>在用</v>
          </cell>
        </row>
        <row r="86">
          <cell r="B86" t="str">
            <v>白草塬乡北刘村尚庄至尚庄道路硬化工程</v>
          </cell>
          <cell r="C86" t="str">
            <v>公益性资产</v>
          </cell>
          <cell r="D86" t="str">
            <v>白草塬乡</v>
          </cell>
          <cell r="E86" t="str">
            <v>财政局</v>
          </cell>
          <cell r="F86" t="str">
            <v>白草塬乡</v>
          </cell>
          <cell r="G86" t="str">
            <v>北刘村</v>
          </cell>
          <cell r="H86" t="str">
            <v>硬化道路1.5km，宽3.5m,厚18cm。</v>
          </cell>
          <cell r="I86">
            <v>2014</v>
          </cell>
          <cell r="J86">
            <v>2014</v>
          </cell>
          <cell r="K86">
            <v>15</v>
          </cell>
          <cell r="L86" t="str">
            <v>会财发[2014]86号</v>
          </cell>
        </row>
        <row r="86">
          <cell r="Q86">
            <v>39</v>
          </cell>
          <cell r="R86">
            <v>39</v>
          </cell>
          <cell r="S86">
            <v>39</v>
          </cell>
          <cell r="T86" t="str">
            <v>实物资产</v>
          </cell>
          <cell r="U86" t="str">
            <v>集体</v>
          </cell>
          <cell r="V86" t="str">
            <v>北刘村</v>
          </cell>
        </row>
        <row r="86">
          <cell r="Z86" t="str">
            <v>在用</v>
          </cell>
        </row>
        <row r="87">
          <cell r="B87" t="str">
            <v>白草塬乡中刘村树西至中刘道路硬化工程</v>
          </cell>
          <cell r="C87" t="str">
            <v>公益性资产</v>
          </cell>
          <cell r="D87" t="str">
            <v>白草塬乡</v>
          </cell>
          <cell r="E87" t="str">
            <v>财政局</v>
          </cell>
          <cell r="F87" t="str">
            <v>白草塬乡</v>
          </cell>
          <cell r="G87" t="str">
            <v>中刘村</v>
          </cell>
          <cell r="H87" t="str">
            <v>硬化道路1km，宽3.5m,厚18cm。</v>
          </cell>
          <cell r="I87">
            <v>2014</v>
          </cell>
          <cell r="J87">
            <v>2014</v>
          </cell>
          <cell r="K87">
            <v>15</v>
          </cell>
          <cell r="L87" t="str">
            <v>会财发[2014]86号</v>
          </cell>
        </row>
        <row r="87">
          <cell r="Q87">
            <v>26</v>
          </cell>
          <cell r="R87">
            <v>26</v>
          </cell>
          <cell r="S87">
            <v>26</v>
          </cell>
          <cell r="T87" t="str">
            <v>实物资产</v>
          </cell>
          <cell r="U87" t="str">
            <v>集体</v>
          </cell>
          <cell r="V87" t="str">
            <v>中刘村</v>
          </cell>
        </row>
        <row r="87">
          <cell r="Z87" t="str">
            <v>在用</v>
          </cell>
        </row>
        <row r="88">
          <cell r="B88" t="str">
            <v>四房吴乡四房村四房社至李岔社道路硬化工程</v>
          </cell>
          <cell r="C88" t="str">
            <v>公益性资产</v>
          </cell>
          <cell r="D88" t="str">
            <v>四房吴乡</v>
          </cell>
          <cell r="E88" t="str">
            <v>财政局</v>
          </cell>
          <cell r="F88" t="str">
            <v>四房吴乡</v>
          </cell>
          <cell r="G88" t="str">
            <v>四房村</v>
          </cell>
          <cell r="H88" t="str">
            <v>硬化道路3.8km，宽3.5m,厚18cm。</v>
          </cell>
          <cell r="I88">
            <v>2014</v>
          </cell>
          <cell r="J88">
            <v>2014</v>
          </cell>
          <cell r="K88">
            <v>15</v>
          </cell>
          <cell r="L88" t="str">
            <v>会财发[2014]86号</v>
          </cell>
        </row>
        <row r="88">
          <cell r="Q88">
            <v>98.8</v>
          </cell>
          <cell r="R88">
            <v>98.8</v>
          </cell>
          <cell r="S88">
            <v>98.8</v>
          </cell>
          <cell r="T88" t="str">
            <v>实物资产</v>
          </cell>
          <cell r="U88" t="str">
            <v>集体</v>
          </cell>
          <cell r="V88" t="str">
            <v>四房村</v>
          </cell>
        </row>
        <row r="88">
          <cell r="Z88" t="str">
            <v>在用</v>
          </cell>
        </row>
        <row r="89">
          <cell r="B89" t="str">
            <v>土高山乡红湾村东湾组道路硬化工程</v>
          </cell>
          <cell r="C89" t="str">
            <v>公益性资产</v>
          </cell>
          <cell r="D89" t="str">
            <v>土高山乡</v>
          </cell>
          <cell r="E89" t="str">
            <v>财政局</v>
          </cell>
          <cell r="F89" t="str">
            <v>土高山乡</v>
          </cell>
          <cell r="G89" t="str">
            <v>红湾村</v>
          </cell>
          <cell r="H89" t="str">
            <v>硬化道路3.5km，宽3.5m,厚18cm。</v>
          </cell>
          <cell r="I89">
            <v>2014</v>
          </cell>
          <cell r="J89">
            <v>2014</v>
          </cell>
          <cell r="K89">
            <v>15</v>
          </cell>
          <cell r="L89" t="str">
            <v>会财发[2014]86号</v>
          </cell>
        </row>
        <row r="89">
          <cell r="Q89">
            <v>91</v>
          </cell>
          <cell r="R89">
            <v>91</v>
          </cell>
          <cell r="S89">
            <v>91</v>
          </cell>
          <cell r="T89" t="str">
            <v>实物资产</v>
          </cell>
          <cell r="U89" t="str">
            <v>集体</v>
          </cell>
          <cell r="V89" t="str">
            <v>红湾村</v>
          </cell>
        </row>
        <row r="89">
          <cell r="Z89" t="str">
            <v>在用</v>
          </cell>
        </row>
        <row r="90">
          <cell r="B90" t="str">
            <v>大沟乡新坪村文化广场建设工程</v>
          </cell>
          <cell r="C90" t="str">
            <v>公益性资产</v>
          </cell>
          <cell r="D90" t="str">
            <v>大沟乡</v>
          </cell>
          <cell r="E90" t="str">
            <v>财政局</v>
          </cell>
          <cell r="F90" t="str">
            <v>大沟乡</v>
          </cell>
          <cell r="G90" t="str">
            <v>新坪村</v>
          </cell>
          <cell r="H90" t="str">
            <v>新建12*15文化舞台一座，硬化广场2200平方米，新修大门一座，植树60株，太阳能路灯8盏，围墙200米。</v>
          </cell>
          <cell r="I90">
            <v>2014</v>
          </cell>
          <cell r="J90">
            <v>2014</v>
          </cell>
          <cell r="K90">
            <v>15</v>
          </cell>
          <cell r="L90" t="str">
            <v>会财发[2014]86号</v>
          </cell>
        </row>
        <row r="90">
          <cell r="Q90">
            <v>50</v>
          </cell>
          <cell r="R90">
            <v>50</v>
          </cell>
          <cell r="S90">
            <v>50</v>
          </cell>
          <cell r="T90" t="str">
            <v>实物资产</v>
          </cell>
          <cell r="U90" t="str">
            <v>集体</v>
          </cell>
          <cell r="V90" t="str">
            <v>新坪村</v>
          </cell>
        </row>
        <row r="90">
          <cell r="Z90" t="str">
            <v>在用</v>
          </cell>
        </row>
        <row r="91">
          <cell r="B91" t="str">
            <v>八里湾乡李湾村岘口至李湾小学道路硬化工程</v>
          </cell>
          <cell r="C91" t="str">
            <v>公益性资产</v>
          </cell>
          <cell r="D91" t="str">
            <v>八里湾乡</v>
          </cell>
          <cell r="E91" t="str">
            <v>财政局</v>
          </cell>
          <cell r="F91" t="str">
            <v>八里湾乡</v>
          </cell>
          <cell r="G91" t="str">
            <v>李湾村</v>
          </cell>
          <cell r="H91" t="str">
            <v>硬化道路3km，宽3.5m,厚18cm。</v>
          </cell>
          <cell r="I91">
            <v>2014</v>
          </cell>
          <cell r="J91">
            <v>2014</v>
          </cell>
          <cell r="K91">
            <v>15</v>
          </cell>
          <cell r="L91" t="str">
            <v>会财发[2014]86号</v>
          </cell>
        </row>
        <row r="91">
          <cell r="Q91">
            <v>78</v>
          </cell>
          <cell r="R91">
            <v>78</v>
          </cell>
          <cell r="S91">
            <v>78</v>
          </cell>
          <cell r="T91" t="str">
            <v>实物资产</v>
          </cell>
          <cell r="U91" t="str">
            <v>集体</v>
          </cell>
          <cell r="V91" t="str">
            <v>李湾村</v>
          </cell>
        </row>
        <row r="91">
          <cell r="Z91" t="str">
            <v>在用</v>
          </cell>
        </row>
        <row r="92">
          <cell r="B92" t="str">
            <v>太平店镇大顶村村址至国道312线道路硬化工程</v>
          </cell>
          <cell r="C92" t="str">
            <v>公益性资产</v>
          </cell>
          <cell r="D92" t="str">
            <v>太平店镇</v>
          </cell>
          <cell r="E92" t="str">
            <v>财政局</v>
          </cell>
          <cell r="F92" t="str">
            <v>太平店镇</v>
          </cell>
          <cell r="G92" t="str">
            <v>大顶村</v>
          </cell>
          <cell r="H92" t="str">
            <v>硬化道路1.6km，宽3.5m,厚18cm。</v>
          </cell>
          <cell r="I92">
            <v>2014</v>
          </cell>
          <cell r="J92">
            <v>2014</v>
          </cell>
          <cell r="K92">
            <v>15</v>
          </cell>
          <cell r="L92" t="str">
            <v>会财发[2014]86号</v>
          </cell>
        </row>
        <row r="92">
          <cell r="Q92">
            <v>41.6</v>
          </cell>
          <cell r="R92">
            <v>41.6</v>
          </cell>
          <cell r="S92">
            <v>41.6</v>
          </cell>
          <cell r="T92" t="str">
            <v>实物资产</v>
          </cell>
          <cell r="U92" t="str">
            <v>集体</v>
          </cell>
          <cell r="V92" t="str">
            <v>大顶村</v>
          </cell>
        </row>
        <row r="92">
          <cell r="Z92" t="str">
            <v>在用</v>
          </cell>
        </row>
        <row r="93">
          <cell r="B93" t="str">
            <v>会师镇西岩村中庄至张沟道路硬化工程</v>
          </cell>
          <cell r="C93" t="str">
            <v>公益性资产</v>
          </cell>
          <cell r="D93" t="str">
            <v>会师镇</v>
          </cell>
          <cell r="E93" t="str">
            <v>财政局</v>
          </cell>
          <cell r="F93" t="str">
            <v>会师镇</v>
          </cell>
          <cell r="G93" t="str">
            <v>中庄村</v>
          </cell>
          <cell r="H93" t="str">
            <v>硬化道路3km，宽3.5m,厚18cm。</v>
          </cell>
          <cell r="I93">
            <v>2014</v>
          </cell>
          <cell r="J93">
            <v>2014</v>
          </cell>
          <cell r="K93">
            <v>15</v>
          </cell>
          <cell r="L93" t="str">
            <v>会财发[2014]86号</v>
          </cell>
        </row>
        <row r="93">
          <cell r="Q93">
            <v>78</v>
          </cell>
          <cell r="R93">
            <v>78</v>
          </cell>
          <cell r="S93">
            <v>78</v>
          </cell>
          <cell r="T93" t="str">
            <v>实物资产</v>
          </cell>
          <cell r="U93" t="str">
            <v>集体</v>
          </cell>
          <cell r="V93" t="str">
            <v>中庄村</v>
          </cell>
        </row>
        <row r="93">
          <cell r="Z93" t="str">
            <v>在用</v>
          </cell>
        </row>
        <row r="94">
          <cell r="B94" t="str">
            <v>杨集乡刘咀村西兰公路至刘咀小学道路硬化工程</v>
          </cell>
          <cell r="C94" t="str">
            <v>公益性资产</v>
          </cell>
          <cell r="D94" t="str">
            <v>杨集乡</v>
          </cell>
          <cell r="E94" t="str">
            <v>财政局</v>
          </cell>
          <cell r="F94" t="str">
            <v>杨集乡</v>
          </cell>
          <cell r="G94" t="str">
            <v>刘咀村</v>
          </cell>
          <cell r="H94" t="str">
            <v>硬化道路2km，宽3.5m,厚18cm。</v>
          </cell>
          <cell r="I94">
            <v>2014</v>
          </cell>
          <cell r="J94">
            <v>2014</v>
          </cell>
          <cell r="K94">
            <v>15</v>
          </cell>
          <cell r="L94" t="str">
            <v>会财发[2014]86号</v>
          </cell>
        </row>
        <row r="94">
          <cell r="Q94">
            <v>65</v>
          </cell>
          <cell r="R94">
            <v>65</v>
          </cell>
          <cell r="S94">
            <v>65</v>
          </cell>
          <cell r="T94" t="str">
            <v>实物资产</v>
          </cell>
          <cell r="U94" t="str">
            <v>集体</v>
          </cell>
          <cell r="V94" t="str">
            <v>刘咀村</v>
          </cell>
        </row>
        <row r="94">
          <cell r="Z94" t="str">
            <v>在用</v>
          </cell>
        </row>
        <row r="95">
          <cell r="B95" t="str">
            <v>汉岔乡杨山村张弆梁至岔口湾村组道路硬化工程</v>
          </cell>
          <cell r="C95" t="str">
            <v>公益性资产</v>
          </cell>
          <cell r="D95" t="str">
            <v>汉家岔乡</v>
          </cell>
          <cell r="E95" t="str">
            <v>财政局</v>
          </cell>
          <cell r="F95" t="str">
            <v>汉家岔乡</v>
          </cell>
          <cell r="G95" t="str">
            <v>杨山村</v>
          </cell>
          <cell r="H95" t="str">
            <v>硬化道路2km，宽3.5m,厚18cm。</v>
          </cell>
          <cell r="I95">
            <v>2014</v>
          </cell>
          <cell r="J95">
            <v>2014</v>
          </cell>
          <cell r="K95">
            <v>15</v>
          </cell>
          <cell r="L95" t="str">
            <v>会财发[2014]261号</v>
          </cell>
        </row>
        <row r="95">
          <cell r="Q95">
            <v>52</v>
          </cell>
          <cell r="R95">
            <v>52</v>
          </cell>
          <cell r="S95">
            <v>52</v>
          </cell>
          <cell r="T95" t="str">
            <v>实物资产</v>
          </cell>
          <cell r="U95" t="str">
            <v>集体</v>
          </cell>
          <cell r="V95" t="str">
            <v>杨山村</v>
          </cell>
        </row>
        <row r="95">
          <cell r="Z95" t="str">
            <v>在用</v>
          </cell>
        </row>
        <row r="96">
          <cell r="B96" t="str">
            <v>河畔镇车川村村组道路硬化工程</v>
          </cell>
          <cell r="C96" t="str">
            <v>公益性资产</v>
          </cell>
          <cell r="D96" t="str">
            <v>河畔镇</v>
          </cell>
          <cell r="E96" t="str">
            <v>财政局</v>
          </cell>
          <cell r="F96" t="str">
            <v>河畔镇</v>
          </cell>
          <cell r="G96" t="str">
            <v>车川村</v>
          </cell>
          <cell r="H96" t="str">
            <v>硬化道路2.8km，宽3.5m,厚18cm。</v>
          </cell>
          <cell r="I96">
            <v>2014</v>
          </cell>
          <cell r="J96">
            <v>2014</v>
          </cell>
          <cell r="K96">
            <v>15</v>
          </cell>
          <cell r="L96" t="str">
            <v>会财发[2014]261号</v>
          </cell>
        </row>
        <row r="96">
          <cell r="Q96">
            <v>72.8</v>
          </cell>
          <cell r="R96">
            <v>72.8</v>
          </cell>
          <cell r="S96">
            <v>72.8</v>
          </cell>
          <cell r="T96" t="str">
            <v>实物资产</v>
          </cell>
          <cell r="U96" t="str">
            <v>集体</v>
          </cell>
          <cell r="V96" t="str">
            <v>车川村</v>
          </cell>
        </row>
        <row r="96">
          <cell r="Z96" t="str">
            <v>在用</v>
          </cell>
        </row>
        <row r="97">
          <cell r="B97" t="str">
            <v>丁家沟乡窑沟村文化广场及舞台建设工程</v>
          </cell>
          <cell r="C97" t="str">
            <v>公益性资产</v>
          </cell>
          <cell r="D97" t="str">
            <v>丁家沟乡</v>
          </cell>
          <cell r="E97" t="str">
            <v>财政局</v>
          </cell>
          <cell r="F97" t="str">
            <v>丁家沟乡</v>
          </cell>
          <cell r="G97" t="str">
            <v>窑沟村</v>
          </cell>
          <cell r="H97" t="str">
            <v>新建文化舞台一座，硬化文化广场756平方米。</v>
          </cell>
          <cell r="I97">
            <v>2014</v>
          </cell>
          <cell r="J97">
            <v>2014</v>
          </cell>
          <cell r="K97">
            <v>15</v>
          </cell>
          <cell r="L97" t="str">
            <v>会财发[2014]261号</v>
          </cell>
        </row>
        <row r="97">
          <cell r="Q97">
            <v>20</v>
          </cell>
          <cell r="R97">
            <v>20</v>
          </cell>
          <cell r="S97">
            <v>20</v>
          </cell>
          <cell r="T97" t="str">
            <v>实物资产</v>
          </cell>
          <cell r="U97" t="str">
            <v>集体</v>
          </cell>
          <cell r="V97" t="str">
            <v>窑沟村</v>
          </cell>
        </row>
        <row r="97">
          <cell r="Z97" t="str">
            <v>在用</v>
          </cell>
        </row>
        <row r="98">
          <cell r="B98" t="str">
            <v>翟家所乡张城堡村下街至北门道路硬化工程</v>
          </cell>
          <cell r="C98" t="str">
            <v>公益性资产</v>
          </cell>
          <cell r="D98" t="str">
            <v>翟家所乡</v>
          </cell>
          <cell r="E98" t="str">
            <v>财政局</v>
          </cell>
          <cell r="F98" t="str">
            <v>翟家所乡</v>
          </cell>
          <cell r="G98" t="str">
            <v>张城堡村</v>
          </cell>
          <cell r="H98" t="str">
            <v>硬化巷道8750平方米，厚18厘米。</v>
          </cell>
          <cell r="I98">
            <v>2014</v>
          </cell>
          <cell r="J98">
            <v>2014</v>
          </cell>
          <cell r="K98">
            <v>15</v>
          </cell>
          <cell r="L98" t="str">
            <v>会财发[2014]261号</v>
          </cell>
        </row>
        <row r="98">
          <cell r="Q98">
            <v>65</v>
          </cell>
          <cell r="R98">
            <v>65</v>
          </cell>
          <cell r="S98">
            <v>65</v>
          </cell>
          <cell r="T98" t="str">
            <v>实物资产</v>
          </cell>
          <cell r="U98" t="str">
            <v>集体</v>
          </cell>
          <cell r="V98" t="str">
            <v>张城堡村</v>
          </cell>
        </row>
        <row r="98">
          <cell r="Z98" t="str">
            <v>在用</v>
          </cell>
        </row>
        <row r="99">
          <cell r="B99" t="str">
            <v>四房吴乡大南村下口社至“袁三”路村组道路硬化工程</v>
          </cell>
          <cell r="C99" t="str">
            <v>公益性资产</v>
          </cell>
          <cell r="D99" t="str">
            <v>四房吴乡</v>
          </cell>
          <cell r="E99" t="str">
            <v>财政局</v>
          </cell>
          <cell r="F99" t="str">
            <v>四房吴乡</v>
          </cell>
          <cell r="G99" t="str">
            <v>大南村</v>
          </cell>
          <cell r="H99" t="str">
            <v>硬化道路2.2km，宽3.5m,厚18cm。</v>
          </cell>
          <cell r="I99">
            <v>2014</v>
          </cell>
          <cell r="J99">
            <v>2014</v>
          </cell>
          <cell r="K99">
            <v>15</v>
          </cell>
          <cell r="L99" t="str">
            <v>会财发[2014]261号</v>
          </cell>
        </row>
        <row r="99">
          <cell r="Q99">
            <v>57.2</v>
          </cell>
          <cell r="R99">
            <v>57.2</v>
          </cell>
          <cell r="S99">
            <v>57.2</v>
          </cell>
          <cell r="T99" t="str">
            <v>实物资产</v>
          </cell>
          <cell r="U99" t="str">
            <v>集体</v>
          </cell>
          <cell r="V99" t="str">
            <v>大南村</v>
          </cell>
        </row>
        <row r="99">
          <cell r="Z99" t="str">
            <v>在用</v>
          </cell>
        </row>
        <row r="100">
          <cell r="B100" t="str">
            <v>新添堡乡道口村移民点硬化工程</v>
          </cell>
          <cell r="C100" t="str">
            <v>公益性资产</v>
          </cell>
          <cell r="D100" t="str">
            <v>新添堡乡</v>
          </cell>
          <cell r="E100" t="str">
            <v>财政局</v>
          </cell>
          <cell r="F100" t="str">
            <v>新添堡乡</v>
          </cell>
          <cell r="G100" t="str">
            <v>道口村</v>
          </cell>
          <cell r="H100" t="str">
            <v>硬化巷道8600平方米，厚15厘米，排水1600米。</v>
          </cell>
          <cell r="I100">
            <v>2014</v>
          </cell>
          <cell r="J100">
            <v>2014</v>
          </cell>
          <cell r="K100">
            <v>15</v>
          </cell>
          <cell r="L100" t="str">
            <v>会财发[2014]381号</v>
          </cell>
        </row>
        <row r="100">
          <cell r="Q100">
            <v>80</v>
          </cell>
          <cell r="R100">
            <v>80</v>
          </cell>
          <cell r="S100">
            <v>80</v>
          </cell>
          <cell r="T100" t="str">
            <v>实物资产</v>
          </cell>
          <cell r="U100" t="str">
            <v>集体</v>
          </cell>
          <cell r="V100" t="str">
            <v>道口村</v>
          </cell>
        </row>
        <row r="100">
          <cell r="Z100" t="str">
            <v>在用</v>
          </cell>
        </row>
        <row r="101">
          <cell r="B101" t="str">
            <v>新庄乡移民点巷内道路硬化工程</v>
          </cell>
          <cell r="C101" t="str">
            <v>公益性资产</v>
          </cell>
          <cell r="D101" t="str">
            <v>新庄乡</v>
          </cell>
          <cell r="E101" t="str">
            <v>财政局</v>
          </cell>
          <cell r="F101" t="str">
            <v>新庄乡</v>
          </cell>
          <cell r="G101" t="str">
            <v>新庄村</v>
          </cell>
          <cell r="H101" t="str">
            <v>硬化巷道6600平方米，厚15厘米，排水1100米。</v>
          </cell>
          <cell r="I101">
            <v>2014</v>
          </cell>
          <cell r="J101">
            <v>2014</v>
          </cell>
          <cell r="K101">
            <v>15</v>
          </cell>
          <cell r="L101" t="str">
            <v>会财发[2014]381号</v>
          </cell>
        </row>
        <row r="101">
          <cell r="Q101">
            <v>60</v>
          </cell>
          <cell r="R101">
            <v>60</v>
          </cell>
          <cell r="S101">
            <v>60</v>
          </cell>
          <cell r="T101" t="str">
            <v>实物资产</v>
          </cell>
          <cell r="U101" t="str">
            <v>集体</v>
          </cell>
          <cell r="V101" t="str">
            <v>新庄村</v>
          </cell>
        </row>
        <row r="101">
          <cell r="Z101" t="str">
            <v>在用</v>
          </cell>
        </row>
        <row r="102">
          <cell r="B102" t="str">
            <v>郭城驿镇红堡子村九社新建移民搬迁点巷道硬化工程</v>
          </cell>
          <cell r="C102" t="str">
            <v>公益性资产</v>
          </cell>
          <cell r="D102" t="str">
            <v>郭城驿镇</v>
          </cell>
          <cell r="E102" t="str">
            <v>财政局</v>
          </cell>
          <cell r="F102" t="str">
            <v>郭城驿镇</v>
          </cell>
          <cell r="G102" t="str">
            <v>红堡子村</v>
          </cell>
          <cell r="H102" t="str">
            <v>硬化巷道8700平方米，排污水道1500平方米，排水雨道1500米。</v>
          </cell>
          <cell r="I102">
            <v>2014</v>
          </cell>
          <cell r="J102">
            <v>2014</v>
          </cell>
          <cell r="K102">
            <v>15</v>
          </cell>
          <cell r="L102" t="str">
            <v>会财发[2014]381号</v>
          </cell>
        </row>
        <row r="102">
          <cell r="Q102">
            <v>95</v>
          </cell>
          <cell r="R102">
            <v>95</v>
          </cell>
          <cell r="S102">
            <v>95</v>
          </cell>
          <cell r="T102" t="str">
            <v>实物资产</v>
          </cell>
          <cell r="U102" t="str">
            <v>集体</v>
          </cell>
          <cell r="V102" t="str">
            <v>红堡子村</v>
          </cell>
        </row>
        <row r="102">
          <cell r="Z102" t="str">
            <v>在用</v>
          </cell>
        </row>
        <row r="103">
          <cell r="B103" t="str">
            <v>大沟乡新坪村新张组移民点村内道路硬化及村容村貌建设</v>
          </cell>
          <cell r="C103" t="str">
            <v>公益性资产</v>
          </cell>
          <cell r="D103" t="str">
            <v>大沟乡</v>
          </cell>
          <cell r="E103" t="str">
            <v>财政局</v>
          </cell>
          <cell r="F103" t="str">
            <v>大沟乡</v>
          </cell>
          <cell r="G103" t="str">
            <v>新坪村</v>
          </cell>
          <cell r="H103" t="str">
            <v>硬化巷道7200平方米，排污水道1680平方米，排水雨道1600米。</v>
          </cell>
          <cell r="I103">
            <v>2014</v>
          </cell>
          <cell r="J103">
            <v>2014</v>
          </cell>
          <cell r="K103">
            <v>15</v>
          </cell>
          <cell r="L103" t="str">
            <v>会财发[2014]381号</v>
          </cell>
        </row>
        <row r="103">
          <cell r="Q103">
            <v>80</v>
          </cell>
          <cell r="R103">
            <v>80</v>
          </cell>
          <cell r="S103">
            <v>80</v>
          </cell>
          <cell r="T103" t="str">
            <v>实物资产</v>
          </cell>
          <cell r="U103" t="str">
            <v>集体</v>
          </cell>
          <cell r="V103" t="str">
            <v>新坪村</v>
          </cell>
        </row>
        <row r="103">
          <cell r="Z103" t="str">
            <v>在用</v>
          </cell>
        </row>
        <row r="104">
          <cell r="B104" t="str">
            <v>丁家沟乡南门村文化广场建设工程</v>
          </cell>
          <cell r="C104" t="str">
            <v>公益性资产</v>
          </cell>
          <cell r="D104" t="str">
            <v>丁家沟乡</v>
          </cell>
          <cell r="E104" t="str">
            <v>财政局</v>
          </cell>
          <cell r="F104" t="str">
            <v>丁家沟乡</v>
          </cell>
          <cell r="G104" t="str">
            <v>南门村</v>
          </cell>
          <cell r="H104" t="str">
            <v>新建彩钢结构12*13m，砖木活动室5间*20㎡，彩钢结构化妆室5*6m，围墙30m,太阳能路灯4个，硬化广场3700㎡。</v>
          </cell>
          <cell r="I104">
            <v>2014</v>
          </cell>
          <cell r="J104">
            <v>2014</v>
          </cell>
          <cell r="K104">
            <v>15</v>
          </cell>
          <cell r="L104" t="str">
            <v>会财发[2014]406号</v>
          </cell>
        </row>
        <row r="104">
          <cell r="Q104">
            <v>45</v>
          </cell>
          <cell r="R104">
            <v>45</v>
          </cell>
          <cell r="S104">
            <v>45</v>
          </cell>
          <cell r="T104" t="str">
            <v>实物资产</v>
          </cell>
          <cell r="U104" t="str">
            <v>集体</v>
          </cell>
          <cell r="V104" t="str">
            <v>南门村</v>
          </cell>
        </row>
        <row r="104">
          <cell r="Z104" t="str">
            <v>在用</v>
          </cell>
        </row>
        <row r="105">
          <cell r="B105" t="str">
            <v>杨集乡北坪村姬家湾路口至小岔社道路硬化工程</v>
          </cell>
          <cell r="C105" t="str">
            <v>公益性资产</v>
          </cell>
          <cell r="D105" t="str">
            <v>杨集乡</v>
          </cell>
          <cell r="E105" t="str">
            <v>财政局</v>
          </cell>
          <cell r="F105" t="str">
            <v>杨集乡</v>
          </cell>
          <cell r="G105" t="str">
            <v>北坪村</v>
          </cell>
          <cell r="H105" t="str">
            <v>硬化道路2.3km，宽3.5m,厚18cm。</v>
          </cell>
          <cell r="I105">
            <v>2014</v>
          </cell>
          <cell r="J105">
            <v>2014</v>
          </cell>
          <cell r="K105">
            <v>15</v>
          </cell>
          <cell r="L105" t="str">
            <v>会财发[2014]406号</v>
          </cell>
        </row>
        <row r="105">
          <cell r="Q105">
            <v>60</v>
          </cell>
          <cell r="R105">
            <v>60</v>
          </cell>
          <cell r="S105">
            <v>60</v>
          </cell>
          <cell r="T105" t="str">
            <v>实物资产</v>
          </cell>
          <cell r="U105" t="str">
            <v>集体</v>
          </cell>
          <cell r="V105" t="str">
            <v>北坪村</v>
          </cell>
        </row>
        <row r="105">
          <cell r="Z105" t="str">
            <v>在用</v>
          </cell>
        </row>
        <row r="106">
          <cell r="B106" t="str">
            <v>会师镇东河村移民点巷道硬化工程</v>
          </cell>
          <cell r="C106" t="str">
            <v>公益性资产</v>
          </cell>
          <cell r="D106" t="str">
            <v>会师镇</v>
          </cell>
          <cell r="E106" t="str">
            <v>财政局</v>
          </cell>
          <cell r="F106" t="str">
            <v>会师镇</v>
          </cell>
          <cell r="G106" t="str">
            <v>东河村</v>
          </cell>
          <cell r="H106" t="str">
            <v>硬化巷道2622平方米，厚18厘米，安装太阳能路灯18盏，排水管道590米。</v>
          </cell>
          <cell r="I106">
            <v>2014</v>
          </cell>
          <cell r="J106">
            <v>2014</v>
          </cell>
          <cell r="K106">
            <v>15</v>
          </cell>
          <cell r="L106" t="str">
            <v>会财发[2014]475号</v>
          </cell>
        </row>
        <row r="106">
          <cell r="Q106">
            <v>50</v>
          </cell>
          <cell r="R106">
            <v>50</v>
          </cell>
          <cell r="S106">
            <v>50</v>
          </cell>
          <cell r="T106" t="str">
            <v>实物资产</v>
          </cell>
          <cell r="U106" t="str">
            <v>集体</v>
          </cell>
          <cell r="V106" t="str">
            <v>东河村</v>
          </cell>
        </row>
        <row r="106">
          <cell r="Z106" t="str">
            <v>在用</v>
          </cell>
        </row>
        <row r="107">
          <cell r="B107" t="str">
            <v>白草塬乡北刘村移民搬迁点巷道硬化工程</v>
          </cell>
          <cell r="C107" t="str">
            <v>公益性资产</v>
          </cell>
          <cell r="D107" t="str">
            <v>白草塬乡</v>
          </cell>
          <cell r="E107" t="str">
            <v>财政局</v>
          </cell>
          <cell r="F107" t="str">
            <v>白草塬乡</v>
          </cell>
          <cell r="G107" t="str">
            <v>北刘村</v>
          </cell>
          <cell r="H107" t="str">
            <v>人行道铺设花砖4000㎡，厚度18厘米，排水管道558米。</v>
          </cell>
          <cell r="I107">
            <v>2014</v>
          </cell>
          <cell r="J107">
            <v>2014</v>
          </cell>
          <cell r="K107">
            <v>15</v>
          </cell>
          <cell r="L107" t="str">
            <v>会财发[2014]475号</v>
          </cell>
        </row>
        <row r="107">
          <cell r="Q107">
            <v>46</v>
          </cell>
          <cell r="R107">
            <v>46</v>
          </cell>
          <cell r="S107">
            <v>46</v>
          </cell>
          <cell r="T107" t="str">
            <v>实物资产</v>
          </cell>
          <cell r="U107" t="str">
            <v>集体</v>
          </cell>
          <cell r="V107" t="str">
            <v>北刘村</v>
          </cell>
        </row>
        <row r="107">
          <cell r="Z107" t="str">
            <v>在用</v>
          </cell>
        </row>
        <row r="108">
          <cell r="B108" t="str">
            <v>丁家沟乡郝川村移民搬迁点巷道硬化工程</v>
          </cell>
          <cell r="C108" t="str">
            <v>公益性资产</v>
          </cell>
          <cell r="D108" t="str">
            <v>丁家沟乡</v>
          </cell>
          <cell r="E108" t="str">
            <v>财政局</v>
          </cell>
          <cell r="F108" t="str">
            <v>丁家沟乡</v>
          </cell>
          <cell r="G108" t="str">
            <v>郝川村</v>
          </cell>
          <cell r="H108" t="str">
            <v>硬化巷道4700平方米，厚度18厘米，500mm排水道495米。</v>
          </cell>
          <cell r="I108">
            <v>2014</v>
          </cell>
          <cell r="J108">
            <v>2014</v>
          </cell>
          <cell r="K108">
            <v>15</v>
          </cell>
          <cell r="L108" t="str">
            <v>会财发[2014]475号</v>
          </cell>
        </row>
        <row r="108">
          <cell r="Q108">
            <v>50</v>
          </cell>
          <cell r="R108">
            <v>50</v>
          </cell>
          <cell r="S108">
            <v>50</v>
          </cell>
          <cell r="T108" t="str">
            <v>实物资产</v>
          </cell>
          <cell r="U108" t="str">
            <v>集体</v>
          </cell>
          <cell r="V108" t="str">
            <v>郝川村</v>
          </cell>
        </row>
        <row r="108">
          <cell r="Z108" t="str">
            <v>在用</v>
          </cell>
        </row>
        <row r="109">
          <cell r="B109" t="str">
            <v>杨集乡罐峡村沿川社移民搬迁点巷道硬化工程</v>
          </cell>
          <cell r="C109" t="str">
            <v>公益性资产</v>
          </cell>
          <cell r="D109" t="str">
            <v>杨集乡</v>
          </cell>
          <cell r="E109" t="str">
            <v>财政局</v>
          </cell>
          <cell r="F109" t="str">
            <v>杨集乡</v>
          </cell>
          <cell r="G109" t="str">
            <v>罐峡村</v>
          </cell>
          <cell r="H109" t="str">
            <v>新建13*13米文化舞台一座，硬化文化广场3500平方米，厚18cm。</v>
          </cell>
          <cell r="I109">
            <v>2014</v>
          </cell>
          <cell r="J109">
            <v>2014</v>
          </cell>
          <cell r="K109">
            <v>15</v>
          </cell>
          <cell r="L109" t="str">
            <v>会财发[2014]475号</v>
          </cell>
        </row>
        <row r="109">
          <cell r="Q109">
            <v>53</v>
          </cell>
          <cell r="R109">
            <v>53</v>
          </cell>
          <cell r="S109">
            <v>53</v>
          </cell>
          <cell r="T109" t="str">
            <v>实物资产</v>
          </cell>
          <cell r="U109" t="str">
            <v>集体</v>
          </cell>
          <cell r="V109" t="str">
            <v>罐峡村</v>
          </cell>
        </row>
        <row r="109">
          <cell r="Z109" t="str">
            <v>在用</v>
          </cell>
        </row>
        <row r="110">
          <cell r="B110" t="str">
            <v>土门岘乡土门村文化广场建设工程</v>
          </cell>
          <cell r="C110" t="str">
            <v>公益性资产</v>
          </cell>
          <cell r="D110" t="str">
            <v>土门岘乡</v>
          </cell>
          <cell r="E110" t="str">
            <v>财政局</v>
          </cell>
          <cell r="F110" t="str">
            <v>土门岘乡</v>
          </cell>
          <cell r="G110" t="str">
            <v>土门村</v>
          </cell>
          <cell r="H110" t="str">
            <v>硬化道路1km，宽3.5m,厚18cm。</v>
          </cell>
          <cell r="I110">
            <v>2014</v>
          </cell>
          <cell r="J110">
            <v>2014</v>
          </cell>
          <cell r="K110">
            <v>15</v>
          </cell>
          <cell r="L110" t="str">
            <v>会财发[2014]581号</v>
          </cell>
        </row>
        <row r="110">
          <cell r="Q110">
            <v>40</v>
          </cell>
          <cell r="R110">
            <v>40</v>
          </cell>
          <cell r="S110">
            <v>40</v>
          </cell>
          <cell r="T110" t="str">
            <v>实物资产</v>
          </cell>
          <cell r="U110" t="str">
            <v>集体</v>
          </cell>
          <cell r="V110" t="str">
            <v>土门村</v>
          </cell>
        </row>
        <row r="110">
          <cell r="Z110" t="str">
            <v>在用</v>
          </cell>
        </row>
        <row r="111">
          <cell r="B111" t="str">
            <v>党家岘乡吕堡村北下社姚邦坡至清真寺道路硬化工程</v>
          </cell>
          <cell r="C111" t="str">
            <v>公益性资产</v>
          </cell>
          <cell r="D111" t="str">
            <v>党家岘乡</v>
          </cell>
          <cell r="E111" t="str">
            <v>财政局</v>
          </cell>
          <cell r="F111" t="str">
            <v>党家岘乡</v>
          </cell>
          <cell r="G111" t="str">
            <v>吕堡村</v>
          </cell>
          <cell r="H111" t="str">
            <v>砂化道路7公里，路宽6米，路基6.5米，5公里排水边沟。</v>
          </cell>
          <cell r="I111">
            <v>2014</v>
          </cell>
          <cell r="J111">
            <v>2014</v>
          </cell>
          <cell r="K111">
            <v>15</v>
          </cell>
          <cell r="L111" t="str">
            <v>会财发[2014]581号</v>
          </cell>
        </row>
        <row r="111">
          <cell r="Q111">
            <v>26</v>
          </cell>
          <cell r="R111">
            <v>26</v>
          </cell>
          <cell r="S111">
            <v>26</v>
          </cell>
          <cell r="T111" t="str">
            <v>实物资产</v>
          </cell>
          <cell r="U111" t="str">
            <v>集体</v>
          </cell>
          <cell r="V111" t="str">
            <v>吕堡村</v>
          </cell>
        </row>
        <row r="111">
          <cell r="Z111" t="str">
            <v>在用</v>
          </cell>
        </row>
        <row r="112">
          <cell r="B112" t="str">
            <v>大沟乡刘沟村大李组村组道路硬化工程</v>
          </cell>
          <cell r="C112" t="str">
            <v>公益性资产</v>
          </cell>
          <cell r="D112" t="str">
            <v>大沟乡</v>
          </cell>
          <cell r="E112" t="str">
            <v>财政局</v>
          </cell>
          <cell r="F112" t="str">
            <v>大沟乡</v>
          </cell>
          <cell r="G112" t="str">
            <v>刘沟村</v>
          </cell>
          <cell r="H112" t="str">
            <v>硬化道路1.6km，宽3.5m,厚18cm。</v>
          </cell>
          <cell r="I112">
            <v>2014</v>
          </cell>
          <cell r="J112">
            <v>2014</v>
          </cell>
          <cell r="K112">
            <v>15</v>
          </cell>
          <cell r="L112" t="str">
            <v>会财发[2014]581号</v>
          </cell>
        </row>
        <row r="112">
          <cell r="Q112">
            <v>91</v>
          </cell>
          <cell r="R112">
            <v>91</v>
          </cell>
          <cell r="S112">
            <v>91</v>
          </cell>
          <cell r="T112" t="str">
            <v>实物资产</v>
          </cell>
          <cell r="U112" t="str">
            <v>集体</v>
          </cell>
          <cell r="V112" t="str">
            <v>刘沟村</v>
          </cell>
        </row>
        <row r="112">
          <cell r="Z112" t="str">
            <v>在用</v>
          </cell>
        </row>
        <row r="113">
          <cell r="B113" t="str">
            <v>大沟乡宋坪村宋岔组村组道路硬化工程</v>
          </cell>
          <cell r="C113" t="str">
            <v>公益性资产</v>
          </cell>
          <cell r="D113" t="str">
            <v>大沟乡</v>
          </cell>
          <cell r="E113" t="str">
            <v>财政局</v>
          </cell>
          <cell r="F113" t="str">
            <v>大沟乡</v>
          </cell>
          <cell r="G113" t="str">
            <v>宋坪村</v>
          </cell>
          <cell r="H113" t="str">
            <v>硬化道路1km，宽3.5m,厚18cm，长10米。</v>
          </cell>
          <cell r="I113">
            <v>2014</v>
          </cell>
          <cell r="J113">
            <v>2014</v>
          </cell>
          <cell r="K113">
            <v>15</v>
          </cell>
          <cell r="L113" t="str">
            <v>会财发[2014]581号</v>
          </cell>
        </row>
        <row r="113">
          <cell r="Q113">
            <v>26</v>
          </cell>
          <cell r="R113">
            <v>26</v>
          </cell>
          <cell r="S113">
            <v>26</v>
          </cell>
          <cell r="T113" t="str">
            <v>实物资产</v>
          </cell>
          <cell r="U113" t="str">
            <v>集体</v>
          </cell>
          <cell r="V113" t="str">
            <v>宋坪村</v>
          </cell>
        </row>
        <row r="113">
          <cell r="Z113" t="str">
            <v>在用</v>
          </cell>
        </row>
        <row r="114">
          <cell r="B114" t="str">
            <v>土高山乡马塬村马塬社至范塬社道路砂化</v>
          </cell>
          <cell r="C114" t="str">
            <v>公益性资产</v>
          </cell>
          <cell r="D114" t="str">
            <v>土高山乡</v>
          </cell>
          <cell r="E114" t="str">
            <v>财政局</v>
          </cell>
          <cell r="F114" t="str">
            <v>土高山乡</v>
          </cell>
          <cell r="G114" t="str">
            <v>马塬村</v>
          </cell>
          <cell r="H114" t="str">
            <v>砂化道路7km，宽6m,厚5km排水边沟。</v>
          </cell>
          <cell r="I114">
            <v>2014</v>
          </cell>
          <cell r="J114">
            <v>2014</v>
          </cell>
          <cell r="K114">
            <v>15</v>
          </cell>
          <cell r="L114" t="str">
            <v>会财发[2014]581号</v>
          </cell>
        </row>
        <row r="114">
          <cell r="Q114">
            <v>50</v>
          </cell>
          <cell r="R114">
            <v>50</v>
          </cell>
          <cell r="S114">
            <v>50</v>
          </cell>
          <cell r="T114" t="str">
            <v>实物资产</v>
          </cell>
          <cell r="U114" t="str">
            <v>集体</v>
          </cell>
          <cell r="V114" t="str">
            <v>马塬村</v>
          </cell>
        </row>
        <row r="114">
          <cell r="Z114" t="str">
            <v>在用</v>
          </cell>
        </row>
        <row r="115">
          <cell r="B115" t="str">
            <v>老君坡乡老君坡村朱湾至百湾村组道路硬化工程</v>
          </cell>
          <cell r="C115" t="str">
            <v>公益性资产</v>
          </cell>
          <cell r="D115" t="str">
            <v>老君坡乡</v>
          </cell>
          <cell r="E115" t="str">
            <v>财政局</v>
          </cell>
          <cell r="F115" t="str">
            <v>老君坡乡</v>
          </cell>
          <cell r="G115" t="str">
            <v>老君村</v>
          </cell>
          <cell r="H115" t="str">
            <v>硬化道路2km，宽3.5m,厚18cm。</v>
          </cell>
          <cell r="I115">
            <v>2014</v>
          </cell>
          <cell r="J115">
            <v>2014</v>
          </cell>
          <cell r="K115">
            <v>15</v>
          </cell>
          <cell r="L115" t="str">
            <v>会财发[2014]581号</v>
          </cell>
        </row>
        <row r="115">
          <cell r="Q115">
            <v>41.6</v>
          </cell>
          <cell r="R115">
            <v>41.6</v>
          </cell>
          <cell r="S115">
            <v>41.6</v>
          </cell>
          <cell r="T115" t="str">
            <v>实物资产</v>
          </cell>
          <cell r="U115" t="str">
            <v>集体</v>
          </cell>
          <cell r="V115" t="str">
            <v>老君村</v>
          </cell>
        </row>
        <row r="115">
          <cell r="Z115" t="str">
            <v>在用</v>
          </cell>
        </row>
        <row r="116">
          <cell r="B116" t="str">
            <v>老君坡乡阳赵村贠湾至白湾村组道路硬化工程</v>
          </cell>
          <cell r="C116" t="str">
            <v>公益性资产</v>
          </cell>
          <cell r="D116" t="str">
            <v>老君坡乡</v>
          </cell>
          <cell r="E116" t="str">
            <v>财政局</v>
          </cell>
          <cell r="F116" t="str">
            <v>老君坡乡</v>
          </cell>
          <cell r="G116" t="str">
            <v>杨赵村</v>
          </cell>
          <cell r="H116" t="str">
            <v>硬化道路2km，宽3.5m,厚18cm，长10米，1米*1米板涵一座。</v>
          </cell>
          <cell r="I116">
            <v>2014</v>
          </cell>
          <cell r="J116">
            <v>2014</v>
          </cell>
          <cell r="K116">
            <v>15</v>
          </cell>
          <cell r="L116" t="str">
            <v>会财发[2014]581号</v>
          </cell>
        </row>
        <row r="116">
          <cell r="Q116">
            <v>60</v>
          </cell>
          <cell r="R116">
            <v>60</v>
          </cell>
          <cell r="S116">
            <v>60</v>
          </cell>
          <cell r="T116" t="str">
            <v>实物资产</v>
          </cell>
          <cell r="U116" t="str">
            <v>集体</v>
          </cell>
          <cell r="V116" t="str">
            <v>杨赵村</v>
          </cell>
        </row>
        <row r="116">
          <cell r="Z116" t="str">
            <v>在用</v>
          </cell>
        </row>
        <row r="117">
          <cell r="B117" t="str">
            <v>柴家门乡柴门村村组道路硬化工程</v>
          </cell>
          <cell r="C117" t="str">
            <v>公益性资产</v>
          </cell>
          <cell r="D117" t="str">
            <v>柴家门乡</v>
          </cell>
          <cell r="E117" t="str">
            <v>财政局</v>
          </cell>
          <cell r="F117" t="str">
            <v>柴家门乡</v>
          </cell>
          <cell r="G117" t="str">
            <v>柴门村</v>
          </cell>
          <cell r="H117" t="str">
            <v>硬化道路3km，宽3.5m,厚18cm。</v>
          </cell>
          <cell r="I117">
            <v>2014</v>
          </cell>
          <cell r="J117">
            <v>2014</v>
          </cell>
          <cell r="K117">
            <v>15</v>
          </cell>
          <cell r="L117" t="str">
            <v>会财发[2014]581号</v>
          </cell>
        </row>
        <row r="117">
          <cell r="Q117">
            <v>78</v>
          </cell>
          <cell r="R117">
            <v>78</v>
          </cell>
          <cell r="S117">
            <v>78</v>
          </cell>
          <cell r="T117" t="str">
            <v>实物资产</v>
          </cell>
          <cell r="U117" t="str">
            <v>集体</v>
          </cell>
          <cell r="V117" t="str">
            <v>柴门村</v>
          </cell>
        </row>
        <row r="117">
          <cell r="Z117" t="str">
            <v>在用</v>
          </cell>
        </row>
        <row r="118">
          <cell r="B118" t="str">
            <v>新庄乡寺寨村东帑村村组道路硬化工程</v>
          </cell>
          <cell r="C118" t="str">
            <v>公益性资产</v>
          </cell>
          <cell r="D118" t="str">
            <v>新庄乡</v>
          </cell>
          <cell r="E118" t="str">
            <v>财政局</v>
          </cell>
          <cell r="F118" t="str">
            <v>新庄乡</v>
          </cell>
          <cell r="G118" t="str">
            <v>寺寨村</v>
          </cell>
          <cell r="H118" t="str">
            <v>硬化道路2.6km，宽3.5m,厚18cm。</v>
          </cell>
          <cell r="I118">
            <v>2014</v>
          </cell>
          <cell r="J118">
            <v>2014</v>
          </cell>
          <cell r="K118">
            <v>15</v>
          </cell>
          <cell r="L118" t="str">
            <v>会财发[2014]581号</v>
          </cell>
        </row>
        <row r="118">
          <cell r="Q118">
            <v>67.6</v>
          </cell>
          <cell r="R118">
            <v>67.6</v>
          </cell>
          <cell r="S118">
            <v>67.6</v>
          </cell>
          <cell r="T118" t="str">
            <v>实物资产</v>
          </cell>
          <cell r="U118" t="str">
            <v>集体</v>
          </cell>
          <cell r="V118" t="str">
            <v>寺寨村</v>
          </cell>
        </row>
        <row r="118">
          <cell r="Z118" t="str">
            <v>在用</v>
          </cell>
        </row>
        <row r="119">
          <cell r="B119" t="str">
            <v>太平店镇青江驿街道亮化工程</v>
          </cell>
          <cell r="C119" t="str">
            <v>公益性资产</v>
          </cell>
          <cell r="D119" t="str">
            <v>太平店镇</v>
          </cell>
          <cell r="E119" t="str">
            <v>财政局</v>
          </cell>
          <cell r="F119" t="str">
            <v>太平店镇</v>
          </cell>
          <cell r="G119" t="str">
            <v>青江驿村</v>
          </cell>
          <cell r="H119" t="str">
            <v>安装太阳能路灯40盏。</v>
          </cell>
          <cell r="I119">
            <v>2014</v>
          </cell>
          <cell r="J119">
            <v>2014</v>
          </cell>
          <cell r="K119">
            <v>15</v>
          </cell>
          <cell r="L119" t="str">
            <v>会财发[2014]581号</v>
          </cell>
        </row>
        <row r="119">
          <cell r="Q119">
            <v>28</v>
          </cell>
          <cell r="R119">
            <v>28</v>
          </cell>
          <cell r="S119">
            <v>28</v>
          </cell>
          <cell r="T119" t="str">
            <v>实物资产</v>
          </cell>
          <cell r="U119" t="str">
            <v>集体</v>
          </cell>
          <cell r="V119" t="str">
            <v>青江驿村</v>
          </cell>
        </row>
        <row r="119">
          <cell r="Z119" t="str">
            <v>在用</v>
          </cell>
        </row>
        <row r="120">
          <cell r="B120" t="str">
            <v>白草塬乡九百户村村级群众活动文化舞台建设工程</v>
          </cell>
          <cell r="C120" t="str">
            <v>公益性资产</v>
          </cell>
          <cell r="D120" t="str">
            <v>白草塬乡</v>
          </cell>
          <cell r="E120" t="str">
            <v>财政局</v>
          </cell>
          <cell r="F120" t="str">
            <v>白草塬乡</v>
          </cell>
          <cell r="G120" t="str">
            <v>九百户村</v>
          </cell>
          <cell r="H120" t="str">
            <v>新建文化舞台一座，长21米，宽15米，高7米。</v>
          </cell>
          <cell r="I120">
            <v>2014</v>
          </cell>
          <cell r="J120">
            <v>2014</v>
          </cell>
          <cell r="K120">
            <v>15</v>
          </cell>
          <cell r="L120" t="str">
            <v>会财发[2014]581号</v>
          </cell>
        </row>
        <row r="120">
          <cell r="Q120">
            <v>20</v>
          </cell>
          <cell r="R120">
            <v>20</v>
          </cell>
          <cell r="S120">
            <v>20</v>
          </cell>
          <cell r="T120" t="str">
            <v>实物资产</v>
          </cell>
          <cell r="U120" t="str">
            <v>集体</v>
          </cell>
          <cell r="V120" t="str">
            <v>九百户村</v>
          </cell>
        </row>
        <row r="120">
          <cell r="Z120" t="str">
            <v>在用</v>
          </cell>
        </row>
        <row r="121">
          <cell r="B121" t="str">
            <v>白草塬乡二百户村村级文化活动中心场地硬化工程</v>
          </cell>
          <cell r="C121" t="str">
            <v>公益性资产</v>
          </cell>
          <cell r="D121" t="str">
            <v>白草塬乡</v>
          </cell>
          <cell r="E121" t="str">
            <v>财政局</v>
          </cell>
          <cell r="F121" t="str">
            <v>白草塬乡</v>
          </cell>
          <cell r="G121" t="str">
            <v>二百户村</v>
          </cell>
          <cell r="H121" t="str">
            <v>硬化村级文化活动中心场地5384平方米，厚度18厘米。</v>
          </cell>
          <cell r="I121">
            <v>2014</v>
          </cell>
          <cell r="J121">
            <v>2014</v>
          </cell>
          <cell r="K121">
            <v>15</v>
          </cell>
          <cell r="L121" t="str">
            <v>会财发[2014]581号</v>
          </cell>
        </row>
        <row r="121">
          <cell r="Q121">
            <v>40</v>
          </cell>
          <cell r="R121">
            <v>40</v>
          </cell>
          <cell r="S121">
            <v>40</v>
          </cell>
          <cell r="T121" t="str">
            <v>实物资产</v>
          </cell>
          <cell r="U121" t="str">
            <v>集体</v>
          </cell>
          <cell r="V121" t="str">
            <v>二百户村</v>
          </cell>
        </row>
        <row r="121">
          <cell r="Z121" t="str">
            <v>在用</v>
          </cell>
        </row>
        <row r="122">
          <cell r="B122" t="str">
            <v>甘沟驿镇袁岸村下东坡社村组道路硬化工程</v>
          </cell>
          <cell r="C122" t="str">
            <v>公益性资产</v>
          </cell>
          <cell r="D122" t="str">
            <v>甘沟驿镇</v>
          </cell>
          <cell r="E122" t="str">
            <v>财政局</v>
          </cell>
          <cell r="F122" t="str">
            <v>甘沟驿镇</v>
          </cell>
          <cell r="G122" t="str">
            <v>袁岸村</v>
          </cell>
          <cell r="H122" t="str">
            <v>硬化道路1.5km，宽3.5m,厚18cm。</v>
          </cell>
          <cell r="I122">
            <v>2014</v>
          </cell>
          <cell r="J122">
            <v>2014</v>
          </cell>
          <cell r="K122">
            <v>15</v>
          </cell>
          <cell r="L122" t="str">
            <v>会财发[2014]581号</v>
          </cell>
        </row>
        <row r="122">
          <cell r="Q122">
            <v>39</v>
          </cell>
          <cell r="R122">
            <v>39</v>
          </cell>
          <cell r="S122">
            <v>39</v>
          </cell>
          <cell r="T122" t="str">
            <v>实物资产</v>
          </cell>
          <cell r="U122" t="str">
            <v>集体</v>
          </cell>
          <cell r="V122" t="str">
            <v>袁岸村</v>
          </cell>
        </row>
        <row r="122">
          <cell r="Z122" t="str">
            <v>在用</v>
          </cell>
        </row>
        <row r="123">
          <cell r="B123" t="str">
            <v>韩集乡韩集村西街口至中心小学道路硬化工程</v>
          </cell>
          <cell r="C123" t="str">
            <v>公益性资产</v>
          </cell>
          <cell r="D123" t="str">
            <v>韩集乡</v>
          </cell>
          <cell r="E123" t="str">
            <v>财政局</v>
          </cell>
          <cell r="F123" t="str">
            <v>韩集乡</v>
          </cell>
          <cell r="G123" t="str">
            <v>韩集村</v>
          </cell>
          <cell r="H123" t="str">
            <v>硬化道路512m，宽3.5m,厚18cm。</v>
          </cell>
          <cell r="I123">
            <v>2014</v>
          </cell>
          <cell r="J123">
            <v>2014</v>
          </cell>
          <cell r="K123">
            <v>15</v>
          </cell>
          <cell r="L123" t="str">
            <v>会财发[2014]581号</v>
          </cell>
        </row>
        <row r="123">
          <cell r="Q123">
            <v>57.2</v>
          </cell>
          <cell r="R123">
            <v>57.2</v>
          </cell>
          <cell r="S123">
            <v>57.2</v>
          </cell>
          <cell r="T123" t="str">
            <v>实物资产</v>
          </cell>
          <cell r="U123" t="str">
            <v>集体</v>
          </cell>
          <cell r="V123" t="str">
            <v>韩集村</v>
          </cell>
        </row>
        <row r="123">
          <cell r="Z123" t="str">
            <v>在用</v>
          </cell>
        </row>
        <row r="124">
          <cell r="B124" t="str">
            <v>汉家岔乡杨山村上庄至红土湾组道路硬化</v>
          </cell>
          <cell r="C124" t="str">
            <v>公益性资产</v>
          </cell>
          <cell r="D124" t="str">
            <v>汉家岔乡</v>
          </cell>
          <cell r="E124" t="str">
            <v>财政局</v>
          </cell>
          <cell r="F124" t="str">
            <v>汉家岔乡</v>
          </cell>
          <cell r="G124" t="str">
            <v>杨山村</v>
          </cell>
          <cell r="H124" t="str">
            <v>硬化道路3km，宽3.5m,厚18cm。</v>
          </cell>
          <cell r="I124">
            <v>2014</v>
          </cell>
          <cell r="J124">
            <v>2014</v>
          </cell>
          <cell r="K124">
            <v>15</v>
          </cell>
          <cell r="L124" t="str">
            <v>会财发[2014]581号</v>
          </cell>
        </row>
        <row r="124">
          <cell r="Q124">
            <v>78</v>
          </cell>
          <cell r="R124">
            <v>78</v>
          </cell>
          <cell r="S124">
            <v>78</v>
          </cell>
          <cell r="T124" t="str">
            <v>实物资产</v>
          </cell>
          <cell r="U124" t="str">
            <v>集体</v>
          </cell>
          <cell r="V124" t="str">
            <v>杨山村</v>
          </cell>
        </row>
        <row r="124">
          <cell r="Z124" t="str">
            <v>在用</v>
          </cell>
        </row>
        <row r="125">
          <cell r="B125" t="str">
            <v>汉家岔乡南湾村汉河路至散岔组道路硬化工程</v>
          </cell>
          <cell r="C125" t="str">
            <v>公益性资产</v>
          </cell>
          <cell r="D125" t="str">
            <v>汉家岔乡</v>
          </cell>
          <cell r="E125" t="str">
            <v>财政局</v>
          </cell>
          <cell r="F125" t="str">
            <v>汉家岔乡</v>
          </cell>
          <cell r="G125" t="str">
            <v>南湾村</v>
          </cell>
          <cell r="H125" t="str">
            <v>硬化道路0.95km，宽3.5m,厚18cm。</v>
          </cell>
          <cell r="I125">
            <v>2014</v>
          </cell>
          <cell r="J125">
            <v>2014</v>
          </cell>
          <cell r="K125">
            <v>15</v>
          </cell>
          <cell r="L125" t="str">
            <v>会财发[2014]725号</v>
          </cell>
        </row>
        <row r="125">
          <cell r="Q125">
            <v>25</v>
          </cell>
          <cell r="R125">
            <v>25</v>
          </cell>
          <cell r="S125">
            <v>25</v>
          </cell>
          <cell r="T125" t="str">
            <v>实物资产</v>
          </cell>
          <cell r="U125" t="str">
            <v>集体</v>
          </cell>
          <cell r="V125" t="str">
            <v>南湾村</v>
          </cell>
        </row>
        <row r="125">
          <cell r="Z125" t="str">
            <v>在用</v>
          </cell>
        </row>
        <row r="126">
          <cell r="B126" t="str">
            <v>会师镇西岩村王曲至林场村组道路硬化工程</v>
          </cell>
          <cell r="C126" t="str">
            <v>公益性资产</v>
          </cell>
          <cell r="D126" t="str">
            <v>会师镇</v>
          </cell>
          <cell r="E126" t="str">
            <v>财政局</v>
          </cell>
          <cell r="F126" t="str">
            <v>会师镇</v>
          </cell>
          <cell r="G126" t="str">
            <v>西岩村</v>
          </cell>
          <cell r="H126" t="str">
            <v>硬化道路2km，宽3.5m,厚18cm 。</v>
          </cell>
          <cell r="I126">
            <v>2015</v>
          </cell>
          <cell r="J126">
            <v>2015</v>
          </cell>
          <cell r="K126">
            <v>15</v>
          </cell>
          <cell r="L126" t="str">
            <v>会财发[2015]43号</v>
          </cell>
        </row>
        <row r="126">
          <cell r="Q126">
            <v>52</v>
          </cell>
          <cell r="R126">
            <v>52</v>
          </cell>
          <cell r="S126">
            <v>52</v>
          </cell>
          <cell r="T126" t="str">
            <v>实物资产</v>
          </cell>
          <cell r="U126" t="str">
            <v>集体</v>
          </cell>
          <cell r="V126" t="str">
            <v>西岩村</v>
          </cell>
        </row>
        <row r="126">
          <cell r="Z126" t="str">
            <v>在用</v>
          </cell>
        </row>
        <row r="127">
          <cell r="B127" t="str">
            <v>柴家门乡何门村田庄社村组道路硬化工程</v>
          </cell>
          <cell r="C127" t="str">
            <v>公益性资产</v>
          </cell>
          <cell r="D127" t="str">
            <v>柴家门乡</v>
          </cell>
          <cell r="E127" t="str">
            <v>财政局</v>
          </cell>
          <cell r="F127" t="str">
            <v>柴家门乡</v>
          </cell>
          <cell r="G127" t="str">
            <v>何门村</v>
          </cell>
          <cell r="H127" t="str">
            <v>硬化道路3.8km，宽3.5m,厚18cm 。</v>
          </cell>
          <cell r="I127">
            <v>2015</v>
          </cell>
          <cell r="J127">
            <v>2015</v>
          </cell>
          <cell r="K127">
            <v>15</v>
          </cell>
          <cell r="L127" t="str">
            <v>会财发[2015]43号</v>
          </cell>
        </row>
        <row r="127">
          <cell r="Q127">
            <v>98.8</v>
          </cell>
          <cell r="R127">
            <v>98.8</v>
          </cell>
          <cell r="S127">
            <v>98.8</v>
          </cell>
          <cell r="T127" t="str">
            <v>实物资产</v>
          </cell>
          <cell r="U127" t="str">
            <v>集体</v>
          </cell>
          <cell r="V127" t="str">
            <v>何门村</v>
          </cell>
        </row>
        <row r="127">
          <cell r="Z127" t="str">
            <v>在用</v>
          </cell>
        </row>
        <row r="128">
          <cell r="B128" t="str">
            <v>丁家沟乡沈屲村上吴山至312国道至万岔社道路硬化工程</v>
          </cell>
          <cell r="C128" t="str">
            <v>公益性资产</v>
          </cell>
          <cell r="D128" t="str">
            <v>丁家沟乡</v>
          </cell>
          <cell r="E128" t="str">
            <v>财政局</v>
          </cell>
          <cell r="F128" t="str">
            <v>丁家沟乡</v>
          </cell>
          <cell r="G128" t="str">
            <v>沈屲村</v>
          </cell>
          <cell r="H128" t="str">
            <v>硬化道路3km，宽3.5m,厚18cm 。</v>
          </cell>
          <cell r="I128">
            <v>2015</v>
          </cell>
          <cell r="J128">
            <v>2015</v>
          </cell>
          <cell r="K128">
            <v>15</v>
          </cell>
          <cell r="L128" t="str">
            <v>会财发[2015]43号</v>
          </cell>
        </row>
        <row r="128">
          <cell r="Q128">
            <v>78</v>
          </cell>
          <cell r="R128">
            <v>78</v>
          </cell>
          <cell r="S128">
            <v>78</v>
          </cell>
          <cell r="T128" t="str">
            <v>实物资产</v>
          </cell>
          <cell r="U128" t="str">
            <v>集体</v>
          </cell>
          <cell r="V128" t="str">
            <v>沈屲村</v>
          </cell>
        </row>
        <row r="128">
          <cell r="Z128" t="str">
            <v>在用</v>
          </cell>
        </row>
        <row r="129">
          <cell r="B129" t="str">
            <v>汉岔乡荆坪村王川涧沟翻水桥建设工程</v>
          </cell>
          <cell r="C129" t="str">
            <v>公益性资产</v>
          </cell>
          <cell r="D129" t="str">
            <v>汉岔乡</v>
          </cell>
          <cell r="E129" t="str">
            <v>财政局</v>
          </cell>
          <cell r="F129" t="str">
            <v>汉岔乡</v>
          </cell>
          <cell r="G129" t="str">
            <v>荆坪村</v>
          </cell>
          <cell r="H129" t="str">
            <v>新建翻水桥一座，长26m,宽4.5m，高4m.</v>
          </cell>
          <cell r="I129">
            <v>2015</v>
          </cell>
          <cell r="J129">
            <v>2015</v>
          </cell>
          <cell r="K129">
            <v>15</v>
          </cell>
          <cell r="L129" t="str">
            <v>会财发[2015]43号</v>
          </cell>
        </row>
        <row r="129">
          <cell r="Q129">
            <v>30</v>
          </cell>
          <cell r="R129">
            <v>30</v>
          </cell>
          <cell r="S129">
            <v>30</v>
          </cell>
          <cell r="T129" t="str">
            <v>实物资产</v>
          </cell>
          <cell r="U129" t="str">
            <v>集体</v>
          </cell>
          <cell r="V129" t="str">
            <v>荆坪村</v>
          </cell>
        </row>
        <row r="129">
          <cell r="Z129" t="str">
            <v>在用</v>
          </cell>
        </row>
        <row r="130">
          <cell r="B130" t="str">
            <v>韩集乡韩集村耐阳组至阴坡组（含新农村巷道）村组道路硬化工程</v>
          </cell>
          <cell r="C130" t="str">
            <v>公益性资产</v>
          </cell>
          <cell r="D130" t="str">
            <v>韩集乡</v>
          </cell>
          <cell r="E130" t="str">
            <v>财政局</v>
          </cell>
          <cell r="F130" t="str">
            <v>韩集乡</v>
          </cell>
          <cell r="G130" t="str">
            <v>韩集村</v>
          </cell>
          <cell r="H130" t="str">
            <v>硬化道路2.2km，宽3.5m,厚18cm 。</v>
          </cell>
          <cell r="I130">
            <v>2015</v>
          </cell>
          <cell r="J130">
            <v>2015</v>
          </cell>
          <cell r="K130">
            <v>15</v>
          </cell>
          <cell r="L130" t="str">
            <v>会财发[2015]43号</v>
          </cell>
        </row>
        <row r="130">
          <cell r="Q130">
            <v>57.2</v>
          </cell>
          <cell r="R130">
            <v>57.2</v>
          </cell>
          <cell r="S130">
            <v>57.2</v>
          </cell>
          <cell r="T130" t="str">
            <v>实物资产</v>
          </cell>
          <cell r="U130" t="str">
            <v>集体</v>
          </cell>
          <cell r="V130" t="str">
            <v>韩集村</v>
          </cell>
        </row>
        <row r="130">
          <cell r="Z130" t="str">
            <v>在用</v>
          </cell>
        </row>
        <row r="131">
          <cell r="B131" t="str">
            <v>刘寨乡刘寨村三社文化广场硬化、维修、亮化工程</v>
          </cell>
          <cell r="C131" t="str">
            <v>公益性资产</v>
          </cell>
          <cell r="D131" t="str">
            <v>刘寨乡</v>
          </cell>
          <cell r="E131" t="str">
            <v>财政局</v>
          </cell>
          <cell r="F131" t="str">
            <v>刘寨乡</v>
          </cell>
          <cell r="G131" t="str">
            <v>刘寨村</v>
          </cell>
          <cell r="H131" t="str">
            <v>新建文化舞台一座，硬化广场1500㎡，安装太阳能路灯20盏。</v>
          </cell>
          <cell r="I131">
            <v>2015</v>
          </cell>
          <cell r="J131">
            <v>2015</v>
          </cell>
          <cell r="K131">
            <v>15</v>
          </cell>
          <cell r="L131" t="str">
            <v>会财发[2015]43号</v>
          </cell>
        </row>
        <row r="131">
          <cell r="Q131">
            <v>42</v>
          </cell>
          <cell r="R131">
            <v>42</v>
          </cell>
          <cell r="S131">
            <v>42</v>
          </cell>
          <cell r="T131" t="str">
            <v>实物资产</v>
          </cell>
          <cell r="U131" t="str">
            <v>集体</v>
          </cell>
          <cell r="V131" t="str">
            <v>刘寨村</v>
          </cell>
        </row>
        <row r="131">
          <cell r="Z131" t="str">
            <v>在用</v>
          </cell>
        </row>
        <row r="132">
          <cell r="B132" t="str">
            <v>河畔镇河畔村新农村示范点道路硬化工程</v>
          </cell>
          <cell r="C132" t="str">
            <v>公益性资产</v>
          </cell>
          <cell r="D132" t="str">
            <v>河畔镇</v>
          </cell>
          <cell r="E132" t="str">
            <v>财政局</v>
          </cell>
          <cell r="F132" t="str">
            <v>河畔镇</v>
          </cell>
          <cell r="G132" t="str">
            <v>河畔村</v>
          </cell>
          <cell r="H132" t="str">
            <v>硬化新农村巷道5775㎡，厚18cm。</v>
          </cell>
          <cell r="I132">
            <v>2015</v>
          </cell>
          <cell r="J132">
            <v>2015</v>
          </cell>
          <cell r="K132">
            <v>15</v>
          </cell>
          <cell r="L132" t="str">
            <v>会财发[2015]43号</v>
          </cell>
        </row>
        <row r="132">
          <cell r="Q132">
            <v>42.9</v>
          </cell>
          <cell r="R132">
            <v>42.9</v>
          </cell>
          <cell r="S132">
            <v>42.9</v>
          </cell>
          <cell r="T132" t="str">
            <v>实物资产</v>
          </cell>
          <cell r="U132" t="str">
            <v>集体</v>
          </cell>
          <cell r="V132" t="str">
            <v>河畔村</v>
          </cell>
        </row>
        <row r="132">
          <cell r="Z132" t="str">
            <v>在用</v>
          </cell>
        </row>
        <row r="133">
          <cell r="B133" t="str">
            <v>杨集乡杨集村上街社新农村巷道硬化工程</v>
          </cell>
          <cell r="C133" t="str">
            <v>公益性资产</v>
          </cell>
          <cell r="D133" t="str">
            <v>杨集乡</v>
          </cell>
          <cell r="E133" t="str">
            <v>财政局</v>
          </cell>
          <cell r="F133" t="str">
            <v>杨集乡</v>
          </cell>
          <cell r="G133" t="str">
            <v>杨集村</v>
          </cell>
          <cell r="H133" t="str">
            <v>硬化新农村巷道4510㎡，厚18cm，铺设排水管630m。</v>
          </cell>
          <cell r="I133">
            <v>2015</v>
          </cell>
          <cell r="J133">
            <v>2015</v>
          </cell>
          <cell r="K133">
            <v>15</v>
          </cell>
          <cell r="L133" t="str">
            <v>会财发[2015]43号</v>
          </cell>
        </row>
        <row r="133">
          <cell r="Q133">
            <v>80</v>
          </cell>
          <cell r="R133">
            <v>80</v>
          </cell>
          <cell r="S133">
            <v>80</v>
          </cell>
          <cell r="T133" t="str">
            <v>实物资产</v>
          </cell>
          <cell r="U133" t="str">
            <v>集体</v>
          </cell>
          <cell r="V133" t="str">
            <v>杨集村</v>
          </cell>
        </row>
        <row r="133">
          <cell r="Z133" t="str">
            <v>在用</v>
          </cell>
        </row>
        <row r="134">
          <cell r="B134" t="str">
            <v>郭城驿镇腰井村腰井社至黑虎岔村三社道路硬化工程</v>
          </cell>
          <cell r="C134" t="str">
            <v>公益性资产</v>
          </cell>
          <cell r="D134" t="str">
            <v>郭城驿镇</v>
          </cell>
          <cell r="E134" t="str">
            <v>财政局</v>
          </cell>
          <cell r="F134" t="str">
            <v>郭城驿镇</v>
          </cell>
          <cell r="G134" t="str">
            <v>腰井村</v>
          </cell>
          <cell r="H134" t="str">
            <v>硬化道路3.8km，宽3.5m,厚18cm 。</v>
          </cell>
          <cell r="I134">
            <v>2015</v>
          </cell>
          <cell r="J134">
            <v>2015</v>
          </cell>
          <cell r="K134">
            <v>15</v>
          </cell>
          <cell r="L134" t="str">
            <v>会财发[2015]43号</v>
          </cell>
        </row>
        <row r="134">
          <cell r="Q134">
            <v>98.8</v>
          </cell>
          <cell r="R134">
            <v>98.8</v>
          </cell>
          <cell r="S134">
            <v>98.8</v>
          </cell>
          <cell r="T134" t="str">
            <v>实物资产</v>
          </cell>
          <cell r="U134" t="str">
            <v>集体</v>
          </cell>
          <cell r="V134" t="str">
            <v>腰井村</v>
          </cell>
        </row>
        <row r="134">
          <cell r="Z134" t="str">
            <v>在用</v>
          </cell>
        </row>
        <row r="135">
          <cell r="B135" t="str">
            <v>党家岘乡上秀村麻岔社至高湾社道路硬化工程</v>
          </cell>
          <cell r="C135" t="str">
            <v>公益性资产</v>
          </cell>
          <cell r="D135" t="str">
            <v>党家岘乡</v>
          </cell>
          <cell r="E135" t="str">
            <v>财政局</v>
          </cell>
          <cell r="F135" t="str">
            <v>党家岘乡</v>
          </cell>
          <cell r="G135" t="str">
            <v>上秀村</v>
          </cell>
          <cell r="H135" t="str">
            <v>硬化道路3.8km，宽3.5m,厚18cm 。</v>
          </cell>
          <cell r="I135">
            <v>2015</v>
          </cell>
          <cell r="J135">
            <v>2015</v>
          </cell>
          <cell r="K135">
            <v>15</v>
          </cell>
          <cell r="L135" t="str">
            <v>会财发[2015]43号</v>
          </cell>
        </row>
        <row r="135">
          <cell r="Q135">
            <v>98.8</v>
          </cell>
          <cell r="R135">
            <v>98.8</v>
          </cell>
          <cell r="S135">
            <v>98.8</v>
          </cell>
          <cell r="T135" t="str">
            <v>实物资产</v>
          </cell>
          <cell r="U135" t="str">
            <v>集体</v>
          </cell>
          <cell r="V135" t="str">
            <v>上秀村</v>
          </cell>
        </row>
        <row r="135">
          <cell r="Z135" t="str">
            <v>在用</v>
          </cell>
        </row>
        <row r="136">
          <cell r="B136" t="str">
            <v>新塬乡孟塬村北川、下堡村翻水桥新建工程</v>
          </cell>
          <cell r="C136" t="str">
            <v>公益性资产</v>
          </cell>
          <cell r="D136" t="str">
            <v>新塬乡</v>
          </cell>
          <cell r="E136" t="str">
            <v>财政局</v>
          </cell>
          <cell r="F136" t="str">
            <v>新塬乡</v>
          </cell>
          <cell r="G136" t="str">
            <v>孟塬村</v>
          </cell>
          <cell r="H136" t="str">
            <v>新建翻水桥4座，每座两跨。</v>
          </cell>
          <cell r="I136">
            <v>2015</v>
          </cell>
          <cell r="J136">
            <v>2015</v>
          </cell>
          <cell r="K136">
            <v>15</v>
          </cell>
          <cell r="L136" t="str">
            <v>会财发[2015]43号</v>
          </cell>
        </row>
        <row r="136">
          <cell r="Q136">
            <v>80</v>
          </cell>
          <cell r="R136">
            <v>80</v>
          </cell>
          <cell r="S136">
            <v>80</v>
          </cell>
          <cell r="T136" t="str">
            <v>实物资产</v>
          </cell>
          <cell r="U136" t="str">
            <v>集体</v>
          </cell>
          <cell r="V136" t="str">
            <v>孟塬村</v>
          </cell>
        </row>
        <row r="136">
          <cell r="Z136" t="str">
            <v>在用</v>
          </cell>
        </row>
        <row r="137">
          <cell r="B137" t="str">
            <v>白草塬乡北刘村南社巷道硬化工程</v>
          </cell>
          <cell r="C137" t="str">
            <v>公益性资产</v>
          </cell>
          <cell r="D137" t="str">
            <v>白草塬乡</v>
          </cell>
          <cell r="E137" t="str">
            <v>财政局</v>
          </cell>
          <cell r="F137" t="str">
            <v>白草塬乡</v>
          </cell>
          <cell r="G137" t="str">
            <v>北刘村</v>
          </cell>
          <cell r="H137" t="str">
            <v>硬化道路3.85km，宽3.5m,厚18cm 。</v>
          </cell>
          <cell r="I137">
            <v>2015</v>
          </cell>
          <cell r="J137">
            <v>2015</v>
          </cell>
          <cell r="K137">
            <v>15</v>
          </cell>
          <cell r="L137" t="str">
            <v>会财发[2015]43号</v>
          </cell>
        </row>
        <row r="137">
          <cell r="Q137">
            <v>100</v>
          </cell>
          <cell r="R137">
            <v>100</v>
          </cell>
          <cell r="S137">
            <v>100</v>
          </cell>
          <cell r="T137" t="str">
            <v>实物资产</v>
          </cell>
          <cell r="U137" t="str">
            <v>集体</v>
          </cell>
          <cell r="V137" t="str">
            <v>北刘村</v>
          </cell>
        </row>
        <row r="137">
          <cell r="Z137" t="str">
            <v>在用</v>
          </cell>
        </row>
        <row r="138">
          <cell r="B138" t="str">
            <v>土高山乡中庄村李坪至曹坪道路硬化工程</v>
          </cell>
          <cell r="C138" t="str">
            <v>公益性资产</v>
          </cell>
          <cell r="D138" t="str">
            <v>土高山乡</v>
          </cell>
          <cell r="E138" t="str">
            <v>财政局</v>
          </cell>
          <cell r="F138" t="str">
            <v>土高山乡</v>
          </cell>
          <cell r="G138" t="str">
            <v>中庄村</v>
          </cell>
          <cell r="H138" t="str">
            <v>硬化道路3km，宽3.5m,厚18cm 。</v>
          </cell>
          <cell r="I138">
            <v>2015</v>
          </cell>
          <cell r="J138">
            <v>2015</v>
          </cell>
          <cell r="K138">
            <v>15</v>
          </cell>
          <cell r="L138" t="str">
            <v>会财发[2015]43号</v>
          </cell>
        </row>
        <row r="138">
          <cell r="Q138">
            <v>78</v>
          </cell>
          <cell r="R138">
            <v>78</v>
          </cell>
          <cell r="S138">
            <v>78</v>
          </cell>
          <cell r="T138" t="str">
            <v>实物资产</v>
          </cell>
          <cell r="U138" t="str">
            <v>集体</v>
          </cell>
          <cell r="V138" t="str">
            <v>中庄村</v>
          </cell>
        </row>
        <row r="138">
          <cell r="Z138" t="str">
            <v>在用</v>
          </cell>
        </row>
        <row r="139">
          <cell r="B139" t="str">
            <v>新庄乡新庄村新庄组巷道道路硬化工程</v>
          </cell>
          <cell r="C139" t="str">
            <v>公益性资产</v>
          </cell>
          <cell r="D139" t="str">
            <v>新庄乡</v>
          </cell>
          <cell r="E139" t="str">
            <v>财政局</v>
          </cell>
          <cell r="F139" t="str">
            <v>新庄乡</v>
          </cell>
          <cell r="G139" t="str">
            <v>新庄村</v>
          </cell>
          <cell r="H139" t="str">
            <v>硬化道路2.5km，宽3.5m,厚18cm 。</v>
          </cell>
          <cell r="I139">
            <v>2015</v>
          </cell>
          <cell r="J139">
            <v>2015</v>
          </cell>
          <cell r="K139">
            <v>15</v>
          </cell>
          <cell r="L139" t="str">
            <v>会财发[2015]43号</v>
          </cell>
        </row>
        <row r="139">
          <cell r="Q139">
            <v>65</v>
          </cell>
          <cell r="R139">
            <v>65</v>
          </cell>
          <cell r="S139">
            <v>65</v>
          </cell>
          <cell r="T139" t="str">
            <v>实物资产</v>
          </cell>
          <cell r="U139" t="str">
            <v>集体</v>
          </cell>
          <cell r="V139" t="str">
            <v>新庄村</v>
          </cell>
        </row>
        <row r="139">
          <cell r="Z139" t="str">
            <v>在用</v>
          </cell>
        </row>
        <row r="140">
          <cell r="B140" t="str">
            <v>甘沟驿镇袁岸村上东社至下去社村组到路硬化工程</v>
          </cell>
          <cell r="C140" t="str">
            <v>公益性资产</v>
          </cell>
          <cell r="D140" t="str">
            <v>甘沟驿镇</v>
          </cell>
          <cell r="E140" t="str">
            <v>财政局</v>
          </cell>
          <cell r="F140" t="str">
            <v>甘沟驿镇</v>
          </cell>
          <cell r="G140" t="str">
            <v>袁岸村</v>
          </cell>
          <cell r="H140" t="str">
            <v>硬化道路2.7km，宽3.5m,厚18cm 。</v>
          </cell>
          <cell r="I140">
            <v>2015</v>
          </cell>
          <cell r="J140">
            <v>2015</v>
          </cell>
          <cell r="K140">
            <v>15</v>
          </cell>
          <cell r="L140" t="str">
            <v>会财发[2015]43号</v>
          </cell>
        </row>
        <row r="140">
          <cell r="Q140">
            <v>70.2</v>
          </cell>
          <cell r="R140">
            <v>70.2</v>
          </cell>
          <cell r="S140">
            <v>70.2</v>
          </cell>
          <cell r="T140" t="str">
            <v>实物资产</v>
          </cell>
          <cell r="U140" t="str">
            <v>集体</v>
          </cell>
          <cell r="V140" t="str">
            <v>袁岸村</v>
          </cell>
        </row>
        <row r="140">
          <cell r="Z140" t="str">
            <v>在用</v>
          </cell>
        </row>
        <row r="141">
          <cell r="B141" t="str">
            <v>翟家所乡六房村烂山滩社至东坡社村组道路硬化工程</v>
          </cell>
          <cell r="C141" t="str">
            <v>公益性资产</v>
          </cell>
          <cell r="D141" t="str">
            <v>翟家所镇</v>
          </cell>
          <cell r="E141" t="str">
            <v>财政局</v>
          </cell>
          <cell r="F141" t="str">
            <v>翟家所镇</v>
          </cell>
          <cell r="G141" t="str">
            <v>六房村</v>
          </cell>
          <cell r="H141" t="str">
            <v>硬化道路3.8km，宽3.5m,厚18cm 根据地形配置涵管。</v>
          </cell>
          <cell r="I141">
            <v>2015</v>
          </cell>
          <cell r="J141">
            <v>2015</v>
          </cell>
          <cell r="K141">
            <v>15</v>
          </cell>
          <cell r="L141" t="str">
            <v>会财发[2015]43号</v>
          </cell>
        </row>
        <row r="141">
          <cell r="Q141">
            <v>98.8</v>
          </cell>
          <cell r="R141">
            <v>98.8</v>
          </cell>
          <cell r="S141">
            <v>98.8</v>
          </cell>
          <cell r="T141" t="str">
            <v>实物资产</v>
          </cell>
          <cell r="U141" t="str">
            <v>集体</v>
          </cell>
          <cell r="V141" t="str">
            <v>六房村</v>
          </cell>
        </row>
        <row r="141">
          <cell r="Z141" t="str">
            <v>在用</v>
          </cell>
        </row>
        <row r="142">
          <cell r="B142" t="str">
            <v>土门岘乡土门岘桥至武举城道路硬化</v>
          </cell>
          <cell r="C142" t="str">
            <v>公益性资产</v>
          </cell>
          <cell r="D142" t="str">
            <v>土门岘乡</v>
          </cell>
          <cell r="E142" t="str">
            <v>财政局</v>
          </cell>
          <cell r="F142" t="str">
            <v>土门岘乡</v>
          </cell>
          <cell r="G142" t="str">
            <v>土门村</v>
          </cell>
          <cell r="H142" t="str">
            <v>硬化道路3.8km，宽3.5m,厚18cm 。</v>
          </cell>
          <cell r="I142">
            <v>2015</v>
          </cell>
          <cell r="J142">
            <v>2015</v>
          </cell>
          <cell r="K142">
            <v>15</v>
          </cell>
          <cell r="L142" t="str">
            <v>会财发[2015]43号</v>
          </cell>
        </row>
        <row r="142">
          <cell r="Q142">
            <v>98.8</v>
          </cell>
          <cell r="R142">
            <v>98.8</v>
          </cell>
          <cell r="S142">
            <v>98.8</v>
          </cell>
          <cell r="T142" t="str">
            <v>实物资产</v>
          </cell>
          <cell r="U142" t="str">
            <v>集体</v>
          </cell>
          <cell r="V142" t="str">
            <v>土门村</v>
          </cell>
        </row>
        <row r="142">
          <cell r="Z142" t="str">
            <v>在用</v>
          </cell>
        </row>
        <row r="143">
          <cell r="B143" t="str">
            <v>太平店镇太平村村组道路硬化工程</v>
          </cell>
          <cell r="C143" t="str">
            <v>公益性资产</v>
          </cell>
          <cell r="D143" t="str">
            <v>太平店镇</v>
          </cell>
          <cell r="E143" t="str">
            <v>财政局</v>
          </cell>
          <cell r="F143" t="str">
            <v>太平店镇</v>
          </cell>
          <cell r="G143" t="str">
            <v>太平村</v>
          </cell>
          <cell r="H143" t="str">
            <v>硬化道路3.8km，宽3.5m,厚18cm 。</v>
          </cell>
          <cell r="I143">
            <v>2015</v>
          </cell>
          <cell r="J143">
            <v>2015</v>
          </cell>
          <cell r="K143">
            <v>15</v>
          </cell>
          <cell r="L143" t="str">
            <v>会财发[2015]43号</v>
          </cell>
        </row>
        <row r="143">
          <cell r="Q143">
            <v>98.8</v>
          </cell>
          <cell r="R143">
            <v>98.8</v>
          </cell>
          <cell r="S143">
            <v>98.8</v>
          </cell>
          <cell r="T143" t="str">
            <v>实物资产</v>
          </cell>
          <cell r="U143" t="str">
            <v>集体</v>
          </cell>
          <cell r="V143" t="str">
            <v>太平村</v>
          </cell>
        </row>
        <row r="143">
          <cell r="Z143" t="str">
            <v>在用</v>
          </cell>
        </row>
        <row r="144">
          <cell r="B144" t="str">
            <v>草滩乡姚岔村新农村村容村貌改造工程</v>
          </cell>
          <cell r="C144" t="str">
            <v>公益性资产</v>
          </cell>
          <cell r="D144" t="str">
            <v>草滩乡</v>
          </cell>
          <cell r="E144" t="str">
            <v>财政局</v>
          </cell>
          <cell r="F144" t="str">
            <v>草滩乡</v>
          </cell>
          <cell r="G144" t="str">
            <v>姚岔村</v>
          </cell>
          <cell r="H144" t="str">
            <v>安装太阳能路灯60盏，栽树600棵，新植草坪120㎡。</v>
          </cell>
          <cell r="I144">
            <v>2015</v>
          </cell>
          <cell r="J144">
            <v>2015</v>
          </cell>
          <cell r="K144">
            <v>15</v>
          </cell>
          <cell r="L144" t="str">
            <v>会财发[2015]43号</v>
          </cell>
        </row>
        <row r="144">
          <cell r="Q144">
            <v>50</v>
          </cell>
          <cell r="R144">
            <v>50</v>
          </cell>
          <cell r="S144">
            <v>50</v>
          </cell>
          <cell r="T144" t="str">
            <v>实物资产</v>
          </cell>
          <cell r="U144" t="str">
            <v>集体</v>
          </cell>
          <cell r="V144" t="str">
            <v>姚岔村</v>
          </cell>
        </row>
        <row r="144">
          <cell r="Z144" t="str">
            <v>在用</v>
          </cell>
        </row>
        <row r="145">
          <cell r="B145" t="str">
            <v>头寨子镇三百户村一社、二社新立社道路硬化工程</v>
          </cell>
          <cell r="C145" t="str">
            <v>公益性资产</v>
          </cell>
          <cell r="D145" t="str">
            <v>头寨子镇</v>
          </cell>
          <cell r="E145" t="str">
            <v>财政局</v>
          </cell>
          <cell r="F145" t="str">
            <v>头寨子镇</v>
          </cell>
          <cell r="G145" t="str">
            <v>三百户村</v>
          </cell>
          <cell r="H145" t="str">
            <v>硬化道路3.8km，宽3.5m,厚18cm 。</v>
          </cell>
          <cell r="I145">
            <v>2015</v>
          </cell>
          <cell r="J145">
            <v>2015</v>
          </cell>
          <cell r="K145">
            <v>15</v>
          </cell>
          <cell r="L145" t="str">
            <v>会财发[2015]43号</v>
          </cell>
        </row>
        <row r="145">
          <cell r="Q145">
            <v>98.8</v>
          </cell>
          <cell r="R145">
            <v>98.8</v>
          </cell>
          <cell r="S145">
            <v>98.8</v>
          </cell>
          <cell r="T145" t="str">
            <v>实物资产</v>
          </cell>
          <cell r="U145" t="str">
            <v>集体</v>
          </cell>
          <cell r="V145" t="str">
            <v>三百户村</v>
          </cell>
        </row>
        <row r="145">
          <cell r="Z145" t="str">
            <v>在用</v>
          </cell>
        </row>
        <row r="146">
          <cell r="B146" t="str">
            <v>侯家川乡古道村马家豁岘至石沟湾村组道路硬化工程</v>
          </cell>
          <cell r="C146" t="str">
            <v>公益性资产</v>
          </cell>
          <cell r="D146" t="str">
            <v>侯家川乡</v>
          </cell>
          <cell r="E146" t="str">
            <v>财政局</v>
          </cell>
          <cell r="F146" t="str">
            <v>侯家川乡</v>
          </cell>
          <cell r="G146" t="str">
            <v>古道村</v>
          </cell>
          <cell r="H146" t="str">
            <v>硬化道路3.5km，宽3.5m,厚18cm 。</v>
          </cell>
          <cell r="I146">
            <v>2015</v>
          </cell>
          <cell r="J146">
            <v>2015</v>
          </cell>
          <cell r="K146">
            <v>15</v>
          </cell>
          <cell r="L146" t="str">
            <v>会财发[2015]43号</v>
          </cell>
        </row>
        <row r="146">
          <cell r="Q146">
            <v>91</v>
          </cell>
          <cell r="R146">
            <v>91</v>
          </cell>
          <cell r="S146">
            <v>91</v>
          </cell>
          <cell r="T146" t="str">
            <v>实物资产</v>
          </cell>
          <cell r="U146" t="str">
            <v>集体</v>
          </cell>
          <cell r="V146" t="str">
            <v>古道村</v>
          </cell>
        </row>
        <row r="146">
          <cell r="Z146" t="str">
            <v>在用</v>
          </cell>
        </row>
        <row r="147">
          <cell r="B147" t="str">
            <v>四房吴乡小南村阳湾至范东社村组道路硬化工程</v>
          </cell>
          <cell r="C147" t="str">
            <v>公益性资产</v>
          </cell>
          <cell r="D147" t="str">
            <v>四房吴乡</v>
          </cell>
          <cell r="E147" t="str">
            <v>财政局</v>
          </cell>
          <cell r="F147" t="str">
            <v>四房吴乡</v>
          </cell>
          <cell r="G147" t="str">
            <v>小南村</v>
          </cell>
          <cell r="H147" t="str">
            <v>硬化道路3.8km，宽3.5m,厚18cm 。</v>
          </cell>
          <cell r="I147">
            <v>2015</v>
          </cell>
          <cell r="J147">
            <v>2015</v>
          </cell>
          <cell r="K147">
            <v>15</v>
          </cell>
          <cell r="L147" t="str">
            <v>会财发[2015]43号</v>
          </cell>
        </row>
        <row r="147">
          <cell r="Q147">
            <v>98.8</v>
          </cell>
          <cell r="R147">
            <v>98.8</v>
          </cell>
          <cell r="S147">
            <v>98.8</v>
          </cell>
          <cell r="T147" t="str">
            <v>实物资产</v>
          </cell>
          <cell r="U147" t="str">
            <v>集体</v>
          </cell>
          <cell r="V147" t="str">
            <v>小南村</v>
          </cell>
        </row>
        <row r="147">
          <cell r="Z147" t="str">
            <v>在用</v>
          </cell>
        </row>
        <row r="148">
          <cell r="B148" t="str">
            <v>平头川乡李湾村赵湾至韩坪道路硬化工程</v>
          </cell>
          <cell r="C148" t="str">
            <v>公益性资产</v>
          </cell>
          <cell r="D148" t="str">
            <v>平头川乡</v>
          </cell>
          <cell r="E148" t="str">
            <v>财政局</v>
          </cell>
          <cell r="F148" t="str">
            <v>平头川乡</v>
          </cell>
          <cell r="G148" t="str">
            <v>李湾村</v>
          </cell>
          <cell r="H148" t="str">
            <v>硬化道路3.8km，宽3.5m,厚18cm 。</v>
          </cell>
          <cell r="I148">
            <v>2015</v>
          </cell>
          <cell r="J148">
            <v>2015</v>
          </cell>
          <cell r="K148">
            <v>15</v>
          </cell>
          <cell r="L148" t="str">
            <v>会财发[2015]43号</v>
          </cell>
        </row>
        <row r="148">
          <cell r="Q148">
            <v>98.8</v>
          </cell>
          <cell r="R148">
            <v>98.8</v>
          </cell>
          <cell r="S148">
            <v>98.8</v>
          </cell>
          <cell r="T148" t="str">
            <v>实物资产</v>
          </cell>
          <cell r="U148" t="str">
            <v>集体</v>
          </cell>
          <cell r="V148" t="str">
            <v>李湾村</v>
          </cell>
        </row>
        <row r="148">
          <cell r="Z148" t="str">
            <v>在用</v>
          </cell>
        </row>
        <row r="149">
          <cell r="B149" t="str">
            <v>老君坡乡谢梗村上马至新庄组道路硬化工程</v>
          </cell>
          <cell r="C149" t="str">
            <v>公益性资产</v>
          </cell>
          <cell r="D149" t="str">
            <v>老君坡乡</v>
          </cell>
          <cell r="E149" t="str">
            <v>财政局</v>
          </cell>
          <cell r="F149" t="str">
            <v>老君坡乡</v>
          </cell>
          <cell r="G149" t="str">
            <v>谢梗村</v>
          </cell>
          <cell r="H149" t="str">
            <v>硬化道路3km，宽3.5m,厚18cm 。</v>
          </cell>
          <cell r="I149">
            <v>2015</v>
          </cell>
          <cell r="J149">
            <v>2015</v>
          </cell>
          <cell r="K149">
            <v>15</v>
          </cell>
          <cell r="L149" t="str">
            <v>会财发[2015]43号</v>
          </cell>
        </row>
        <row r="149">
          <cell r="Q149">
            <v>78</v>
          </cell>
          <cell r="R149">
            <v>78</v>
          </cell>
          <cell r="S149">
            <v>78</v>
          </cell>
          <cell r="T149" t="str">
            <v>实物资产</v>
          </cell>
          <cell r="U149" t="str">
            <v>集体</v>
          </cell>
          <cell r="V149" t="str">
            <v>谢梗村</v>
          </cell>
        </row>
        <row r="149">
          <cell r="Z149" t="str">
            <v>在用</v>
          </cell>
        </row>
        <row r="150">
          <cell r="B150" t="str">
            <v>中川乡老鸦村白崖社路口至前湾社路口道路硬化工程</v>
          </cell>
          <cell r="C150" t="str">
            <v>公益性资产</v>
          </cell>
          <cell r="D150" t="str">
            <v>中川乡</v>
          </cell>
          <cell r="E150" t="str">
            <v>财政局</v>
          </cell>
          <cell r="F150" t="str">
            <v>中川乡</v>
          </cell>
          <cell r="G150" t="str">
            <v>老鸦村</v>
          </cell>
          <cell r="H150" t="str">
            <v>硬化道路3.8km，宽3.5m,厚18cm 。</v>
          </cell>
          <cell r="I150">
            <v>2015</v>
          </cell>
          <cell r="J150">
            <v>2015</v>
          </cell>
          <cell r="K150">
            <v>15</v>
          </cell>
          <cell r="L150" t="str">
            <v>会财发[2015]43号</v>
          </cell>
        </row>
        <row r="150">
          <cell r="Q150">
            <v>98.8</v>
          </cell>
          <cell r="R150">
            <v>98.8</v>
          </cell>
          <cell r="S150">
            <v>98.8</v>
          </cell>
          <cell r="T150" t="str">
            <v>实物资产</v>
          </cell>
          <cell r="U150" t="str">
            <v>集体</v>
          </cell>
          <cell r="V150" t="str">
            <v>老鸦村</v>
          </cell>
        </row>
        <row r="150">
          <cell r="Z150" t="str">
            <v>在用</v>
          </cell>
          <cell r="AA150" t="str">
            <v>老鸦岔村委会</v>
          </cell>
          <cell r="AB150" t="str">
            <v>王永强</v>
          </cell>
        </row>
        <row r="151">
          <cell r="B151" t="str">
            <v>大沟乡新坪村移民点亮化工程</v>
          </cell>
          <cell r="C151" t="str">
            <v>公益性资产</v>
          </cell>
          <cell r="D151" t="str">
            <v>大沟乡</v>
          </cell>
          <cell r="E151" t="str">
            <v>财政局</v>
          </cell>
          <cell r="F151" t="str">
            <v>大沟乡</v>
          </cell>
          <cell r="G151" t="str">
            <v>新坪村</v>
          </cell>
          <cell r="H151" t="str">
            <v>绿化植被600平方米，安装路灯65盏。</v>
          </cell>
          <cell r="I151">
            <v>2015</v>
          </cell>
          <cell r="J151">
            <v>2015</v>
          </cell>
          <cell r="K151">
            <v>15</v>
          </cell>
          <cell r="L151" t="str">
            <v>会财发[2015]265号</v>
          </cell>
        </row>
        <row r="151">
          <cell r="Q151">
            <v>30</v>
          </cell>
          <cell r="R151">
            <v>30</v>
          </cell>
          <cell r="S151">
            <v>30</v>
          </cell>
          <cell r="T151" t="str">
            <v>实物资产</v>
          </cell>
          <cell r="U151" t="str">
            <v>集体</v>
          </cell>
          <cell r="V151" t="str">
            <v>新坪村</v>
          </cell>
        </row>
        <row r="151">
          <cell r="Z151" t="str">
            <v>在用</v>
          </cell>
        </row>
        <row r="152">
          <cell r="B152" t="str">
            <v>大沟乡刘沟村道路硬化工程</v>
          </cell>
          <cell r="C152" t="str">
            <v>公益性资产</v>
          </cell>
          <cell r="D152" t="str">
            <v>大沟乡</v>
          </cell>
          <cell r="E152" t="str">
            <v>财政局</v>
          </cell>
          <cell r="F152" t="str">
            <v>大沟乡</v>
          </cell>
          <cell r="G152" t="str">
            <v>刘沟村</v>
          </cell>
          <cell r="H152" t="str">
            <v>硬化道路3km，宽3.5m,厚18cm 。</v>
          </cell>
          <cell r="I152">
            <v>2015</v>
          </cell>
          <cell r="J152">
            <v>2015</v>
          </cell>
          <cell r="K152">
            <v>15</v>
          </cell>
          <cell r="L152" t="str">
            <v>会财发[2015]265号</v>
          </cell>
        </row>
        <row r="152">
          <cell r="Q152">
            <v>78</v>
          </cell>
          <cell r="R152">
            <v>78</v>
          </cell>
          <cell r="S152">
            <v>78</v>
          </cell>
          <cell r="T152" t="str">
            <v>实物资产</v>
          </cell>
          <cell r="U152" t="str">
            <v>集体</v>
          </cell>
          <cell r="V152" t="str">
            <v>刘沟村</v>
          </cell>
        </row>
        <row r="152">
          <cell r="Z152" t="str">
            <v>在用</v>
          </cell>
        </row>
        <row r="153">
          <cell r="B153" t="str">
            <v>郭城驿镇红堡子村七社巷道硬化工程</v>
          </cell>
          <cell r="C153" t="str">
            <v>公益性资产</v>
          </cell>
          <cell r="D153" t="str">
            <v>郭城驿镇</v>
          </cell>
          <cell r="E153" t="str">
            <v>财政局</v>
          </cell>
          <cell r="F153" t="str">
            <v>郭城驿镇</v>
          </cell>
          <cell r="G153" t="str">
            <v>红堡子村</v>
          </cell>
          <cell r="H153" t="str">
            <v>硬化巷道3km，宽3.5m,厚18cm 。</v>
          </cell>
          <cell r="I153">
            <v>2015</v>
          </cell>
          <cell r="J153">
            <v>2015</v>
          </cell>
          <cell r="K153">
            <v>15</v>
          </cell>
          <cell r="L153" t="str">
            <v>会财发[2015]267号</v>
          </cell>
        </row>
        <row r="153">
          <cell r="Q153">
            <v>78</v>
          </cell>
          <cell r="R153">
            <v>78</v>
          </cell>
          <cell r="S153">
            <v>78</v>
          </cell>
          <cell r="T153" t="str">
            <v>实物资产</v>
          </cell>
          <cell r="U153" t="str">
            <v>集体</v>
          </cell>
          <cell r="V153" t="str">
            <v>红堡子村</v>
          </cell>
        </row>
        <row r="153">
          <cell r="Z153" t="str">
            <v>在用</v>
          </cell>
        </row>
        <row r="154">
          <cell r="B154" t="str">
            <v>丁家沟乡郝川村文化广场舞台建设工程</v>
          </cell>
          <cell r="C154" t="str">
            <v>公益性资产</v>
          </cell>
          <cell r="D154" t="str">
            <v>丁家沟乡</v>
          </cell>
          <cell r="E154" t="str">
            <v>财政局</v>
          </cell>
          <cell r="F154" t="str">
            <v>丁家沟乡</v>
          </cell>
          <cell r="G154" t="str">
            <v>郝川村</v>
          </cell>
          <cell r="H154" t="str">
            <v>新建文化舞台一座，化妆间2间，厕所一座，围墙100米，维修活动室4间，安装5盏路灯，硬化广场1300平方米。</v>
          </cell>
          <cell r="I154">
            <v>2015</v>
          </cell>
          <cell r="J154">
            <v>2015</v>
          </cell>
          <cell r="K154">
            <v>15</v>
          </cell>
          <cell r="L154" t="str">
            <v>会财发[2015]267号</v>
          </cell>
        </row>
        <row r="154">
          <cell r="Q154">
            <v>50</v>
          </cell>
          <cell r="R154">
            <v>50</v>
          </cell>
          <cell r="S154">
            <v>50</v>
          </cell>
          <cell r="T154" t="str">
            <v>实物资产</v>
          </cell>
          <cell r="U154" t="str">
            <v>集体</v>
          </cell>
          <cell r="V154" t="str">
            <v>郝川村</v>
          </cell>
        </row>
        <row r="154">
          <cell r="Z154" t="str">
            <v>在用</v>
          </cell>
        </row>
        <row r="155">
          <cell r="B155" t="str">
            <v>平头川镇张咀村路灯照明工程</v>
          </cell>
          <cell r="C155" t="str">
            <v>公益性资产</v>
          </cell>
          <cell r="D155" t="str">
            <v>平头川镇</v>
          </cell>
          <cell r="E155" t="str">
            <v>财政局</v>
          </cell>
          <cell r="F155" t="str">
            <v>平头川镇</v>
          </cell>
          <cell r="G155" t="str">
            <v>张咀村</v>
          </cell>
          <cell r="H155" t="str">
            <v>安装路灯23盏。</v>
          </cell>
          <cell r="I155">
            <v>2015</v>
          </cell>
          <cell r="J155">
            <v>2015</v>
          </cell>
          <cell r="K155">
            <v>15</v>
          </cell>
          <cell r="L155" t="str">
            <v>会财发[2015]312号</v>
          </cell>
        </row>
        <row r="155">
          <cell r="Q155">
            <v>9.79</v>
          </cell>
          <cell r="R155">
            <v>9.79</v>
          </cell>
          <cell r="S155">
            <v>9.79</v>
          </cell>
          <cell r="T155" t="str">
            <v>实物资产</v>
          </cell>
          <cell r="U155" t="str">
            <v>集体</v>
          </cell>
          <cell r="V155" t="str">
            <v>张咀村</v>
          </cell>
        </row>
        <row r="155">
          <cell r="Z155" t="str">
            <v>在用</v>
          </cell>
        </row>
        <row r="156">
          <cell r="B156" t="str">
            <v>柴家门镇鸡儿村207线至西王社道路硬化工程</v>
          </cell>
          <cell r="C156" t="str">
            <v>公益性资产</v>
          </cell>
          <cell r="D156" t="str">
            <v>柴家门镇</v>
          </cell>
          <cell r="E156" t="str">
            <v>财政局</v>
          </cell>
          <cell r="F156" t="str">
            <v>柴家门镇</v>
          </cell>
          <cell r="G156" t="str">
            <v>鸡儿村</v>
          </cell>
          <cell r="H156" t="str">
            <v>硬化巷道1.4km，宽3.5m,厚18cm 。</v>
          </cell>
          <cell r="I156">
            <v>2015</v>
          </cell>
          <cell r="J156">
            <v>2015</v>
          </cell>
          <cell r="K156">
            <v>15</v>
          </cell>
          <cell r="L156" t="str">
            <v>会财发[2015]312号</v>
          </cell>
        </row>
        <row r="156">
          <cell r="Q156">
            <v>36.4</v>
          </cell>
          <cell r="R156">
            <v>36.4</v>
          </cell>
          <cell r="S156">
            <v>36.4</v>
          </cell>
          <cell r="T156" t="str">
            <v>实物资产</v>
          </cell>
          <cell r="U156" t="str">
            <v>集体</v>
          </cell>
          <cell r="V156" t="str">
            <v>鸡儿村</v>
          </cell>
        </row>
        <row r="156">
          <cell r="Z156" t="str">
            <v>在用</v>
          </cell>
        </row>
        <row r="157">
          <cell r="B157" t="str">
            <v>汉家岔镇荆坪村翻水桥建设工程</v>
          </cell>
          <cell r="C157" t="str">
            <v>公益性资产</v>
          </cell>
          <cell r="D157" t="str">
            <v>汉家岔镇</v>
          </cell>
          <cell r="E157" t="str">
            <v>财政局</v>
          </cell>
          <cell r="F157" t="str">
            <v>汉家岔镇</v>
          </cell>
          <cell r="G157" t="str">
            <v>荆坪村</v>
          </cell>
          <cell r="H157" t="str">
            <v>新建翻水桥一座，长26米，宽4.5米，高3米。3跨。</v>
          </cell>
          <cell r="I157">
            <v>2015</v>
          </cell>
          <cell r="J157">
            <v>2015</v>
          </cell>
          <cell r="K157">
            <v>15</v>
          </cell>
          <cell r="L157" t="str">
            <v>会财发[2015]312号</v>
          </cell>
        </row>
        <row r="157">
          <cell r="Q157">
            <v>30</v>
          </cell>
          <cell r="R157">
            <v>30</v>
          </cell>
          <cell r="S157">
            <v>30</v>
          </cell>
          <cell r="T157" t="str">
            <v>实物资产</v>
          </cell>
          <cell r="U157" t="str">
            <v>集体</v>
          </cell>
          <cell r="V157" t="str">
            <v>荆坪村</v>
          </cell>
        </row>
        <row r="157">
          <cell r="Z157" t="str">
            <v>在用</v>
          </cell>
        </row>
        <row r="158">
          <cell r="B158" t="str">
            <v>土门岘乡安坡村落龙岔湾至吊尾巴川道路硬化工程</v>
          </cell>
          <cell r="C158" t="str">
            <v>公益性资产</v>
          </cell>
          <cell r="D158" t="str">
            <v>土门岘乡</v>
          </cell>
          <cell r="E158" t="str">
            <v>财政局</v>
          </cell>
          <cell r="F158" t="str">
            <v>土门岘乡</v>
          </cell>
          <cell r="G158" t="str">
            <v>安坡村</v>
          </cell>
          <cell r="H158" t="str">
            <v>硬化巷道2.8km，宽3.5m,厚18cm 。</v>
          </cell>
          <cell r="I158">
            <v>2015</v>
          </cell>
          <cell r="J158">
            <v>2015</v>
          </cell>
          <cell r="K158">
            <v>15</v>
          </cell>
          <cell r="L158" t="str">
            <v>会财发[2015]312号</v>
          </cell>
        </row>
        <row r="158">
          <cell r="Q158">
            <v>72.8</v>
          </cell>
          <cell r="R158">
            <v>72.8</v>
          </cell>
          <cell r="S158">
            <v>72.8</v>
          </cell>
          <cell r="T158" t="str">
            <v>实物资产</v>
          </cell>
          <cell r="U158" t="str">
            <v>集体</v>
          </cell>
          <cell r="V158" t="str">
            <v>安坡村</v>
          </cell>
        </row>
        <row r="158">
          <cell r="Z158" t="str">
            <v>在用</v>
          </cell>
        </row>
        <row r="159">
          <cell r="B159" t="str">
            <v>翟家所乡观音村五里桥至上庄村组道路硬化工程</v>
          </cell>
          <cell r="C159" t="str">
            <v>公益性资产</v>
          </cell>
          <cell r="D159" t="str">
            <v>翟家所乡</v>
          </cell>
          <cell r="E159" t="str">
            <v>财政局</v>
          </cell>
          <cell r="F159" t="str">
            <v>翟家所乡</v>
          </cell>
          <cell r="G159" t="str">
            <v>观音村</v>
          </cell>
          <cell r="H159" t="str">
            <v>硬化巷道2.3km，宽3.5m,厚18cm ，根据地形配置涵管。</v>
          </cell>
          <cell r="I159">
            <v>2015</v>
          </cell>
          <cell r="J159">
            <v>2015</v>
          </cell>
          <cell r="K159">
            <v>15</v>
          </cell>
          <cell r="L159" t="str">
            <v>会财发[2015]312号</v>
          </cell>
        </row>
        <row r="159">
          <cell r="Q159">
            <v>59.8</v>
          </cell>
          <cell r="R159">
            <v>59.8</v>
          </cell>
          <cell r="S159">
            <v>59.8</v>
          </cell>
          <cell r="T159" t="str">
            <v>实物资产</v>
          </cell>
          <cell r="U159" t="str">
            <v>集体</v>
          </cell>
          <cell r="V159" t="str">
            <v>观音村</v>
          </cell>
        </row>
        <row r="159">
          <cell r="Z159" t="str">
            <v>在用</v>
          </cell>
        </row>
        <row r="160">
          <cell r="B160" t="str">
            <v>韩集乡苟岘村河蒿公路至眼突山村组道路硬化工程</v>
          </cell>
          <cell r="C160" t="str">
            <v>公益性资产</v>
          </cell>
          <cell r="D160" t="str">
            <v>韩集乡</v>
          </cell>
          <cell r="E160" t="str">
            <v>财政局</v>
          </cell>
          <cell r="F160" t="str">
            <v>韩集乡</v>
          </cell>
          <cell r="G160" t="str">
            <v>苟岘村</v>
          </cell>
          <cell r="H160" t="str">
            <v>硬化巷道2km，宽3.5m,厚18cm 。</v>
          </cell>
          <cell r="I160">
            <v>2015</v>
          </cell>
          <cell r="J160">
            <v>2015</v>
          </cell>
          <cell r="K160">
            <v>15</v>
          </cell>
          <cell r="L160" t="str">
            <v>会财发[2015]312号</v>
          </cell>
        </row>
        <row r="160">
          <cell r="Q160">
            <v>52</v>
          </cell>
          <cell r="R160">
            <v>52</v>
          </cell>
          <cell r="S160">
            <v>52</v>
          </cell>
          <cell r="T160" t="str">
            <v>实物资产</v>
          </cell>
          <cell r="U160" t="str">
            <v>集体</v>
          </cell>
          <cell r="V160" t="str">
            <v>苟岘村</v>
          </cell>
        </row>
        <row r="160">
          <cell r="Z160" t="str">
            <v>在用</v>
          </cell>
        </row>
        <row r="161">
          <cell r="B161" t="str">
            <v>郭城驿镇大羊营村摊子社至下川社道路硬化工程</v>
          </cell>
          <cell r="C161" t="str">
            <v>公益性资产</v>
          </cell>
          <cell r="D161" t="str">
            <v>郭城驿镇</v>
          </cell>
          <cell r="E161" t="str">
            <v>财政局</v>
          </cell>
          <cell r="F161" t="str">
            <v>郭城驿镇</v>
          </cell>
          <cell r="G161" t="str">
            <v>大羊营村</v>
          </cell>
          <cell r="H161" t="str">
            <v>硬化巷道3.5km，宽3.5m,厚18cm 。</v>
          </cell>
          <cell r="I161">
            <v>2015</v>
          </cell>
          <cell r="J161">
            <v>2015</v>
          </cell>
          <cell r="K161">
            <v>15</v>
          </cell>
          <cell r="L161" t="str">
            <v>会财发[2015]312号</v>
          </cell>
        </row>
        <row r="161">
          <cell r="Q161">
            <v>91</v>
          </cell>
          <cell r="R161">
            <v>91</v>
          </cell>
          <cell r="S161">
            <v>91</v>
          </cell>
          <cell r="T161" t="str">
            <v>实物资产</v>
          </cell>
          <cell r="U161" t="str">
            <v>集体</v>
          </cell>
          <cell r="V161" t="str">
            <v>大羊营村</v>
          </cell>
        </row>
        <row r="161">
          <cell r="Z161" t="str">
            <v>在用</v>
          </cell>
        </row>
        <row r="162">
          <cell r="B162" t="str">
            <v>土门岘乡张门村堡坪社道路硬化工程</v>
          </cell>
          <cell r="C162" t="str">
            <v>公益性资产</v>
          </cell>
          <cell r="D162" t="str">
            <v>土门岘乡</v>
          </cell>
          <cell r="E162" t="str">
            <v>财政局</v>
          </cell>
          <cell r="F162" t="str">
            <v>土门岘乡</v>
          </cell>
          <cell r="G162" t="str">
            <v>张门村</v>
          </cell>
          <cell r="H162" t="str">
            <v>硬化巷道1km，宽3.5m,厚18cm 。</v>
          </cell>
          <cell r="I162">
            <v>2015</v>
          </cell>
          <cell r="J162">
            <v>2015</v>
          </cell>
          <cell r="K162">
            <v>15</v>
          </cell>
          <cell r="L162" t="str">
            <v>会财发[2015]466号</v>
          </cell>
        </row>
        <row r="162">
          <cell r="Q162">
            <v>26</v>
          </cell>
          <cell r="R162">
            <v>26</v>
          </cell>
          <cell r="S162">
            <v>26</v>
          </cell>
          <cell r="T162" t="str">
            <v>实物资产</v>
          </cell>
          <cell r="U162" t="str">
            <v>集体</v>
          </cell>
          <cell r="V162" t="str">
            <v>张门村</v>
          </cell>
        </row>
        <row r="162">
          <cell r="Z162" t="str">
            <v>在用</v>
          </cell>
        </row>
        <row r="163">
          <cell r="B163" t="str">
            <v>丁家沟乡南门村南门社道路亮化工程</v>
          </cell>
          <cell r="C163" t="str">
            <v>公益性资产</v>
          </cell>
          <cell r="D163" t="str">
            <v>丁家沟乡</v>
          </cell>
          <cell r="E163" t="str">
            <v>财政局</v>
          </cell>
          <cell r="F163" t="str">
            <v>丁家沟乡</v>
          </cell>
          <cell r="G163" t="str">
            <v>南门村</v>
          </cell>
          <cell r="H163" t="str">
            <v>安装太阳能路灯62盏。</v>
          </cell>
          <cell r="I163">
            <v>2015</v>
          </cell>
          <cell r="J163">
            <v>2015</v>
          </cell>
          <cell r="K163">
            <v>15</v>
          </cell>
          <cell r="L163" t="str">
            <v>会财发[2015]466号</v>
          </cell>
        </row>
        <row r="163">
          <cell r="Q163">
            <v>25</v>
          </cell>
          <cell r="R163">
            <v>25</v>
          </cell>
          <cell r="S163">
            <v>25</v>
          </cell>
          <cell r="T163" t="str">
            <v>实物资产</v>
          </cell>
          <cell r="U163" t="str">
            <v>集体</v>
          </cell>
          <cell r="V163" t="str">
            <v>南门村</v>
          </cell>
        </row>
        <row r="163">
          <cell r="Z163" t="str">
            <v>在用</v>
          </cell>
        </row>
        <row r="164">
          <cell r="B164" t="str">
            <v>平头川镇张咀村路灯照明工程</v>
          </cell>
          <cell r="C164" t="str">
            <v>公益性资产</v>
          </cell>
          <cell r="D164" t="str">
            <v>平头川镇</v>
          </cell>
          <cell r="E164" t="str">
            <v>财政局</v>
          </cell>
          <cell r="F164" t="str">
            <v>平头川镇</v>
          </cell>
          <cell r="G164" t="str">
            <v>张咀村</v>
          </cell>
          <cell r="H164" t="str">
            <v>安装太阳能路灯9盏。</v>
          </cell>
          <cell r="I164">
            <v>2015</v>
          </cell>
          <cell r="J164">
            <v>2015</v>
          </cell>
          <cell r="K164">
            <v>15</v>
          </cell>
          <cell r="L164" t="str">
            <v>会财发[2015]868号</v>
          </cell>
        </row>
        <row r="164">
          <cell r="Q164">
            <v>3</v>
          </cell>
          <cell r="R164">
            <v>3</v>
          </cell>
          <cell r="S164">
            <v>3</v>
          </cell>
          <cell r="T164" t="str">
            <v>实物资产</v>
          </cell>
          <cell r="U164" t="str">
            <v>集体</v>
          </cell>
          <cell r="V164" t="str">
            <v>张咀村</v>
          </cell>
        </row>
        <row r="164">
          <cell r="Z164" t="str">
            <v>在用</v>
          </cell>
        </row>
        <row r="165">
          <cell r="B165" t="str">
            <v>党家岘乡杨湾村文化广场建设工程</v>
          </cell>
          <cell r="C165" t="str">
            <v>公益性资产</v>
          </cell>
          <cell r="D165" t="str">
            <v>党家岘乡</v>
          </cell>
          <cell r="E165" t="str">
            <v>财政局</v>
          </cell>
          <cell r="F165" t="str">
            <v>党家岘乡</v>
          </cell>
          <cell r="G165" t="str">
            <v>杨湾村</v>
          </cell>
          <cell r="H165" t="str">
            <v>新建14.2*13.2米文化舞台一座，硬化广场1432.56平方米，新修围墙198米，新建大门一座。</v>
          </cell>
          <cell r="I165">
            <v>2015</v>
          </cell>
          <cell r="J165">
            <v>2015</v>
          </cell>
          <cell r="K165">
            <v>15</v>
          </cell>
          <cell r="L165" t="str">
            <v>会财发[2015]637号</v>
          </cell>
        </row>
        <row r="165">
          <cell r="Q165">
            <v>49.8</v>
          </cell>
          <cell r="R165">
            <v>49.8</v>
          </cell>
          <cell r="S165">
            <v>49.8</v>
          </cell>
          <cell r="T165" t="str">
            <v>实物资产</v>
          </cell>
          <cell r="U165" t="str">
            <v>集体</v>
          </cell>
          <cell r="V165" t="str">
            <v>杨湾村</v>
          </cell>
        </row>
        <row r="165">
          <cell r="Z165" t="str">
            <v>在用</v>
          </cell>
        </row>
        <row r="166">
          <cell r="B166" t="str">
            <v>丁家沟乡马岔村文化广场建设工程</v>
          </cell>
          <cell r="C166" t="str">
            <v>公益性资产</v>
          </cell>
          <cell r="D166" t="str">
            <v>丁家沟乡</v>
          </cell>
          <cell r="E166" t="str">
            <v>财政局</v>
          </cell>
          <cell r="F166" t="str">
            <v>丁家沟乡</v>
          </cell>
          <cell r="G166" t="str">
            <v>马岔村</v>
          </cell>
          <cell r="H166" t="str">
            <v>新建14.2*14.2米文化舞台一座，硬化广场2000平方米，新修围墙160米，新建大门一座，厕所一间，活动室4间40平方米。</v>
          </cell>
          <cell r="I166">
            <v>2015</v>
          </cell>
          <cell r="J166">
            <v>2015</v>
          </cell>
          <cell r="K166">
            <v>15</v>
          </cell>
          <cell r="L166" t="str">
            <v>会财发[2015]637号</v>
          </cell>
        </row>
        <row r="166">
          <cell r="Q166">
            <v>49.9</v>
          </cell>
          <cell r="R166">
            <v>49.9</v>
          </cell>
          <cell r="S166">
            <v>49.9</v>
          </cell>
          <cell r="T166" t="str">
            <v>实物资产</v>
          </cell>
          <cell r="U166" t="str">
            <v>集体</v>
          </cell>
          <cell r="V166" t="str">
            <v>马岔村</v>
          </cell>
        </row>
        <row r="166">
          <cell r="Z166" t="str">
            <v>在用</v>
          </cell>
        </row>
        <row r="167">
          <cell r="B167" t="str">
            <v>甘沟驿镇吉酉村文化广场建设工程</v>
          </cell>
          <cell r="C167" t="str">
            <v>公益性资产</v>
          </cell>
          <cell r="D167" t="str">
            <v>甘沟驿镇</v>
          </cell>
          <cell r="E167" t="str">
            <v>财政局</v>
          </cell>
          <cell r="F167" t="str">
            <v>甘沟驿镇</v>
          </cell>
          <cell r="G167" t="str">
            <v>吉酉村</v>
          </cell>
          <cell r="H167" t="str">
            <v>新建13*11米文化舞台一座，硬化广场1600平方米，新修围墙125米，新建大门一座，厕所一间，活动室3间60平方米。</v>
          </cell>
          <cell r="I167">
            <v>2015</v>
          </cell>
          <cell r="J167">
            <v>2015</v>
          </cell>
          <cell r="K167">
            <v>15</v>
          </cell>
          <cell r="L167" t="str">
            <v>会财发[2015]637号</v>
          </cell>
        </row>
        <row r="167">
          <cell r="Q167">
            <v>49.9</v>
          </cell>
          <cell r="R167">
            <v>49.9</v>
          </cell>
          <cell r="S167">
            <v>49.9</v>
          </cell>
          <cell r="T167" t="str">
            <v>实物资产</v>
          </cell>
          <cell r="U167" t="str">
            <v>集体</v>
          </cell>
          <cell r="V167" t="str">
            <v>吉酉村</v>
          </cell>
        </row>
        <row r="167">
          <cell r="Z167" t="str">
            <v>在用</v>
          </cell>
        </row>
        <row r="168">
          <cell r="B168" t="str">
            <v>杨集乡东阳村文化广场建设工程</v>
          </cell>
          <cell r="C168" t="str">
            <v>公益性资产</v>
          </cell>
          <cell r="D168" t="str">
            <v>杨集乡</v>
          </cell>
          <cell r="E168" t="str">
            <v>财政局</v>
          </cell>
          <cell r="F168" t="str">
            <v>杨集乡</v>
          </cell>
          <cell r="G168" t="str">
            <v>东阳村</v>
          </cell>
          <cell r="H168" t="str">
            <v>新建13*11米文化舞台一座，硬化广场2700平方米，新修围墙200米，新建大门一座，厕所一间，活动室30平方米，安装太阳能路灯4盏。</v>
          </cell>
          <cell r="I168">
            <v>2015</v>
          </cell>
          <cell r="J168">
            <v>2015</v>
          </cell>
          <cell r="K168">
            <v>15</v>
          </cell>
          <cell r="L168" t="str">
            <v>会财发[2015]637号</v>
          </cell>
        </row>
        <row r="168">
          <cell r="Q168">
            <v>49.8</v>
          </cell>
          <cell r="R168">
            <v>49.8</v>
          </cell>
          <cell r="S168">
            <v>49.8</v>
          </cell>
          <cell r="T168" t="str">
            <v>实物资产</v>
          </cell>
          <cell r="U168" t="str">
            <v>集体</v>
          </cell>
          <cell r="V168" t="str">
            <v>东阳村</v>
          </cell>
        </row>
        <row r="168">
          <cell r="Z168" t="str">
            <v>在用</v>
          </cell>
        </row>
        <row r="169">
          <cell r="B169" t="str">
            <v>刘寨镇后湾村文化广场建设工程</v>
          </cell>
          <cell r="C169" t="str">
            <v>公益性资产</v>
          </cell>
          <cell r="D169" t="str">
            <v>刘寨镇</v>
          </cell>
          <cell r="E169" t="str">
            <v>财政局</v>
          </cell>
          <cell r="F169" t="str">
            <v>刘寨镇</v>
          </cell>
          <cell r="G169" t="str">
            <v>后湾村</v>
          </cell>
          <cell r="H169" t="str">
            <v>新建18*14米文化舞台一座，硬化广场2200平方米，新建化妆室36平方米，新修围墙90米，新绿化180平方米，安装太阳能路灯6盏。</v>
          </cell>
          <cell r="I169">
            <v>2015</v>
          </cell>
          <cell r="J169">
            <v>2015</v>
          </cell>
          <cell r="K169">
            <v>15</v>
          </cell>
          <cell r="L169" t="str">
            <v>会财发[2015]637号</v>
          </cell>
        </row>
        <row r="169">
          <cell r="Q169">
            <v>49.9</v>
          </cell>
          <cell r="R169">
            <v>49.9</v>
          </cell>
          <cell r="S169">
            <v>49.9</v>
          </cell>
          <cell r="T169" t="str">
            <v>实物资产</v>
          </cell>
          <cell r="U169" t="str">
            <v>集体</v>
          </cell>
          <cell r="V169" t="str">
            <v>后湾村</v>
          </cell>
        </row>
        <row r="169">
          <cell r="Z169" t="str">
            <v>在用</v>
          </cell>
        </row>
        <row r="170">
          <cell r="B170" t="str">
            <v>土门岘乡张沟村文化广场建设工程</v>
          </cell>
          <cell r="C170" t="str">
            <v>公益性资产</v>
          </cell>
          <cell r="D170" t="str">
            <v>土门岘乡</v>
          </cell>
          <cell r="E170" t="str">
            <v>财政局</v>
          </cell>
          <cell r="F170" t="str">
            <v>土门岘乡</v>
          </cell>
          <cell r="G170" t="str">
            <v>张沟村</v>
          </cell>
          <cell r="H170" t="str">
            <v>新建7*11米文化舞台一座，硬化广场2000平方米，新修围墙180米，绿化植树60棵，安装太阳能路灯8盏。</v>
          </cell>
          <cell r="I170">
            <v>2015</v>
          </cell>
          <cell r="J170">
            <v>2015</v>
          </cell>
          <cell r="K170">
            <v>15</v>
          </cell>
          <cell r="L170" t="str">
            <v>会财发[2015]637号</v>
          </cell>
        </row>
        <row r="170">
          <cell r="Q170">
            <v>49.9</v>
          </cell>
          <cell r="R170">
            <v>49.9</v>
          </cell>
          <cell r="S170">
            <v>49.9</v>
          </cell>
          <cell r="T170" t="str">
            <v>实物资产</v>
          </cell>
          <cell r="U170" t="str">
            <v>集体</v>
          </cell>
          <cell r="V170" t="str">
            <v>张沟村</v>
          </cell>
        </row>
        <row r="170">
          <cell r="Z170" t="str">
            <v>在用</v>
          </cell>
        </row>
        <row r="171">
          <cell r="B171" t="str">
            <v>四房吴镇蔺湾村文化广场建设工程</v>
          </cell>
          <cell r="C171" t="str">
            <v>公益性资产</v>
          </cell>
          <cell r="D171" t="str">
            <v>四房吴镇</v>
          </cell>
          <cell r="E171" t="str">
            <v>财政局</v>
          </cell>
          <cell r="F171" t="str">
            <v>四房吴镇</v>
          </cell>
          <cell r="G171" t="str">
            <v>蔺湾村</v>
          </cell>
          <cell r="H171" t="str">
            <v>新建15*8米文化舞台一座，硬化广场3000平方米，新修围墙180米，绿化60平方米，安装太阳能路灯10盏，建设村文化室60平方米。</v>
          </cell>
          <cell r="I171">
            <v>2015</v>
          </cell>
          <cell r="J171">
            <v>2015</v>
          </cell>
          <cell r="K171">
            <v>15</v>
          </cell>
          <cell r="L171" t="str">
            <v>会财发[2015]637号</v>
          </cell>
        </row>
        <row r="171">
          <cell r="Q171">
            <v>49.9</v>
          </cell>
          <cell r="R171">
            <v>49.9</v>
          </cell>
          <cell r="S171">
            <v>49.9</v>
          </cell>
          <cell r="T171" t="str">
            <v>实物资产</v>
          </cell>
          <cell r="U171" t="str">
            <v>集体</v>
          </cell>
          <cell r="V171" t="str">
            <v>蔺湾村</v>
          </cell>
        </row>
        <row r="171">
          <cell r="Z171" t="str">
            <v>在用</v>
          </cell>
        </row>
        <row r="172">
          <cell r="B172" t="str">
            <v>侯川镇白顾村文化广场建设工程</v>
          </cell>
          <cell r="C172" t="str">
            <v>公益性资产</v>
          </cell>
          <cell r="D172" t="str">
            <v>侯川镇</v>
          </cell>
          <cell r="E172" t="str">
            <v>财政局</v>
          </cell>
          <cell r="F172" t="str">
            <v>侯川镇</v>
          </cell>
          <cell r="G172" t="str">
            <v>白顾村</v>
          </cell>
          <cell r="H172" t="str">
            <v>新建20.17*9米文化舞台一座，硬化广场1496平方米，新修围墙160米，新建大门一座。</v>
          </cell>
          <cell r="I172">
            <v>2015</v>
          </cell>
          <cell r="J172">
            <v>2015</v>
          </cell>
          <cell r="K172">
            <v>15</v>
          </cell>
          <cell r="L172" t="str">
            <v>会财发[2015]637号</v>
          </cell>
        </row>
        <row r="172">
          <cell r="Q172">
            <v>49.5</v>
          </cell>
          <cell r="R172">
            <v>49.5</v>
          </cell>
          <cell r="S172">
            <v>49.5</v>
          </cell>
          <cell r="T172" t="str">
            <v>实物资产</v>
          </cell>
          <cell r="U172" t="str">
            <v>集体</v>
          </cell>
          <cell r="V172" t="str">
            <v>白顾村</v>
          </cell>
        </row>
        <row r="172">
          <cell r="Z172" t="str">
            <v>在用</v>
          </cell>
        </row>
        <row r="173">
          <cell r="B173" t="str">
            <v>侯川镇邢郡村文化广场建设工程</v>
          </cell>
          <cell r="C173" t="str">
            <v>公益性资产</v>
          </cell>
          <cell r="D173" t="str">
            <v>侯川镇</v>
          </cell>
          <cell r="E173" t="str">
            <v>财政局</v>
          </cell>
          <cell r="F173" t="str">
            <v>侯川镇</v>
          </cell>
          <cell r="G173" t="str">
            <v>邢郡村</v>
          </cell>
          <cell r="H173" t="str">
            <v>新建20.17*9米文化舞台一座，硬化广场1400平方米，新修围墙210米，新建大门一座。</v>
          </cell>
          <cell r="I173">
            <v>2015</v>
          </cell>
          <cell r="J173">
            <v>2015</v>
          </cell>
          <cell r="K173">
            <v>15</v>
          </cell>
          <cell r="L173" t="str">
            <v>会财发[2015]637号</v>
          </cell>
        </row>
        <row r="173">
          <cell r="Q173">
            <v>49.9</v>
          </cell>
          <cell r="R173">
            <v>49.9</v>
          </cell>
          <cell r="S173">
            <v>49.9</v>
          </cell>
          <cell r="T173" t="str">
            <v>实物资产</v>
          </cell>
          <cell r="U173" t="str">
            <v>集体</v>
          </cell>
          <cell r="V173" t="str">
            <v>邢郡村</v>
          </cell>
        </row>
        <row r="173">
          <cell r="Z173" t="str">
            <v>在用</v>
          </cell>
        </row>
        <row r="174">
          <cell r="B174" t="str">
            <v>新塬乡孟塬村文化广场建设工程</v>
          </cell>
          <cell r="C174" t="str">
            <v>公益性资产</v>
          </cell>
          <cell r="D174" t="str">
            <v>新塬乡</v>
          </cell>
          <cell r="E174" t="str">
            <v>财政局</v>
          </cell>
          <cell r="F174" t="str">
            <v>新塬乡</v>
          </cell>
          <cell r="G174" t="str">
            <v>孟塬村</v>
          </cell>
          <cell r="H174" t="str">
            <v>新建13*12米文化舞台一座，硬化广场3768.4平方米，新修围墙292.7米，新建大门一座，新建厕所一间，平整土地4121平方米。</v>
          </cell>
          <cell r="I174">
            <v>2015</v>
          </cell>
          <cell r="J174">
            <v>2015</v>
          </cell>
          <cell r="K174">
            <v>15</v>
          </cell>
          <cell r="L174" t="str">
            <v>会财发[2015]637号</v>
          </cell>
        </row>
        <row r="174">
          <cell r="Q174">
            <v>49.9</v>
          </cell>
          <cell r="R174">
            <v>49.9</v>
          </cell>
          <cell r="S174">
            <v>49.9</v>
          </cell>
          <cell r="T174" t="str">
            <v>实物资产</v>
          </cell>
          <cell r="U174" t="str">
            <v>集体</v>
          </cell>
          <cell r="V174" t="str">
            <v>孟塬村</v>
          </cell>
        </row>
        <row r="174">
          <cell r="Z174" t="str">
            <v>在用</v>
          </cell>
        </row>
        <row r="175">
          <cell r="B175" t="str">
            <v>平头川镇张咀村村级文化活动场所建设工程</v>
          </cell>
          <cell r="C175" t="str">
            <v>公益性资产</v>
          </cell>
          <cell r="D175" t="str">
            <v>平头川镇</v>
          </cell>
          <cell r="E175" t="str">
            <v>财政局</v>
          </cell>
          <cell r="F175" t="str">
            <v>平头川镇</v>
          </cell>
          <cell r="G175" t="str">
            <v>张咀村</v>
          </cell>
          <cell r="H175" t="str">
            <v>新建文化活动中心216平方米，新建14*12米文化舞台一座，化妆间2间48平方米。</v>
          </cell>
          <cell r="I175">
            <v>2015</v>
          </cell>
          <cell r="J175">
            <v>2015</v>
          </cell>
          <cell r="K175">
            <v>15</v>
          </cell>
          <cell r="L175" t="str">
            <v>会财发[2015]637号</v>
          </cell>
        </row>
        <row r="175">
          <cell r="Q175">
            <v>49.68</v>
          </cell>
          <cell r="R175">
            <v>49.68</v>
          </cell>
          <cell r="S175">
            <v>49.68</v>
          </cell>
          <cell r="T175" t="str">
            <v>实物资产</v>
          </cell>
          <cell r="U175" t="str">
            <v>集体</v>
          </cell>
          <cell r="V175" t="str">
            <v>张咀村</v>
          </cell>
        </row>
        <row r="175">
          <cell r="Z175" t="str">
            <v>在用</v>
          </cell>
        </row>
        <row r="176">
          <cell r="B176" t="str">
            <v>八里湾乡复兴村文化广场建设工程</v>
          </cell>
          <cell r="C176" t="str">
            <v>公益性资产</v>
          </cell>
          <cell r="D176" t="str">
            <v>八里湾乡</v>
          </cell>
          <cell r="E176" t="str">
            <v>财政局</v>
          </cell>
          <cell r="F176" t="str">
            <v>八里湾乡</v>
          </cell>
          <cell r="G176" t="str">
            <v>复兴村</v>
          </cell>
          <cell r="H176" t="str">
            <v>新建13*12米文化舞台一座，硬化广场3000平方米，新修围墙220米，新建大门一座，新建厕所一间，安装太阳能路灯10盏。</v>
          </cell>
          <cell r="I176">
            <v>2015</v>
          </cell>
          <cell r="J176">
            <v>2015</v>
          </cell>
          <cell r="K176">
            <v>15</v>
          </cell>
          <cell r="L176" t="str">
            <v>会财发[2015]637号</v>
          </cell>
        </row>
        <row r="176">
          <cell r="Q176">
            <v>49.9</v>
          </cell>
          <cell r="R176">
            <v>49.9</v>
          </cell>
          <cell r="S176">
            <v>49.9</v>
          </cell>
          <cell r="T176" t="str">
            <v>实物资产</v>
          </cell>
          <cell r="U176" t="str">
            <v>集体</v>
          </cell>
          <cell r="V176" t="str">
            <v>复兴村</v>
          </cell>
        </row>
        <row r="176">
          <cell r="Z176" t="str">
            <v>在用</v>
          </cell>
        </row>
        <row r="177">
          <cell r="B177" t="str">
            <v>老君镇谢梗村文化广场建设工程</v>
          </cell>
          <cell r="C177" t="str">
            <v>公益性资产</v>
          </cell>
          <cell r="D177" t="str">
            <v>老君坡镇</v>
          </cell>
          <cell r="E177" t="str">
            <v>财政局</v>
          </cell>
          <cell r="F177" t="str">
            <v>老君坡镇</v>
          </cell>
          <cell r="G177" t="str">
            <v>谢梗村</v>
          </cell>
          <cell r="H177" t="str">
            <v>新建13*12米文化舞台一座，硬化广场1100平方米，新修围墙220米，新建活动室4间67平方米，新建厕所一间，安装太阳能路灯10盏。</v>
          </cell>
          <cell r="I177">
            <v>2015</v>
          </cell>
          <cell r="J177">
            <v>2015</v>
          </cell>
          <cell r="K177">
            <v>15</v>
          </cell>
          <cell r="L177" t="str">
            <v>会财发[2015]637号</v>
          </cell>
        </row>
        <row r="177">
          <cell r="Q177">
            <v>49.9</v>
          </cell>
          <cell r="R177">
            <v>49.9</v>
          </cell>
          <cell r="S177">
            <v>49.9</v>
          </cell>
          <cell r="T177" t="str">
            <v>实物资产</v>
          </cell>
          <cell r="U177" t="str">
            <v>集体</v>
          </cell>
          <cell r="V177" t="str">
            <v>谢梗村</v>
          </cell>
        </row>
        <row r="177">
          <cell r="Z177" t="str">
            <v>在用</v>
          </cell>
        </row>
        <row r="178">
          <cell r="B178" t="str">
            <v>汉家岔镇阴山村文化广场建设工程</v>
          </cell>
          <cell r="C178" t="str">
            <v>公益性资产</v>
          </cell>
          <cell r="D178" t="str">
            <v>汉家岔镇</v>
          </cell>
          <cell r="E178" t="str">
            <v>财政局</v>
          </cell>
          <cell r="F178" t="str">
            <v>汉家岔镇</v>
          </cell>
          <cell r="G178" t="str">
            <v>阴山村</v>
          </cell>
          <cell r="H178" t="str">
            <v>新建13*10米文化舞台一座，硬化广场2135平方米，新修围墙220米，新建活动室7间140平方米，新建厕所一间，安装太阳能路灯6盏。</v>
          </cell>
          <cell r="I178">
            <v>2015</v>
          </cell>
          <cell r="J178">
            <v>2015</v>
          </cell>
          <cell r="K178">
            <v>15</v>
          </cell>
          <cell r="L178" t="str">
            <v>会财发[2015]637号</v>
          </cell>
        </row>
        <row r="178">
          <cell r="Q178">
            <v>49.9</v>
          </cell>
          <cell r="R178">
            <v>49.9</v>
          </cell>
          <cell r="S178">
            <v>49.9</v>
          </cell>
          <cell r="T178" t="str">
            <v>实物资产</v>
          </cell>
          <cell r="U178" t="str">
            <v>集体</v>
          </cell>
          <cell r="V178" t="str">
            <v>阴山村</v>
          </cell>
        </row>
        <row r="178">
          <cell r="Z178" t="str">
            <v>在用</v>
          </cell>
        </row>
        <row r="179">
          <cell r="B179" t="str">
            <v>中川镇中川村下中川社巷道硬化工程</v>
          </cell>
          <cell r="C179" t="str">
            <v>公益性资产</v>
          </cell>
          <cell r="D179" t="str">
            <v>中川镇</v>
          </cell>
          <cell r="E179" t="str">
            <v>财政局</v>
          </cell>
          <cell r="F179" t="str">
            <v>中川镇</v>
          </cell>
          <cell r="G179" t="str">
            <v>中川村</v>
          </cell>
          <cell r="H179" t="str">
            <v>硬化道路2.5km，宽3.5m,厚18cm 。</v>
          </cell>
          <cell r="I179">
            <v>2015</v>
          </cell>
          <cell r="J179">
            <v>2015</v>
          </cell>
          <cell r="K179">
            <v>15</v>
          </cell>
          <cell r="L179" t="str">
            <v>会财发[2015]637号</v>
          </cell>
        </row>
        <row r="179">
          <cell r="Q179">
            <v>65.22</v>
          </cell>
          <cell r="R179">
            <v>65.22</v>
          </cell>
          <cell r="S179">
            <v>65.22</v>
          </cell>
          <cell r="T179" t="str">
            <v>实物资产</v>
          </cell>
          <cell r="U179" t="str">
            <v>集体</v>
          </cell>
          <cell r="V179" t="str">
            <v>中川村</v>
          </cell>
        </row>
        <row r="179">
          <cell r="Z179" t="str">
            <v>在用</v>
          </cell>
          <cell r="AA179" t="str">
            <v>中川村委会</v>
          </cell>
          <cell r="AB179" t="str">
            <v>米宏</v>
          </cell>
        </row>
        <row r="180">
          <cell r="B180" t="str">
            <v>韩集乡袁咀村列胡组组内道路硬化工程</v>
          </cell>
          <cell r="C180" t="str">
            <v>公益性资产</v>
          </cell>
          <cell r="D180" t="str">
            <v>韩集乡</v>
          </cell>
          <cell r="E180" t="str">
            <v>财政局</v>
          </cell>
          <cell r="F180" t="str">
            <v>韩集乡</v>
          </cell>
          <cell r="G180" t="str">
            <v>袁咀村</v>
          </cell>
          <cell r="H180" t="str">
            <v>硬化道路3km，厚度18cm，路面宽3.5m。</v>
          </cell>
          <cell r="I180">
            <v>2015</v>
          </cell>
          <cell r="J180">
            <v>2015</v>
          </cell>
          <cell r="K180">
            <v>15</v>
          </cell>
          <cell r="L180" t="str">
            <v>会财发[2015]637号</v>
          </cell>
        </row>
        <row r="180">
          <cell r="Q180">
            <v>78</v>
          </cell>
          <cell r="R180">
            <v>78</v>
          </cell>
          <cell r="S180">
            <v>78</v>
          </cell>
          <cell r="T180" t="str">
            <v>实物资产</v>
          </cell>
          <cell r="U180" t="str">
            <v>集体</v>
          </cell>
          <cell r="V180" t="str">
            <v>袁咀村</v>
          </cell>
        </row>
        <row r="180">
          <cell r="Z180" t="str">
            <v>在用</v>
          </cell>
        </row>
        <row r="181">
          <cell r="B181" t="str">
            <v>丁家沟乡沈屲村康湾社至李窑路口道路硬化</v>
          </cell>
          <cell r="C181" t="str">
            <v>公益性资产</v>
          </cell>
          <cell r="D181" t="str">
            <v>丁家沟乡</v>
          </cell>
          <cell r="E181" t="str">
            <v>财政局</v>
          </cell>
          <cell r="F181" t="str">
            <v>丁家沟乡</v>
          </cell>
          <cell r="G181" t="str">
            <v>沈屲村</v>
          </cell>
          <cell r="H181" t="str">
            <v>硬化道路2.3km，宽3.5m,厚18cm 。</v>
          </cell>
          <cell r="I181">
            <v>2015</v>
          </cell>
          <cell r="J181">
            <v>2015</v>
          </cell>
          <cell r="K181">
            <v>15</v>
          </cell>
          <cell r="L181" t="str">
            <v>会财发[2015]637号</v>
          </cell>
        </row>
        <row r="181">
          <cell r="Q181">
            <v>59.8</v>
          </cell>
          <cell r="R181">
            <v>59.8</v>
          </cell>
          <cell r="S181">
            <v>59.8</v>
          </cell>
          <cell r="T181" t="str">
            <v>实物资产</v>
          </cell>
          <cell r="U181" t="str">
            <v>集体</v>
          </cell>
          <cell r="V181" t="str">
            <v>沈屲村</v>
          </cell>
        </row>
        <row r="181">
          <cell r="Z181" t="str">
            <v>在用</v>
          </cell>
        </row>
        <row r="182">
          <cell r="B182" t="str">
            <v>丁家沟乡线川村孙湾社高填涵及道路扩宽砂化工程</v>
          </cell>
          <cell r="C182" t="str">
            <v>公益性资产</v>
          </cell>
          <cell r="D182" t="str">
            <v>丁家沟乡</v>
          </cell>
          <cell r="E182" t="str">
            <v>财政局</v>
          </cell>
          <cell r="F182" t="str">
            <v>丁家沟乡</v>
          </cell>
          <cell r="G182" t="str">
            <v>线川村</v>
          </cell>
          <cell r="H182" t="str">
            <v>新建高填涵一座，长度20米，宽度6m，砂化路1公里，路宽6.5米，厚10cm。</v>
          </cell>
          <cell r="I182">
            <v>2015</v>
          </cell>
          <cell r="J182">
            <v>2015</v>
          </cell>
          <cell r="K182">
            <v>15</v>
          </cell>
          <cell r="L182" t="str">
            <v>会财发[2015]637号</v>
          </cell>
        </row>
        <row r="182">
          <cell r="Q182">
            <v>35.2</v>
          </cell>
          <cell r="R182">
            <v>35.2</v>
          </cell>
          <cell r="S182">
            <v>35.2</v>
          </cell>
          <cell r="T182" t="str">
            <v>实物资产</v>
          </cell>
          <cell r="U182" t="str">
            <v>集体</v>
          </cell>
          <cell r="V182" t="str">
            <v>线川村</v>
          </cell>
        </row>
        <row r="182">
          <cell r="Z182" t="str">
            <v>在用</v>
          </cell>
        </row>
        <row r="183">
          <cell r="B183" t="str">
            <v>郭城驿镇驮营村村内公共基础设施建设、维修</v>
          </cell>
          <cell r="C183" t="str">
            <v>公益性资产</v>
          </cell>
          <cell r="D183" t="str">
            <v>郭城驿镇</v>
          </cell>
          <cell r="E183" t="str">
            <v>财政局</v>
          </cell>
          <cell r="F183" t="str">
            <v>郭城驿镇</v>
          </cell>
          <cell r="G183" t="str">
            <v>驮营村</v>
          </cell>
          <cell r="H183" t="str">
            <v>维修驮营村村内公共基础设施</v>
          </cell>
          <cell r="I183">
            <v>2015</v>
          </cell>
          <cell r="J183">
            <v>2015</v>
          </cell>
          <cell r="K183">
            <v>15</v>
          </cell>
          <cell r="L183" t="str">
            <v>会财发[2015]855号</v>
          </cell>
        </row>
        <row r="183">
          <cell r="Q183">
            <v>5</v>
          </cell>
          <cell r="R183">
            <v>5</v>
          </cell>
          <cell r="S183">
            <v>5</v>
          </cell>
          <cell r="T183" t="str">
            <v>实物资产</v>
          </cell>
          <cell r="U183" t="str">
            <v>集体</v>
          </cell>
          <cell r="V183" t="str">
            <v>驮营村</v>
          </cell>
        </row>
        <row r="183">
          <cell r="Z183" t="str">
            <v>在用</v>
          </cell>
        </row>
        <row r="184">
          <cell r="B184" t="str">
            <v>中川镇糜岔村文化广场建设工程</v>
          </cell>
          <cell r="C184" t="str">
            <v>公益性资产</v>
          </cell>
          <cell r="D184" t="str">
            <v>中川镇</v>
          </cell>
          <cell r="E184" t="str">
            <v>财政局</v>
          </cell>
          <cell r="F184" t="str">
            <v>中川镇</v>
          </cell>
          <cell r="G184" t="str">
            <v>糜岔村</v>
          </cell>
          <cell r="H184" t="str">
            <v>新建长13*11m文化舞台一座，硬化广场1420㎡，新砌围墙180m,新建铁艺大门一座，安装太阳能路灯10盏，栽树100棵，新建30平方米厕所一间，砌花园边100米。</v>
          </cell>
          <cell r="I184">
            <v>2016</v>
          </cell>
          <cell r="J184">
            <v>2016</v>
          </cell>
          <cell r="K184">
            <v>15</v>
          </cell>
          <cell r="L184" t="str">
            <v>会财发[2016]33号</v>
          </cell>
        </row>
        <row r="184">
          <cell r="Q184">
            <v>50</v>
          </cell>
          <cell r="R184">
            <v>50</v>
          </cell>
          <cell r="S184">
            <v>50</v>
          </cell>
          <cell r="T184" t="str">
            <v>实物资产</v>
          </cell>
          <cell r="U184" t="str">
            <v>集体</v>
          </cell>
          <cell r="V184" t="str">
            <v>糜岔村</v>
          </cell>
        </row>
        <row r="184">
          <cell r="Z184" t="str">
            <v>在用</v>
          </cell>
          <cell r="AA184" t="str">
            <v>糜岔村委会</v>
          </cell>
          <cell r="AB184" t="str">
            <v>孙维庭</v>
          </cell>
        </row>
        <row r="185">
          <cell r="B185" t="str">
            <v>太平店镇联坪村文化广场建设工程</v>
          </cell>
          <cell r="C185" t="str">
            <v>公益性资产</v>
          </cell>
          <cell r="D185" t="str">
            <v>太平店镇</v>
          </cell>
          <cell r="E185" t="str">
            <v>财政局</v>
          </cell>
          <cell r="F185" t="str">
            <v>太平店镇</v>
          </cell>
          <cell r="G185" t="str">
            <v>联坪村</v>
          </cell>
          <cell r="H185" t="str">
            <v>新建长13*12m文化舞台一座，硬化广场1700㎡，新砌围墙180m,新建铁艺大门一座，安装太阳能路灯10盏，绿化300平方米。</v>
          </cell>
          <cell r="I185">
            <v>2016</v>
          </cell>
          <cell r="J185">
            <v>2016</v>
          </cell>
          <cell r="K185">
            <v>15</v>
          </cell>
          <cell r="L185" t="str">
            <v>会财发[2016]33号</v>
          </cell>
        </row>
        <row r="185">
          <cell r="Q185">
            <v>50</v>
          </cell>
          <cell r="R185">
            <v>50</v>
          </cell>
          <cell r="S185">
            <v>50</v>
          </cell>
          <cell r="T185" t="str">
            <v>实物资产</v>
          </cell>
          <cell r="U185" t="str">
            <v>集体</v>
          </cell>
          <cell r="V185" t="str">
            <v>联坪村</v>
          </cell>
        </row>
        <row r="185">
          <cell r="Z185" t="str">
            <v>在用</v>
          </cell>
        </row>
        <row r="186">
          <cell r="B186" t="str">
            <v>太平店镇何川村文化广场建设工程</v>
          </cell>
          <cell r="C186" t="str">
            <v>公益性资产</v>
          </cell>
          <cell r="D186" t="str">
            <v>太平店镇</v>
          </cell>
          <cell r="E186" t="str">
            <v>财政局</v>
          </cell>
          <cell r="F186" t="str">
            <v>太平店镇</v>
          </cell>
          <cell r="G186" t="str">
            <v>何川村</v>
          </cell>
          <cell r="H186" t="str">
            <v>新建长13*12m文化舞台一座，硬化广场1276㎡，新砌围墙200m,新建铁艺大门一座，安装太阳能路灯6盏，绿化180平方米。</v>
          </cell>
          <cell r="I186">
            <v>2016</v>
          </cell>
          <cell r="J186">
            <v>2016</v>
          </cell>
          <cell r="K186">
            <v>15</v>
          </cell>
          <cell r="L186" t="str">
            <v>会财发[2016]33号</v>
          </cell>
        </row>
        <row r="186">
          <cell r="Q186">
            <v>50</v>
          </cell>
          <cell r="R186">
            <v>50</v>
          </cell>
          <cell r="S186">
            <v>50</v>
          </cell>
          <cell r="T186" t="str">
            <v>实物资产</v>
          </cell>
          <cell r="U186" t="str">
            <v>集体</v>
          </cell>
          <cell r="V186" t="str">
            <v>何川村</v>
          </cell>
        </row>
        <row r="186">
          <cell r="Z186" t="str">
            <v>在用</v>
          </cell>
        </row>
        <row r="187">
          <cell r="B187" t="str">
            <v>党岘乡庙儿村文化广场建设工程</v>
          </cell>
          <cell r="C187" t="str">
            <v>公益性资产</v>
          </cell>
          <cell r="D187" t="str">
            <v>党岘乡</v>
          </cell>
          <cell r="E187" t="str">
            <v>财政局</v>
          </cell>
          <cell r="F187" t="str">
            <v>党岘乡</v>
          </cell>
          <cell r="G187" t="str">
            <v>庙儿村</v>
          </cell>
          <cell r="H187" t="str">
            <v>新建长13*11m文化舞台一座，硬化广场2000㎡，新砌围墙210m,新建铁艺大门一座，安装太阳能路灯5盏，栽树100棵，新建32平方米厕所一间。</v>
          </cell>
          <cell r="I187">
            <v>2016</v>
          </cell>
          <cell r="J187">
            <v>2016</v>
          </cell>
          <cell r="K187">
            <v>15</v>
          </cell>
          <cell r="L187" t="str">
            <v>会财发[2016]33号</v>
          </cell>
        </row>
        <row r="187">
          <cell r="Q187">
            <v>50</v>
          </cell>
          <cell r="R187">
            <v>50</v>
          </cell>
          <cell r="S187">
            <v>50</v>
          </cell>
          <cell r="T187" t="str">
            <v>实物资产</v>
          </cell>
          <cell r="U187" t="str">
            <v>集体</v>
          </cell>
          <cell r="V187" t="str">
            <v>庙儿村</v>
          </cell>
        </row>
        <row r="187">
          <cell r="Z187" t="str">
            <v>在用</v>
          </cell>
        </row>
        <row r="188">
          <cell r="B188" t="str">
            <v>党岘乡毛坪村文化广场建设工程</v>
          </cell>
          <cell r="C188" t="str">
            <v>公益性资产</v>
          </cell>
          <cell r="D188" t="str">
            <v>党岘乡</v>
          </cell>
          <cell r="E188" t="str">
            <v>财政局</v>
          </cell>
          <cell r="F188" t="str">
            <v>党岘乡</v>
          </cell>
          <cell r="G188" t="str">
            <v>毛坪村</v>
          </cell>
          <cell r="H188" t="str">
            <v>新建长13*11m文化舞台一座，硬化广场1950㎡，新砌围墙140m,新建铁艺大门一座，安装太阳能路灯5盏，栽树100棵，新建32平方米厕所一间。</v>
          </cell>
          <cell r="I188">
            <v>2016</v>
          </cell>
          <cell r="J188">
            <v>2016</v>
          </cell>
          <cell r="K188">
            <v>15</v>
          </cell>
          <cell r="L188" t="str">
            <v>会财发[2016]33号</v>
          </cell>
        </row>
        <row r="188">
          <cell r="Q188">
            <v>50</v>
          </cell>
          <cell r="R188">
            <v>50</v>
          </cell>
          <cell r="S188">
            <v>50</v>
          </cell>
          <cell r="T188" t="str">
            <v>实物资产</v>
          </cell>
          <cell r="U188" t="str">
            <v>集体</v>
          </cell>
          <cell r="V188" t="str">
            <v>毛坪村</v>
          </cell>
        </row>
        <row r="188">
          <cell r="Z188" t="str">
            <v>在用</v>
          </cell>
        </row>
        <row r="189">
          <cell r="B189" t="str">
            <v>翟家所乡高咀村文化广场建设工程</v>
          </cell>
          <cell r="C189" t="str">
            <v>公益性资产</v>
          </cell>
          <cell r="D189" t="str">
            <v>翟家所乡</v>
          </cell>
          <cell r="E189" t="str">
            <v>财政局</v>
          </cell>
          <cell r="F189" t="str">
            <v>翟家所乡</v>
          </cell>
          <cell r="G189" t="str">
            <v>高咀村</v>
          </cell>
          <cell r="H189" t="str">
            <v>新建长13*11m文化舞台一座，硬化广场2140㎡，新砌围墙200m,新建铁艺大门一座，新建35平方米厕所一间。</v>
          </cell>
          <cell r="I189">
            <v>2016</v>
          </cell>
          <cell r="J189">
            <v>2016</v>
          </cell>
          <cell r="K189">
            <v>15</v>
          </cell>
          <cell r="L189" t="str">
            <v>会财发[2016]33号</v>
          </cell>
        </row>
        <row r="189">
          <cell r="Q189">
            <v>50</v>
          </cell>
          <cell r="R189">
            <v>50</v>
          </cell>
          <cell r="S189">
            <v>50</v>
          </cell>
          <cell r="T189" t="str">
            <v>实物资产</v>
          </cell>
          <cell r="U189" t="str">
            <v>集体</v>
          </cell>
          <cell r="V189" t="str">
            <v>高咀村</v>
          </cell>
        </row>
        <row r="189">
          <cell r="Z189" t="str">
            <v>在用</v>
          </cell>
        </row>
        <row r="190">
          <cell r="B190" t="str">
            <v>翟家所乡焦家河村文化广场建设工程</v>
          </cell>
          <cell r="C190" t="str">
            <v>公益性资产</v>
          </cell>
          <cell r="D190" t="str">
            <v>翟家所乡</v>
          </cell>
          <cell r="E190" t="str">
            <v>财政局</v>
          </cell>
          <cell r="F190" t="str">
            <v>翟家所乡</v>
          </cell>
          <cell r="G190" t="str">
            <v>焦河村</v>
          </cell>
          <cell r="H190" t="str">
            <v>新建长16*13m文化舞台一座，硬化广场4500㎡，铺设管道100米，栽树150棵，安装太阳能路灯21盏，新建21平方米厕所一间。</v>
          </cell>
          <cell r="I190">
            <v>2016</v>
          </cell>
          <cell r="J190">
            <v>2016</v>
          </cell>
          <cell r="K190">
            <v>15</v>
          </cell>
          <cell r="L190" t="str">
            <v>会财发[2016]33号</v>
          </cell>
        </row>
        <row r="190">
          <cell r="Q190">
            <v>50</v>
          </cell>
          <cell r="R190">
            <v>50</v>
          </cell>
          <cell r="S190">
            <v>50</v>
          </cell>
          <cell r="T190" t="str">
            <v>实物资产</v>
          </cell>
          <cell r="U190" t="str">
            <v>集体</v>
          </cell>
          <cell r="V190" t="str">
            <v>焦河村</v>
          </cell>
        </row>
        <row r="190">
          <cell r="Z190" t="str">
            <v>在用</v>
          </cell>
        </row>
        <row r="191">
          <cell r="B191" t="str">
            <v>杨集乡厍河村文化广场建设工程</v>
          </cell>
          <cell r="C191" t="str">
            <v>公益性资产</v>
          </cell>
          <cell r="D191" t="str">
            <v>杨集乡</v>
          </cell>
          <cell r="E191" t="str">
            <v>财政局</v>
          </cell>
          <cell r="F191" t="str">
            <v>杨集乡</v>
          </cell>
          <cell r="G191" t="str">
            <v>厍河村</v>
          </cell>
          <cell r="H191" t="str">
            <v>土方开挖文化广场11000m³，新建长13*11m文化舞台一座，硬化广场1750㎡，新砌围墙50m,新建100㎡文化活动室2间。</v>
          </cell>
          <cell r="I191">
            <v>2016</v>
          </cell>
          <cell r="J191">
            <v>2016</v>
          </cell>
          <cell r="K191">
            <v>15</v>
          </cell>
          <cell r="L191" t="str">
            <v>会财发[2016]33号</v>
          </cell>
        </row>
        <row r="191">
          <cell r="Q191">
            <v>50</v>
          </cell>
          <cell r="R191">
            <v>50</v>
          </cell>
          <cell r="S191">
            <v>50</v>
          </cell>
          <cell r="T191" t="str">
            <v>实物资产</v>
          </cell>
          <cell r="U191" t="str">
            <v>集体</v>
          </cell>
          <cell r="V191" t="str">
            <v>厍河村</v>
          </cell>
        </row>
        <row r="191">
          <cell r="Z191" t="str">
            <v>在用</v>
          </cell>
        </row>
        <row r="192">
          <cell r="B192" t="str">
            <v>刘家寨子镇陈庄村文化广场建设工程</v>
          </cell>
          <cell r="C192" t="str">
            <v>公益性资产</v>
          </cell>
          <cell r="D192" t="str">
            <v>刘家寨子镇</v>
          </cell>
          <cell r="E192" t="str">
            <v>财政局</v>
          </cell>
          <cell r="F192" t="str">
            <v>刘家寨子镇</v>
          </cell>
          <cell r="G192" t="str">
            <v>陈庄村</v>
          </cell>
          <cell r="H192" t="str">
            <v>新建长17.5*12.8m文化舞台一座，硬化广场1700㎡，新砌围墙142m,新建铁艺大门一座，新建35平方米厕所一间，新建文化活动室70㎡。</v>
          </cell>
          <cell r="I192">
            <v>2016</v>
          </cell>
          <cell r="J192">
            <v>2016</v>
          </cell>
          <cell r="K192">
            <v>15</v>
          </cell>
          <cell r="L192" t="str">
            <v>会财发[2016]33号</v>
          </cell>
        </row>
        <row r="192">
          <cell r="Q192">
            <v>50</v>
          </cell>
          <cell r="R192">
            <v>50</v>
          </cell>
          <cell r="S192">
            <v>50</v>
          </cell>
          <cell r="T192" t="str">
            <v>实物资产</v>
          </cell>
          <cell r="U192" t="str">
            <v>集体</v>
          </cell>
          <cell r="V192" t="str">
            <v>陈庄村</v>
          </cell>
        </row>
        <row r="192">
          <cell r="Z192" t="str">
            <v>在用</v>
          </cell>
        </row>
        <row r="193">
          <cell r="B193" t="str">
            <v>土高山乡马家塬村文化广场建设工程</v>
          </cell>
          <cell r="C193" t="str">
            <v>公益性资产</v>
          </cell>
          <cell r="D193" t="str">
            <v>土高山乡</v>
          </cell>
          <cell r="E193" t="str">
            <v>财政局</v>
          </cell>
          <cell r="F193" t="str">
            <v>土高山乡</v>
          </cell>
          <cell r="G193" t="str">
            <v>马家塬村</v>
          </cell>
          <cell r="H193" t="str">
            <v>新建长13*11m文化舞台一座，硬化广场1750㎡，新砌围墙145m,新建铁艺大门一座，新建文化活动室50㎡。</v>
          </cell>
          <cell r="I193">
            <v>2016</v>
          </cell>
          <cell r="J193">
            <v>2016</v>
          </cell>
          <cell r="K193">
            <v>15</v>
          </cell>
          <cell r="L193" t="str">
            <v>会财发[2016]33号</v>
          </cell>
        </row>
        <row r="193">
          <cell r="Q193">
            <v>50</v>
          </cell>
          <cell r="R193">
            <v>50</v>
          </cell>
          <cell r="S193">
            <v>50</v>
          </cell>
          <cell r="T193" t="str">
            <v>实物资产</v>
          </cell>
          <cell r="U193" t="str">
            <v>集体</v>
          </cell>
          <cell r="V193" t="str">
            <v>马家塬村</v>
          </cell>
        </row>
        <row r="193">
          <cell r="Z193" t="str">
            <v>在用</v>
          </cell>
        </row>
        <row r="194">
          <cell r="B194" t="str">
            <v>四房吴镇大南村文化广场建设工程</v>
          </cell>
          <cell r="C194" t="str">
            <v>公益性资产</v>
          </cell>
          <cell r="D194" t="str">
            <v>四房吴镇</v>
          </cell>
          <cell r="E194" t="str">
            <v>财政局</v>
          </cell>
          <cell r="F194" t="str">
            <v>四房吴镇</v>
          </cell>
          <cell r="G194" t="str">
            <v>大南村</v>
          </cell>
          <cell r="H194" t="str">
            <v>新建长14*13.1m文化舞台一座，硬化广场2810㎡，新砌围墙176m，安装太阳能路灯6盏，新建大门一座，新建厕所一处。</v>
          </cell>
          <cell r="I194">
            <v>2016</v>
          </cell>
          <cell r="J194">
            <v>2016</v>
          </cell>
          <cell r="K194">
            <v>15</v>
          </cell>
          <cell r="L194" t="str">
            <v>会财发[2016]33号</v>
          </cell>
        </row>
        <row r="194">
          <cell r="Q194">
            <v>50</v>
          </cell>
          <cell r="R194">
            <v>50</v>
          </cell>
          <cell r="S194">
            <v>50</v>
          </cell>
          <cell r="T194" t="str">
            <v>实物资产</v>
          </cell>
          <cell r="U194" t="str">
            <v>集体</v>
          </cell>
          <cell r="V194" t="str">
            <v>大南村</v>
          </cell>
        </row>
        <row r="194">
          <cell r="Z194" t="str">
            <v>在用</v>
          </cell>
        </row>
        <row r="195">
          <cell r="B195" t="str">
            <v>新塬乡甘岔村文化广场建设工程</v>
          </cell>
          <cell r="C195" t="str">
            <v>公益性资产</v>
          </cell>
          <cell r="D195" t="str">
            <v>新塬乡</v>
          </cell>
          <cell r="E195" t="str">
            <v>财政局</v>
          </cell>
          <cell r="F195" t="str">
            <v>新塬乡</v>
          </cell>
          <cell r="G195" t="str">
            <v>甘岔村</v>
          </cell>
          <cell r="H195" t="str">
            <v>新建长14*13.1m文化舞台一座，硬化广场2057㎡，新砌围墙134.2m，安装太阳能路灯6盏，新建大门一座，新建厕所一处。</v>
          </cell>
          <cell r="I195">
            <v>2016</v>
          </cell>
          <cell r="J195">
            <v>2016</v>
          </cell>
          <cell r="K195">
            <v>15</v>
          </cell>
          <cell r="L195" t="str">
            <v>会财发[2016]33号</v>
          </cell>
        </row>
        <row r="195">
          <cell r="Q195">
            <v>50</v>
          </cell>
          <cell r="R195">
            <v>50</v>
          </cell>
          <cell r="S195">
            <v>50</v>
          </cell>
          <cell r="T195" t="str">
            <v>实物资产</v>
          </cell>
          <cell r="U195" t="str">
            <v>集体</v>
          </cell>
          <cell r="V195" t="str">
            <v>甘岔村</v>
          </cell>
        </row>
        <row r="195">
          <cell r="Z195" t="str">
            <v>在用</v>
          </cell>
        </row>
        <row r="196">
          <cell r="B196" t="str">
            <v>韩集乡周湾村文化广场建设工程</v>
          </cell>
          <cell r="C196" t="str">
            <v>公益性资产</v>
          </cell>
          <cell r="D196" t="str">
            <v>韩集乡</v>
          </cell>
          <cell r="E196" t="str">
            <v>财政局</v>
          </cell>
          <cell r="F196" t="str">
            <v>韩集乡</v>
          </cell>
          <cell r="G196" t="str">
            <v>周湾村</v>
          </cell>
          <cell r="H196" t="str">
            <v>新建长13*11m文化舞台一座，硬化广场1800㎡，新砌围墙252m,新建铁艺大门一座。</v>
          </cell>
          <cell r="I196">
            <v>2016</v>
          </cell>
          <cell r="J196">
            <v>2016</v>
          </cell>
          <cell r="K196">
            <v>15</v>
          </cell>
          <cell r="L196" t="str">
            <v>会财发[2016]33号</v>
          </cell>
        </row>
        <row r="196">
          <cell r="Q196">
            <v>50</v>
          </cell>
          <cell r="R196">
            <v>50</v>
          </cell>
          <cell r="S196">
            <v>50</v>
          </cell>
          <cell r="T196" t="str">
            <v>实物资产</v>
          </cell>
          <cell r="U196" t="str">
            <v>集体</v>
          </cell>
          <cell r="V196" t="str">
            <v>周湾村</v>
          </cell>
        </row>
        <row r="196">
          <cell r="Z196" t="str">
            <v>在用</v>
          </cell>
        </row>
        <row r="197">
          <cell r="B197" t="str">
            <v>八里湾乡团结村文化广场建设工程</v>
          </cell>
          <cell r="C197" t="str">
            <v>公益性资产</v>
          </cell>
          <cell r="D197" t="str">
            <v>八里湾乡</v>
          </cell>
          <cell r="E197" t="str">
            <v>财政局</v>
          </cell>
          <cell r="F197" t="str">
            <v>八里湾乡</v>
          </cell>
          <cell r="G197" t="str">
            <v>团结村</v>
          </cell>
          <cell r="H197" t="str">
            <v>新建长13*10m文化舞台一座，硬化广场2022㎡，新砌围墙185m,新建铁艺大门一座，新建33平方米厕所一处。</v>
          </cell>
          <cell r="I197">
            <v>2016</v>
          </cell>
          <cell r="J197">
            <v>2016</v>
          </cell>
          <cell r="K197">
            <v>15</v>
          </cell>
          <cell r="L197" t="str">
            <v>会财发[2016]33号</v>
          </cell>
        </row>
        <row r="197">
          <cell r="Q197">
            <v>50</v>
          </cell>
          <cell r="R197">
            <v>50</v>
          </cell>
          <cell r="S197">
            <v>50</v>
          </cell>
          <cell r="T197" t="str">
            <v>实物资产</v>
          </cell>
          <cell r="U197" t="str">
            <v>集体</v>
          </cell>
          <cell r="V197" t="str">
            <v>团结村</v>
          </cell>
        </row>
        <row r="197">
          <cell r="Z197" t="str">
            <v>在用</v>
          </cell>
        </row>
        <row r="198">
          <cell r="B198" t="str">
            <v>老君坡镇吊岔村文化广场建设工程</v>
          </cell>
          <cell r="C198" t="str">
            <v>公益性资产</v>
          </cell>
          <cell r="D198" t="str">
            <v>老君坡镇</v>
          </cell>
          <cell r="E198" t="str">
            <v>财政局</v>
          </cell>
          <cell r="F198" t="str">
            <v>老君坡镇</v>
          </cell>
          <cell r="G198" t="str">
            <v>吊岔村</v>
          </cell>
          <cell r="H198" t="str">
            <v>新建长13*11m文化舞台一座，硬化广场1500㎡，新砌围墙150m,新建铁艺大门一座，新建18平方米厕所一处。</v>
          </cell>
          <cell r="I198">
            <v>2016</v>
          </cell>
          <cell r="J198">
            <v>2016</v>
          </cell>
          <cell r="K198">
            <v>15</v>
          </cell>
          <cell r="L198" t="str">
            <v>会财发[2016]33号</v>
          </cell>
        </row>
        <row r="198">
          <cell r="Q198">
            <v>50</v>
          </cell>
          <cell r="R198">
            <v>50</v>
          </cell>
          <cell r="S198">
            <v>50</v>
          </cell>
          <cell r="T198" t="str">
            <v>实物资产</v>
          </cell>
          <cell r="U198" t="str">
            <v>集体</v>
          </cell>
          <cell r="V198" t="str">
            <v>吊岔村</v>
          </cell>
        </row>
        <row r="198">
          <cell r="Z198" t="str">
            <v>在用</v>
          </cell>
        </row>
        <row r="199">
          <cell r="B199" t="str">
            <v>汉家岔镇大庄村文化广场建设工程</v>
          </cell>
          <cell r="C199" t="str">
            <v>公益性资产</v>
          </cell>
          <cell r="D199" t="str">
            <v>汉家岔镇</v>
          </cell>
          <cell r="E199" t="str">
            <v>财政局</v>
          </cell>
          <cell r="F199" t="str">
            <v>汉家岔镇</v>
          </cell>
          <cell r="G199" t="str">
            <v>大庄村</v>
          </cell>
          <cell r="H199" t="str">
            <v>新建长13*11m文化舞台一座，硬化广场1500㎡，安装太阳能路灯6盏,新建铁艺大门一座，新建20平方米厕所一处，新修文化活动室2间60㎡。</v>
          </cell>
          <cell r="I199">
            <v>2016</v>
          </cell>
          <cell r="J199">
            <v>2016</v>
          </cell>
          <cell r="K199">
            <v>15</v>
          </cell>
          <cell r="L199" t="str">
            <v>会财发[2016]33号</v>
          </cell>
        </row>
        <row r="199">
          <cell r="Q199">
            <v>50</v>
          </cell>
          <cell r="R199">
            <v>50</v>
          </cell>
          <cell r="S199">
            <v>50</v>
          </cell>
          <cell r="T199" t="str">
            <v>实物资产</v>
          </cell>
          <cell r="U199" t="str">
            <v>集体</v>
          </cell>
          <cell r="V199" t="str">
            <v>大庄村</v>
          </cell>
        </row>
        <row r="199">
          <cell r="Z199" t="str">
            <v>在用</v>
          </cell>
        </row>
        <row r="200">
          <cell r="B200" t="str">
            <v>汉家岔镇花岔村文化广场建设工程</v>
          </cell>
          <cell r="C200" t="str">
            <v>公益性资产</v>
          </cell>
          <cell r="D200" t="str">
            <v>汉家岔镇</v>
          </cell>
          <cell r="E200" t="str">
            <v>财政局</v>
          </cell>
          <cell r="F200" t="str">
            <v>汉家岔镇</v>
          </cell>
          <cell r="G200" t="str">
            <v>花岔村</v>
          </cell>
          <cell r="H200" t="str">
            <v>新建长13*11m文化舞台一座，硬化广场1500㎡，安装太阳能路灯6盏,新建铁艺大门一座，新建20平方米厕所一处，新修文化活动室2间60㎡。</v>
          </cell>
          <cell r="I200">
            <v>2016</v>
          </cell>
          <cell r="J200">
            <v>2016</v>
          </cell>
          <cell r="K200">
            <v>15</v>
          </cell>
          <cell r="L200" t="str">
            <v>会财发[2016]33号</v>
          </cell>
        </row>
        <row r="200">
          <cell r="Q200">
            <v>50</v>
          </cell>
          <cell r="R200">
            <v>50</v>
          </cell>
          <cell r="S200">
            <v>50</v>
          </cell>
          <cell r="T200" t="str">
            <v>实物资产</v>
          </cell>
          <cell r="U200" t="str">
            <v>集体</v>
          </cell>
          <cell r="V200" t="str">
            <v>花岔村</v>
          </cell>
        </row>
        <row r="200">
          <cell r="Z200" t="str">
            <v>在用</v>
          </cell>
        </row>
        <row r="201">
          <cell r="B201" t="str">
            <v>草滩乡断岘村文化广场建设工程</v>
          </cell>
          <cell r="C201" t="str">
            <v>公益性资产</v>
          </cell>
          <cell r="D201" t="str">
            <v>草滩乡</v>
          </cell>
          <cell r="E201" t="str">
            <v>财政局</v>
          </cell>
          <cell r="F201" t="str">
            <v>草滩乡</v>
          </cell>
          <cell r="G201" t="str">
            <v>断岘村</v>
          </cell>
          <cell r="H201" t="str">
            <v>新建长13*11m文化舞台一座，硬化广场2000㎡，安装太阳能路灯6盏,新修围墙200米，新修文化活动室2间60㎡。</v>
          </cell>
          <cell r="I201">
            <v>2016</v>
          </cell>
          <cell r="J201">
            <v>2016</v>
          </cell>
          <cell r="K201">
            <v>15</v>
          </cell>
          <cell r="L201" t="str">
            <v>会财发[2016]33号</v>
          </cell>
        </row>
        <row r="201">
          <cell r="Q201">
            <v>50</v>
          </cell>
          <cell r="R201">
            <v>50</v>
          </cell>
          <cell r="S201">
            <v>50</v>
          </cell>
          <cell r="T201" t="str">
            <v>实物资产</v>
          </cell>
          <cell r="U201" t="str">
            <v>集体</v>
          </cell>
          <cell r="V201" t="str">
            <v>断岘村</v>
          </cell>
        </row>
        <row r="201">
          <cell r="Z201" t="str">
            <v>在用</v>
          </cell>
        </row>
        <row r="202">
          <cell r="B202" t="str">
            <v>大沟镇张洼村文化广场建设工程</v>
          </cell>
          <cell r="C202" t="str">
            <v>公益性资产</v>
          </cell>
          <cell r="D202" t="str">
            <v>大沟镇</v>
          </cell>
          <cell r="E202" t="str">
            <v>财政局</v>
          </cell>
          <cell r="F202" t="str">
            <v>大沟镇</v>
          </cell>
          <cell r="G202" t="str">
            <v>张洼村</v>
          </cell>
          <cell r="H202" t="str">
            <v>新建长12.5*11m文化舞台一座，硬化广场1400㎡，安装太阳能路灯6盏,新修围墙135米，绿化990㎡，新建铁艺大门一座，安装路灯10盏。</v>
          </cell>
          <cell r="I202">
            <v>2016</v>
          </cell>
          <cell r="J202">
            <v>2016</v>
          </cell>
          <cell r="K202">
            <v>15</v>
          </cell>
          <cell r="L202" t="str">
            <v>会财发[2016]33号</v>
          </cell>
        </row>
        <row r="202">
          <cell r="Q202">
            <v>50</v>
          </cell>
          <cell r="R202">
            <v>50</v>
          </cell>
          <cell r="S202">
            <v>50</v>
          </cell>
          <cell r="T202" t="str">
            <v>实物资产</v>
          </cell>
          <cell r="U202" t="str">
            <v>集体</v>
          </cell>
          <cell r="V202" t="str">
            <v>张洼村</v>
          </cell>
        </row>
        <row r="202">
          <cell r="Z202" t="str">
            <v>在用</v>
          </cell>
        </row>
        <row r="203">
          <cell r="B203" t="str">
            <v>新添堡乡河屲村文化舞台建设工程</v>
          </cell>
          <cell r="C203" t="str">
            <v>公益性资产</v>
          </cell>
          <cell r="D203" t="str">
            <v>新添堡乡</v>
          </cell>
          <cell r="E203" t="str">
            <v>财政局</v>
          </cell>
          <cell r="F203" t="str">
            <v>新添堡乡</v>
          </cell>
          <cell r="G203" t="str">
            <v>河屲村</v>
          </cell>
          <cell r="H203" t="str">
            <v>新建长12.5*13.5m文化舞台一座，硬化广场1800㎡，新建文化活动室2间80㎡，新建围栏200m。</v>
          </cell>
          <cell r="I203">
            <v>2016</v>
          </cell>
          <cell r="J203">
            <v>2016</v>
          </cell>
          <cell r="K203">
            <v>15</v>
          </cell>
          <cell r="L203" t="str">
            <v>会财发[2016]33号</v>
          </cell>
        </row>
        <row r="203">
          <cell r="Q203">
            <v>49.8</v>
          </cell>
          <cell r="R203">
            <v>49.8</v>
          </cell>
          <cell r="S203">
            <v>49.8</v>
          </cell>
          <cell r="T203" t="str">
            <v>实物资产</v>
          </cell>
          <cell r="U203" t="str">
            <v>集体</v>
          </cell>
          <cell r="V203" t="str">
            <v>河屲村</v>
          </cell>
        </row>
        <row r="203">
          <cell r="Z203" t="str">
            <v>在用</v>
          </cell>
        </row>
        <row r="204">
          <cell r="B204" t="str">
            <v>甘沟驿镇东岔村文化广场建设工程</v>
          </cell>
          <cell r="C204" t="str">
            <v>公益性资产</v>
          </cell>
          <cell r="D204" t="str">
            <v>甘沟驿镇</v>
          </cell>
          <cell r="E204" t="str">
            <v>财政局</v>
          </cell>
          <cell r="F204" t="str">
            <v>甘沟驿镇</v>
          </cell>
          <cell r="G204" t="str">
            <v>东岔村</v>
          </cell>
          <cell r="H204" t="str">
            <v>新建长12*13m文化舞台一座，硬化广场1500㎡，新建文化活动室2间80㎡，新建围墙100m，新建厕所一处。</v>
          </cell>
          <cell r="I204">
            <v>2016</v>
          </cell>
          <cell r="J204">
            <v>2016</v>
          </cell>
          <cell r="K204">
            <v>15</v>
          </cell>
          <cell r="L204" t="str">
            <v>会财发[2016]33号</v>
          </cell>
        </row>
        <row r="204">
          <cell r="Q204">
            <v>49.9</v>
          </cell>
          <cell r="R204">
            <v>49.9</v>
          </cell>
          <cell r="S204">
            <v>49.9</v>
          </cell>
          <cell r="T204" t="str">
            <v>实物资产</v>
          </cell>
          <cell r="U204" t="str">
            <v>集体</v>
          </cell>
          <cell r="V204" t="str">
            <v>东岔村</v>
          </cell>
        </row>
        <row r="204">
          <cell r="Z204" t="str">
            <v>在用</v>
          </cell>
        </row>
        <row r="205">
          <cell r="B205" t="str">
            <v>头寨子镇塬边村文化广场建设工程</v>
          </cell>
          <cell r="C205" t="str">
            <v>公益性资产</v>
          </cell>
          <cell r="D205" t="str">
            <v>头寨子镇</v>
          </cell>
          <cell r="E205" t="str">
            <v>财政局</v>
          </cell>
          <cell r="F205" t="str">
            <v>头寨子镇</v>
          </cell>
          <cell r="G205" t="str">
            <v>塬边村</v>
          </cell>
          <cell r="H205" t="str">
            <v>新建长12*13m文化舞台一座，硬化广场2580㎡，新建文化活动室2间80㎡，新建大门一座。</v>
          </cell>
          <cell r="I205">
            <v>2016</v>
          </cell>
          <cell r="J205">
            <v>2016</v>
          </cell>
          <cell r="K205">
            <v>15</v>
          </cell>
          <cell r="L205" t="str">
            <v>会财发[2016]33号</v>
          </cell>
        </row>
        <row r="205">
          <cell r="Q205">
            <v>49.9</v>
          </cell>
          <cell r="R205">
            <v>49.9</v>
          </cell>
          <cell r="S205">
            <v>49.9</v>
          </cell>
          <cell r="T205" t="str">
            <v>实物资产</v>
          </cell>
          <cell r="U205" t="str">
            <v>集体</v>
          </cell>
          <cell r="V205" t="str">
            <v>塬边村</v>
          </cell>
        </row>
        <row r="205">
          <cell r="Z205" t="str">
            <v>在用</v>
          </cell>
        </row>
        <row r="206">
          <cell r="B206" t="str">
            <v>柴家门镇冯严镇文化广场建设工程</v>
          </cell>
          <cell r="C206" t="str">
            <v>公益性资产</v>
          </cell>
          <cell r="D206" t="str">
            <v>柴家门镇</v>
          </cell>
          <cell r="E206" t="str">
            <v>财政局</v>
          </cell>
          <cell r="F206" t="str">
            <v>柴家门镇</v>
          </cell>
          <cell r="G206" t="str">
            <v>冯严村</v>
          </cell>
          <cell r="H206" t="str">
            <v>新建长13*11m文化舞台一座，硬化广场1200㎡，新建文化活动室120㎡，新建围墙120米，新建大门一座。</v>
          </cell>
          <cell r="I206">
            <v>2016</v>
          </cell>
          <cell r="J206">
            <v>2016</v>
          </cell>
          <cell r="K206">
            <v>15</v>
          </cell>
          <cell r="L206" t="str">
            <v>会财发[2016]33号</v>
          </cell>
        </row>
        <row r="206">
          <cell r="Q206">
            <v>50</v>
          </cell>
          <cell r="R206">
            <v>50</v>
          </cell>
          <cell r="S206">
            <v>50</v>
          </cell>
          <cell r="T206" t="str">
            <v>实物资产</v>
          </cell>
          <cell r="U206" t="str">
            <v>集体</v>
          </cell>
          <cell r="V206" t="str">
            <v>冯严村</v>
          </cell>
        </row>
        <row r="206">
          <cell r="Z206" t="str">
            <v>在用</v>
          </cell>
        </row>
        <row r="207">
          <cell r="B207" t="str">
            <v>侯川镇下川村文化舞台建设工程</v>
          </cell>
          <cell r="C207" t="str">
            <v>公益性资产</v>
          </cell>
          <cell r="D207" t="str">
            <v>侯川镇</v>
          </cell>
          <cell r="E207" t="str">
            <v>财政局</v>
          </cell>
          <cell r="F207" t="str">
            <v>侯川镇</v>
          </cell>
          <cell r="G207" t="str">
            <v>下川村</v>
          </cell>
          <cell r="H207" t="str">
            <v>新建长13*11m文化舞台一座，硬化广场1690㎡，新建厕所一座，新建围墙222米，新建大门一座。</v>
          </cell>
          <cell r="I207">
            <v>2016</v>
          </cell>
          <cell r="J207">
            <v>2016</v>
          </cell>
          <cell r="K207">
            <v>15</v>
          </cell>
          <cell r="L207" t="str">
            <v>会财发[2016]33号</v>
          </cell>
        </row>
        <row r="207">
          <cell r="Q207">
            <v>49.9</v>
          </cell>
          <cell r="R207">
            <v>49.9</v>
          </cell>
          <cell r="S207">
            <v>49.9</v>
          </cell>
          <cell r="T207" t="str">
            <v>实物资产</v>
          </cell>
          <cell r="U207" t="str">
            <v>集体</v>
          </cell>
          <cell r="V207" t="str">
            <v>下川村</v>
          </cell>
        </row>
        <row r="207">
          <cell r="Z207" t="str">
            <v>在用</v>
          </cell>
        </row>
        <row r="208">
          <cell r="B208" t="str">
            <v>郭城驿镇驮营村道路硬化工程</v>
          </cell>
          <cell r="C208" t="str">
            <v>公益性资产</v>
          </cell>
          <cell r="D208" t="str">
            <v>郭城驿镇</v>
          </cell>
          <cell r="E208" t="str">
            <v>财政局</v>
          </cell>
          <cell r="F208" t="str">
            <v>郭城驿镇</v>
          </cell>
          <cell r="G208" t="str">
            <v>驮营村</v>
          </cell>
          <cell r="H208" t="str">
            <v>硬化道路1.04km，宽3.5m,厚18cm,安装太阳能路灯9盏。</v>
          </cell>
          <cell r="I208">
            <v>2016</v>
          </cell>
          <cell r="J208">
            <v>2016</v>
          </cell>
          <cell r="K208">
            <v>15</v>
          </cell>
          <cell r="L208" t="str">
            <v>会财发[2016]33号</v>
          </cell>
        </row>
        <row r="208">
          <cell r="Q208">
            <v>31</v>
          </cell>
          <cell r="R208">
            <v>31</v>
          </cell>
          <cell r="S208">
            <v>31</v>
          </cell>
          <cell r="T208" t="str">
            <v>实物资产</v>
          </cell>
          <cell r="U208" t="str">
            <v>集体</v>
          </cell>
          <cell r="V208" t="str">
            <v>驮营村</v>
          </cell>
        </row>
        <row r="208">
          <cell r="Z208" t="str">
            <v>在用</v>
          </cell>
        </row>
        <row r="209">
          <cell r="B209" t="str">
            <v>郭城驿镇新堡子村村组道路硬化工程</v>
          </cell>
          <cell r="C209" t="str">
            <v>公益性资产</v>
          </cell>
          <cell r="D209" t="str">
            <v>郭城驿镇</v>
          </cell>
          <cell r="E209" t="str">
            <v>财政局</v>
          </cell>
          <cell r="F209" t="str">
            <v>郭城驿镇</v>
          </cell>
          <cell r="G209" t="str">
            <v>新堡子村</v>
          </cell>
          <cell r="H209" t="str">
            <v>硬化道路2.4km，宽3.5m,厚18cm。</v>
          </cell>
          <cell r="I209">
            <v>2016</v>
          </cell>
          <cell r="J209">
            <v>2016</v>
          </cell>
          <cell r="K209">
            <v>15</v>
          </cell>
          <cell r="L209" t="str">
            <v>会财发[2016]33号</v>
          </cell>
        </row>
        <row r="209">
          <cell r="Q209">
            <v>62.4</v>
          </cell>
          <cell r="R209">
            <v>62.4</v>
          </cell>
          <cell r="S209">
            <v>62.4</v>
          </cell>
          <cell r="T209" t="str">
            <v>实物资产</v>
          </cell>
          <cell r="U209" t="str">
            <v>集体</v>
          </cell>
          <cell r="V209" t="str">
            <v>新堡子村</v>
          </cell>
        </row>
        <row r="209">
          <cell r="Z209" t="str">
            <v>在用</v>
          </cell>
        </row>
        <row r="210">
          <cell r="B210" t="str">
            <v>中川镇中川村巷道硬化工程</v>
          </cell>
          <cell r="C210" t="str">
            <v>公益性资产</v>
          </cell>
          <cell r="D210" t="str">
            <v>中川镇</v>
          </cell>
          <cell r="E210" t="str">
            <v>财政局</v>
          </cell>
          <cell r="F210" t="str">
            <v>中川镇</v>
          </cell>
          <cell r="G210" t="str">
            <v>中川村</v>
          </cell>
          <cell r="H210" t="str">
            <v>硬化巷道0.5km，宽3.5m,厚18cm。</v>
          </cell>
          <cell r="I210">
            <v>2016</v>
          </cell>
          <cell r="J210">
            <v>2016</v>
          </cell>
          <cell r="K210">
            <v>15</v>
          </cell>
          <cell r="L210" t="str">
            <v>会财发[2016]33号</v>
          </cell>
        </row>
        <row r="210">
          <cell r="Q210">
            <v>12.78</v>
          </cell>
          <cell r="R210">
            <v>12.78</v>
          </cell>
          <cell r="S210">
            <v>12.78</v>
          </cell>
          <cell r="T210" t="str">
            <v>实物资产</v>
          </cell>
          <cell r="U210" t="str">
            <v>集体</v>
          </cell>
          <cell r="V210" t="str">
            <v>中川村</v>
          </cell>
        </row>
        <row r="210">
          <cell r="Z210" t="str">
            <v>在用</v>
          </cell>
          <cell r="AA210" t="str">
            <v>中川村委会</v>
          </cell>
          <cell r="AB210" t="str">
            <v>米宏</v>
          </cell>
        </row>
        <row r="211">
          <cell r="B211" t="str">
            <v>土高山乡冯家塬村道路硬化工程</v>
          </cell>
          <cell r="C211" t="str">
            <v>公益性资产</v>
          </cell>
          <cell r="D211" t="str">
            <v>土高山乡</v>
          </cell>
          <cell r="E211" t="str">
            <v>财政局</v>
          </cell>
          <cell r="F211" t="str">
            <v>土高山乡</v>
          </cell>
          <cell r="G211" t="str">
            <v>冯家塬村</v>
          </cell>
          <cell r="H211" t="str">
            <v>硬化道路3km，宽3.5m,厚18cm。</v>
          </cell>
          <cell r="I211">
            <v>2016</v>
          </cell>
          <cell r="J211">
            <v>2016</v>
          </cell>
          <cell r="K211">
            <v>15</v>
          </cell>
          <cell r="L211" t="str">
            <v>会财发[2016]33号</v>
          </cell>
        </row>
        <row r="211">
          <cell r="Q211">
            <v>78</v>
          </cell>
          <cell r="R211">
            <v>78</v>
          </cell>
          <cell r="S211">
            <v>78</v>
          </cell>
          <cell r="T211" t="str">
            <v>实物资产</v>
          </cell>
          <cell r="U211" t="str">
            <v>集体</v>
          </cell>
          <cell r="V211" t="str">
            <v>冯家塬村</v>
          </cell>
        </row>
        <row r="211">
          <cell r="Z211" t="str">
            <v>在用</v>
          </cell>
        </row>
        <row r="212">
          <cell r="B212" t="str">
            <v>八里湾乡芦坪村道路硬化工程</v>
          </cell>
          <cell r="C212" t="str">
            <v>公益性资产</v>
          </cell>
          <cell r="D212" t="str">
            <v>八里湾乡</v>
          </cell>
          <cell r="E212" t="str">
            <v>财政局</v>
          </cell>
          <cell r="F212" t="str">
            <v>八里湾乡</v>
          </cell>
          <cell r="G212" t="str">
            <v>芦坪村</v>
          </cell>
          <cell r="H212" t="str">
            <v>硬化道路1km，宽3.5m,厚18cm。</v>
          </cell>
          <cell r="I212">
            <v>2016</v>
          </cell>
          <cell r="J212">
            <v>2016</v>
          </cell>
          <cell r="K212">
            <v>15</v>
          </cell>
          <cell r="L212" t="str">
            <v>会财发[2016]33号</v>
          </cell>
        </row>
        <row r="212">
          <cell r="Q212">
            <v>26</v>
          </cell>
          <cell r="R212">
            <v>26</v>
          </cell>
          <cell r="S212">
            <v>26</v>
          </cell>
          <cell r="T212" t="str">
            <v>实物资产</v>
          </cell>
          <cell r="U212" t="str">
            <v>集体</v>
          </cell>
          <cell r="V212" t="str">
            <v>芦坪村</v>
          </cell>
        </row>
        <row r="212">
          <cell r="Z212" t="str">
            <v>在用</v>
          </cell>
        </row>
        <row r="213">
          <cell r="B213" t="str">
            <v>党家岘乡梁河村村组道路硬化工程</v>
          </cell>
          <cell r="C213" t="str">
            <v>公益性资产</v>
          </cell>
          <cell r="D213" t="str">
            <v>党家岘乡</v>
          </cell>
          <cell r="E213" t="str">
            <v>财政局</v>
          </cell>
          <cell r="F213" t="str">
            <v>党家岘乡</v>
          </cell>
          <cell r="G213" t="str">
            <v>梁河村</v>
          </cell>
          <cell r="H213" t="str">
            <v>硬化道路3km，宽3.5m,厚18cm。</v>
          </cell>
          <cell r="I213">
            <v>2016</v>
          </cell>
          <cell r="J213">
            <v>2016</v>
          </cell>
          <cell r="K213">
            <v>15</v>
          </cell>
          <cell r="L213" t="str">
            <v>会财发[2016]33号</v>
          </cell>
        </row>
        <row r="213">
          <cell r="Q213">
            <v>78</v>
          </cell>
          <cell r="R213">
            <v>78</v>
          </cell>
          <cell r="S213">
            <v>78</v>
          </cell>
          <cell r="T213" t="str">
            <v>实物资产</v>
          </cell>
          <cell r="U213" t="str">
            <v>集体</v>
          </cell>
          <cell r="V213" t="str">
            <v>梁河村</v>
          </cell>
        </row>
        <row r="213">
          <cell r="Z213" t="str">
            <v>在用</v>
          </cell>
        </row>
        <row r="214">
          <cell r="B214" t="str">
            <v>河畔镇半岔村道路硬化工程</v>
          </cell>
          <cell r="C214" t="str">
            <v>公益性资产</v>
          </cell>
          <cell r="D214" t="str">
            <v>河畔镇</v>
          </cell>
          <cell r="E214" t="str">
            <v>财政局</v>
          </cell>
          <cell r="F214" t="str">
            <v>河畔镇</v>
          </cell>
          <cell r="G214" t="str">
            <v>半岔村</v>
          </cell>
          <cell r="H214" t="str">
            <v>硬化道路3km，宽3.5m,厚18cm。</v>
          </cell>
          <cell r="I214">
            <v>2016</v>
          </cell>
          <cell r="J214">
            <v>2016</v>
          </cell>
          <cell r="K214">
            <v>15</v>
          </cell>
          <cell r="L214" t="str">
            <v>会财发[2016]33号</v>
          </cell>
        </row>
        <row r="214">
          <cell r="Q214">
            <v>78</v>
          </cell>
          <cell r="R214">
            <v>78</v>
          </cell>
          <cell r="S214">
            <v>78</v>
          </cell>
          <cell r="T214" t="str">
            <v>实物资产</v>
          </cell>
          <cell r="U214" t="str">
            <v>集体</v>
          </cell>
          <cell r="V214" t="str">
            <v>半岔村</v>
          </cell>
        </row>
        <row r="214">
          <cell r="Z214" t="str">
            <v>在用</v>
          </cell>
        </row>
        <row r="215">
          <cell r="B215" t="str">
            <v>新添乡河屲村翻水桥、道路硬化工程</v>
          </cell>
          <cell r="C215" t="str">
            <v>公益性资产</v>
          </cell>
          <cell r="D215" t="str">
            <v>新添乡</v>
          </cell>
          <cell r="E215" t="str">
            <v>财政局</v>
          </cell>
          <cell r="F215" t="str">
            <v>新添乡</v>
          </cell>
          <cell r="G215" t="str">
            <v>河屲村</v>
          </cell>
          <cell r="H215" t="str">
            <v>新建翻水桥一座，长32米，宽4米，高3米，硬化道路2km，宽3.5m,厚18cm。</v>
          </cell>
          <cell r="I215">
            <v>2016</v>
          </cell>
          <cell r="J215">
            <v>2016</v>
          </cell>
          <cell r="K215">
            <v>15</v>
          </cell>
          <cell r="L215" t="str">
            <v>会财发[2016]33号</v>
          </cell>
        </row>
        <row r="215">
          <cell r="Q215">
            <v>92</v>
          </cell>
          <cell r="R215">
            <v>92</v>
          </cell>
          <cell r="S215">
            <v>92</v>
          </cell>
          <cell r="T215" t="str">
            <v>实物资产</v>
          </cell>
          <cell r="U215" t="str">
            <v>集体</v>
          </cell>
          <cell r="V215" t="str">
            <v>河屲村</v>
          </cell>
        </row>
        <row r="215">
          <cell r="Z215" t="str">
            <v>在用</v>
          </cell>
        </row>
        <row r="216">
          <cell r="B216" t="str">
            <v>会师镇稍岔村梁上至南坡村组道路硬化工程</v>
          </cell>
          <cell r="C216" t="str">
            <v>公益性资产</v>
          </cell>
          <cell r="D216" t="str">
            <v>会师镇</v>
          </cell>
          <cell r="E216" t="str">
            <v>财政局</v>
          </cell>
          <cell r="F216" t="str">
            <v>会师镇</v>
          </cell>
          <cell r="G216" t="str">
            <v>稍岔村</v>
          </cell>
          <cell r="H216" t="str">
            <v>硬化道路3km，宽3.5m,厚18cm。</v>
          </cell>
          <cell r="I216">
            <v>2016</v>
          </cell>
          <cell r="J216">
            <v>2016</v>
          </cell>
          <cell r="K216">
            <v>15</v>
          </cell>
          <cell r="L216" t="str">
            <v>会财发[2016]162号</v>
          </cell>
        </row>
        <row r="216">
          <cell r="Q216">
            <v>78</v>
          </cell>
          <cell r="R216">
            <v>78</v>
          </cell>
          <cell r="S216">
            <v>78</v>
          </cell>
          <cell r="T216" t="str">
            <v>实物资产</v>
          </cell>
          <cell r="U216" t="str">
            <v>集体</v>
          </cell>
          <cell r="V216" t="str">
            <v>稍岔村</v>
          </cell>
        </row>
        <row r="216">
          <cell r="Z216" t="str">
            <v>在用</v>
          </cell>
        </row>
        <row r="217">
          <cell r="B217" t="str">
            <v>白草塬镇树王村树王社道路硬化工程</v>
          </cell>
          <cell r="C217" t="str">
            <v>公益性资产</v>
          </cell>
          <cell r="D217" t="str">
            <v>白草塬镇</v>
          </cell>
          <cell r="E217" t="str">
            <v>财政局</v>
          </cell>
          <cell r="F217" t="str">
            <v>白草塬镇</v>
          </cell>
          <cell r="G217" t="str">
            <v>树王村</v>
          </cell>
          <cell r="H217" t="str">
            <v>硬化道路3km，宽3.5m,厚18cm。</v>
          </cell>
          <cell r="I217">
            <v>2016</v>
          </cell>
          <cell r="J217">
            <v>2016</v>
          </cell>
          <cell r="K217">
            <v>15</v>
          </cell>
          <cell r="L217" t="str">
            <v>会财发[2016]162号</v>
          </cell>
        </row>
        <row r="217">
          <cell r="Q217">
            <v>78</v>
          </cell>
          <cell r="R217">
            <v>78</v>
          </cell>
          <cell r="S217">
            <v>78</v>
          </cell>
          <cell r="T217" t="str">
            <v>实物资产</v>
          </cell>
          <cell r="U217" t="str">
            <v>集体</v>
          </cell>
          <cell r="V217" t="str">
            <v>树王村</v>
          </cell>
        </row>
        <row r="217">
          <cell r="Z217" t="str">
            <v>在用</v>
          </cell>
        </row>
        <row r="218">
          <cell r="B218" t="str">
            <v>丁沟乡线川村红岭社至线川社道路硬化工程</v>
          </cell>
          <cell r="C218" t="str">
            <v>公益性资产</v>
          </cell>
          <cell r="D218" t="str">
            <v>丁沟乡</v>
          </cell>
          <cell r="E218" t="str">
            <v>财政局</v>
          </cell>
          <cell r="F218" t="str">
            <v>丁沟乡</v>
          </cell>
          <cell r="G218" t="str">
            <v>线川村</v>
          </cell>
          <cell r="H218" t="str">
            <v>硬化道路3km，宽3.5m,厚18cm。</v>
          </cell>
          <cell r="I218">
            <v>2016</v>
          </cell>
          <cell r="J218">
            <v>2016</v>
          </cell>
          <cell r="K218">
            <v>15</v>
          </cell>
          <cell r="L218" t="str">
            <v>会财发[2016]162号</v>
          </cell>
        </row>
        <row r="218">
          <cell r="Q218">
            <v>78</v>
          </cell>
          <cell r="R218">
            <v>78</v>
          </cell>
          <cell r="S218">
            <v>78</v>
          </cell>
          <cell r="T218" t="str">
            <v>实物资产</v>
          </cell>
          <cell r="U218" t="str">
            <v>集体</v>
          </cell>
          <cell r="V218" t="str">
            <v>线川村</v>
          </cell>
        </row>
        <row r="218">
          <cell r="Z218" t="str">
            <v>在用</v>
          </cell>
        </row>
        <row r="219">
          <cell r="B219" t="str">
            <v>新庄乡寺寨村朱沟组道路硬化工程</v>
          </cell>
          <cell r="C219" t="str">
            <v>公益性资产</v>
          </cell>
          <cell r="D219" t="str">
            <v>新庄乡</v>
          </cell>
          <cell r="E219" t="str">
            <v>财政局</v>
          </cell>
          <cell r="F219" t="str">
            <v>新庄乡</v>
          </cell>
          <cell r="G219" t="str">
            <v>寺寨村</v>
          </cell>
          <cell r="H219" t="str">
            <v>硬化道路3km，宽3.5m,厚18cm。</v>
          </cell>
          <cell r="I219">
            <v>2016</v>
          </cell>
          <cell r="J219">
            <v>2016</v>
          </cell>
          <cell r="K219">
            <v>15</v>
          </cell>
          <cell r="L219" t="str">
            <v>会财发[2016]162号</v>
          </cell>
        </row>
        <row r="219">
          <cell r="Q219">
            <v>78</v>
          </cell>
          <cell r="R219">
            <v>78</v>
          </cell>
          <cell r="S219">
            <v>78</v>
          </cell>
          <cell r="T219" t="str">
            <v>实物资产</v>
          </cell>
          <cell r="U219" t="str">
            <v>集体</v>
          </cell>
          <cell r="V219" t="str">
            <v>寺寨村</v>
          </cell>
        </row>
        <row r="219">
          <cell r="Z219" t="str">
            <v>在用</v>
          </cell>
        </row>
        <row r="220">
          <cell r="B220" t="str">
            <v>刘家寨子镇甜水井村碾沟社路口至鹿角岔沟顶道路硬化工程</v>
          </cell>
          <cell r="C220" t="str">
            <v>公益性资产</v>
          </cell>
          <cell r="D220" t="str">
            <v>刘家寨子镇</v>
          </cell>
          <cell r="E220" t="str">
            <v>财政局</v>
          </cell>
          <cell r="F220" t="str">
            <v>刘家寨子镇</v>
          </cell>
          <cell r="G220" t="str">
            <v>甜水井村</v>
          </cell>
          <cell r="H220" t="str">
            <v>硬化道路3km，宽3.5m,厚18cm。</v>
          </cell>
          <cell r="I220">
            <v>2016</v>
          </cell>
          <cell r="J220">
            <v>2016</v>
          </cell>
          <cell r="K220">
            <v>15</v>
          </cell>
          <cell r="L220" t="str">
            <v>会财发[2016]162号</v>
          </cell>
        </row>
        <row r="220">
          <cell r="Q220">
            <v>78</v>
          </cell>
          <cell r="R220">
            <v>78</v>
          </cell>
          <cell r="S220">
            <v>78</v>
          </cell>
          <cell r="T220" t="str">
            <v>实物资产</v>
          </cell>
          <cell r="U220" t="str">
            <v>集体</v>
          </cell>
          <cell r="V220" t="str">
            <v>甜水井村</v>
          </cell>
        </row>
        <row r="220">
          <cell r="Z220" t="str">
            <v>在用</v>
          </cell>
        </row>
        <row r="221">
          <cell r="B221" t="str">
            <v>新添乡三合村西南公路到柳湾社当庄道路硬化工程</v>
          </cell>
          <cell r="C221" t="str">
            <v>公益性资产</v>
          </cell>
          <cell r="D221" t="str">
            <v>新添乡</v>
          </cell>
          <cell r="E221" t="str">
            <v>财政局</v>
          </cell>
          <cell r="F221" t="str">
            <v>新添乡</v>
          </cell>
          <cell r="G221" t="str">
            <v>三合村</v>
          </cell>
          <cell r="H221" t="str">
            <v>硬化道路3km，宽3.5m,厚18cm。</v>
          </cell>
          <cell r="I221">
            <v>2016</v>
          </cell>
          <cell r="J221">
            <v>2016</v>
          </cell>
          <cell r="K221">
            <v>15</v>
          </cell>
          <cell r="L221" t="str">
            <v>会财发[2016]162号</v>
          </cell>
        </row>
        <row r="221">
          <cell r="Q221">
            <v>78</v>
          </cell>
          <cell r="R221">
            <v>78</v>
          </cell>
          <cell r="S221">
            <v>78</v>
          </cell>
          <cell r="T221" t="str">
            <v>实物资产</v>
          </cell>
          <cell r="U221" t="str">
            <v>集体</v>
          </cell>
          <cell r="V221" t="str">
            <v>三合村</v>
          </cell>
        </row>
        <row r="221">
          <cell r="Z221" t="str">
            <v>在用</v>
          </cell>
        </row>
        <row r="222">
          <cell r="B222" t="str">
            <v>平头川镇双头村白湾至乔岔道路硬化工程</v>
          </cell>
          <cell r="C222" t="str">
            <v>公益性资产</v>
          </cell>
          <cell r="D222" t="str">
            <v>平头川镇</v>
          </cell>
          <cell r="E222" t="str">
            <v>财政局</v>
          </cell>
          <cell r="F222" t="str">
            <v>平头川镇</v>
          </cell>
          <cell r="G222" t="str">
            <v>双头村</v>
          </cell>
          <cell r="H222" t="str">
            <v>硬化道路3km，宽3.5m,厚18cm。</v>
          </cell>
          <cell r="I222">
            <v>2016</v>
          </cell>
          <cell r="J222">
            <v>2016</v>
          </cell>
          <cell r="K222">
            <v>15</v>
          </cell>
          <cell r="L222" t="str">
            <v>会财发[2016]162号</v>
          </cell>
        </row>
        <row r="222">
          <cell r="Q222">
            <v>78</v>
          </cell>
          <cell r="R222">
            <v>78</v>
          </cell>
          <cell r="S222">
            <v>78</v>
          </cell>
          <cell r="T222" t="str">
            <v>实物资产</v>
          </cell>
          <cell r="U222" t="str">
            <v>集体</v>
          </cell>
          <cell r="V222" t="str">
            <v>双头村</v>
          </cell>
        </row>
        <row r="222">
          <cell r="Z222" t="str">
            <v>在用</v>
          </cell>
        </row>
        <row r="223">
          <cell r="B223" t="str">
            <v>大沟镇韩岔村黄川集至侯岔道路硬化工程</v>
          </cell>
          <cell r="C223" t="str">
            <v>公益性资产</v>
          </cell>
          <cell r="D223" t="str">
            <v>大沟镇</v>
          </cell>
          <cell r="E223" t="str">
            <v>财政局</v>
          </cell>
          <cell r="F223" t="str">
            <v>大沟镇</v>
          </cell>
          <cell r="G223" t="str">
            <v>韩岔村</v>
          </cell>
          <cell r="H223" t="str">
            <v>硬化道路3km，宽3.5m,厚18cm。</v>
          </cell>
          <cell r="I223">
            <v>2016</v>
          </cell>
          <cell r="J223">
            <v>2016</v>
          </cell>
          <cell r="K223">
            <v>15</v>
          </cell>
          <cell r="L223" t="str">
            <v>会财发[2016]162号</v>
          </cell>
        </row>
        <row r="223">
          <cell r="Q223">
            <v>78</v>
          </cell>
          <cell r="R223">
            <v>78</v>
          </cell>
          <cell r="S223">
            <v>78</v>
          </cell>
          <cell r="T223" t="str">
            <v>实物资产</v>
          </cell>
          <cell r="U223" t="str">
            <v>集体</v>
          </cell>
          <cell r="V223" t="str">
            <v>韩岔村</v>
          </cell>
        </row>
        <row r="223">
          <cell r="Z223" t="str">
            <v>在用</v>
          </cell>
        </row>
        <row r="224">
          <cell r="B224" t="str">
            <v>汉家岔镇南湾村汉河路至石沟组道路硬化工程</v>
          </cell>
          <cell r="C224" t="str">
            <v>公益性资产</v>
          </cell>
          <cell r="D224" t="str">
            <v>汉家岔镇</v>
          </cell>
          <cell r="E224" t="str">
            <v>财政局</v>
          </cell>
          <cell r="F224" t="str">
            <v>汉家岔镇</v>
          </cell>
          <cell r="G224" t="str">
            <v>南湾村</v>
          </cell>
          <cell r="H224" t="str">
            <v>硬化道路2km，宽3.5m,厚18cm。</v>
          </cell>
          <cell r="I224">
            <v>2016</v>
          </cell>
          <cell r="J224">
            <v>2016</v>
          </cell>
          <cell r="K224">
            <v>15</v>
          </cell>
          <cell r="L224" t="str">
            <v>会财发[2016]162号</v>
          </cell>
        </row>
        <row r="224">
          <cell r="Q224">
            <v>52</v>
          </cell>
          <cell r="R224">
            <v>52</v>
          </cell>
          <cell r="S224">
            <v>52</v>
          </cell>
          <cell r="T224" t="str">
            <v>实物资产</v>
          </cell>
          <cell r="U224" t="str">
            <v>集体</v>
          </cell>
          <cell r="V224" t="str">
            <v>南湾村</v>
          </cell>
        </row>
        <row r="224">
          <cell r="Z224" t="str">
            <v>在用</v>
          </cell>
        </row>
        <row r="225">
          <cell r="B225" t="str">
            <v>中川乡糜岔村下庄社东西二坡道路硬化工程</v>
          </cell>
          <cell r="C225" t="str">
            <v>公益性资产</v>
          </cell>
          <cell r="D225" t="str">
            <v>中川乡</v>
          </cell>
          <cell r="E225" t="str">
            <v>财政局</v>
          </cell>
          <cell r="F225" t="str">
            <v>中川乡</v>
          </cell>
          <cell r="G225" t="str">
            <v>糜岔村</v>
          </cell>
          <cell r="H225" t="str">
            <v>硬化道路3km，宽3.5m,厚18cm。</v>
          </cell>
          <cell r="I225">
            <v>2016</v>
          </cell>
          <cell r="J225">
            <v>2016</v>
          </cell>
          <cell r="K225">
            <v>15</v>
          </cell>
          <cell r="L225" t="str">
            <v>会财发[2016]258号</v>
          </cell>
        </row>
        <row r="225">
          <cell r="Q225">
            <v>78</v>
          </cell>
          <cell r="R225">
            <v>78</v>
          </cell>
          <cell r="S225">
            <v>78</v>
          </cell>
          <cell r="T225" t="str">
            <v>实物资产</v>
          </cell>
          <cell r="U225" t="str">
            <v>集体</v>
          </cell>
          <cell r="V225" t="str">
            <v>糜岔村</v>
          </cell>
        </row>
        <row r="225">
          <cell r="Z225" t="str">
            <v>在用</v>
          </cell>
          <cell r="AA225" t="str">
            <v>糜岔村委会</v>
          </cell>
          <cell r="AB225" t="str">
            <v>孙维庭</v>
          </cell>
        </row>
        <row r="226">
          <cell r="B226" t="str">
            <v>太平店镇何川村乡村组道路硬化工程</v>
          </cell>
          <cell r="C226" t="str">
            <v>公益性资产</v>
          </cell>
          <cell r="D226" t="str">
            <v>太平店镇</v>
          </cell>
          <cell r="E226" t="str">
            <v>财政局</v>
          </cell>
          <cell r="F226" t="str">
            <v>太平店镇</v>
          </cell>
          <cell r="G226" t="str">
            <v>何川村</v>
          </cell>
          <cell r="H226" t="str">
            <v>硬化道路3km，宽3.5m,厚18cm。</v>
          </cell>
          <cell r="I226">
            <v>2016</v>
          </cell>
          <cell r="J226">
            <v>2016</v>
          </cell>
          <cell r="K226">
            <v>15</v>
          </cell>
          <cell r="L226" t="str">
            <v>会财发[2016]258号</v>
          </cell>
        </row>
        <row r="226">
          <cell r="Q226">
            <v>78</v>
          </cell>
          <cell r="R226">
            <v>78</v>
          </cell>
          <cell r="S226">
            <v>78</v>
          </cell>
          <cell r="T226" t="str">
            <v>实物资产</v>
          </cell>
          <cell r="U226" t="str">
            <v>集体</v>
          </cell>
          <cell r="V226" t="str">
            <v>何川村</v>
          </cell>
        </row>
        <row r="226">
          <cell r="Z226" t="str">
            <v>在用</v>
          </cell>
        </row>
        <row r="227">
          <cell r="B227" t="str">
            <v>太平店镇联坪村村组道路硬化工程</v>
          </cell>
          <cell r="C227" t="str">
            <v>公益性资产</v>
          </cell>
          <cell r="D227" t="str">
            <v>太平店镇</v>
          </cell>
          <cell r="E227" t="str">
            <v>财政局</v>
          </cell>
          <cell r="F227" t="str">
            <v>太平店镇</v>
          </cell>
          <cell r="G227" t="str">
            <v>联坪村</v>
          </cell>
          <cell r="H227" t="str">
            <v>硬化道路3km，宽3.5m,厚18cm。</v>
          </cell>
          <cell r="I227">
            <v>2016</v>
          </cell>
          <cell r="J227">
            <v>2016</v>
          </cell>
          <cell r="K227">
            <v>15</v>
          </cell>
          <cell r="L227" t="str">
            <v>会财发[2016]258号</v>
          </cell>
        </row>
        <row r="227">
          <cell r="Q227">
            <v>78</v>
          </cell>
          <cell r="R227">
            <v>78</v>
          </cell>
          <cell r="S227">
            <v>78</v>
          </cell>
          <cell r="T227" t="str">
            <v>实物资产</v>
          </cell>
          <cell r="U227" t="str">
            <v>集体</v>
          </cell>
          <cell r="V227" t="str">
            <v>联坪村</v>
          </cell>
        </row>
        <row r="227">
          <cell r="Z227" t="str">
            <v>在用</v>
          </cell>
        </row>
        <row r="228">
          <cell r="B228" t="str">
            <v>党家岘乡毛坪村张坪村至山洼社道路硬化工程</v>
          </cell>
          <cell r="C228" t="str">
            <v>公益性资产</v>
          </cell>
          <cell r="D228" t="str">
            <v>党家岘乡</v>
          </cell>
          <cell r="E228" t="str">
            <v>财政局</v>
          </cell>
          <cell r="F228" t="str">
            <v>党家岘乡</v>
          </cell>
          <cell r="G228" t="str">
            <v>毛坪村</v>
          </cell>
          <cell r="H228" t="str">
            <v>硬化道路3km，宽3.5m,厚18cm。</v>
          </cell>
          <cell r="I228">
            <v>2016</v>
          </cell>
          <cell r="J228">
            <v>2016</v>
          </cell>
          <cell r="K228">
            <v>15</v>
          </cell>
          <cell r="L228" t="str">
            <v>会财发[2016]258号</v>
          </cell>
        </row>
        <row r="228">
          <cell r="Q228">
            <v>78</v>
          </cell>
          <cell r="R228">
            <v>78</v>
          </cell>
          <cell r="S228">
            <v>78</v>
          </cell>
          <cell r="T228" t="str">
            <v>实物资产</v>
          </cell>
          <cell r="U228" t="str">
            <v>集体</v>
          </cell>
          <cell r="V228" t="str">
            <v>毛坪村</v>
          </cell>
        </row>
        <row r="228">
          <cell r="Z228" t="str">
            <v>在用</v>
          </cell>
        </row>
        <row r="229">
          <cell r="B229" t="str">
            <v>党家岘乡庙儿村回河社至吴湾社道路硬化工程</v>
          </cell>
          <cell r="C229" t="str">
            <v>公益性资产</v>
          </cell>
          <cell r="D229" t="str">
            <v>党家岘乡</v>
          </cell>
          <cell r="E229" t="str">
            <v>财政局</v>
          </cell>
          <cell r="F229" t="str">
            <v>党家岘乡</v>
          </cell>
          <cell r="G229" t="str">
            <v>庙儿村</v>
          </cell>
          <cell r="H229" t="str">
            <v>硬化道路3km，宽3.5m,厚18cm。</v>
          </cell>
          <cell r="I229">
            <v>2016</v>
          </cell>
          <cell r="J229">
            <v>2016</v>
          </cell>
          <cell r="K229">
            <v>15</v>
          </cell>
          <cell r="L229" t="str">
            <v>会财发[2016]258号</v>
          </cell>
        </row>
        <row r="229">
          <cell r="Q229">
            <v>78</v>
          </cell>
          <cell r="R229">
            <v>78</v>
          </cell>
          <cell r="S229">
            <v>78</v>
          </cell>
          <cell r="T229" t="str">
            <v>实物资产</v>
          </cell>
          <cell r="U229" t="str">
            <v>集体</v>
          </cell>
          <cell r="V229" t="str">
            <v>庙儿村</v>
          </cell>
        </row>
        <row r="229">
          <cell r="Z229" t="str">
            <v>在用</v>
          </cell>
        </row>
        <row r="230">
          <cell r="B230" t="str">
            <v>翟家所乡高咀村刘寺沟梁至贾堡社道路硬化工程</v>
          </cell>
          <cell r="C230" t="str">
            <v>公益性资产</v>
          </cell>
          <cell r="D230" t="str">
            <v>翟家所乡</v>
          </cell>
          <cell r="E230" t="str">
            <v>财政局</v>
          </cell>
          <cell r="F230" t="str">
            <v>翟家所乡</v>
          </cell>
          <cell r="G230" t="str">
            <v>高咀村</v>
          </cell>
          <cell r="H230" t="str">
            <v>硬化道路1.8km，宽3.5m,厚18cm。</v>
          </cell>
          <cell r="I230">
            <v>2016</v>
          </cell>
          <cell r="J230">
            <v>2016</v>
          </cell>
          <cell r="K230">
            <v>15</v>
          </cell>
          <cell r="L230" t="str">
            <v>会财发[2016]258号</v>
          </cell>
        </row>
        <row r="230">
          <cell r="Q230">
            <v>46.8</v>
          </cell>
          <cell r="R230">
            <v>46.8</v>
          </cell>
          <cell r="S230">
            <v>46.8</v>
          </cell>
          <cell r="T230" t="str">
            <v>实物资产</v>
          </cell>
          <cell r="U230" t="str">
            <v>集体</v>
          </cell>
          <cell r="V230" t="str">
            <v>高咀村</v>
          </cell>
        </row>
        <row r="230">
          <cell r="Z230" t="str">
            <v>在用</v>
          </cell>
        </row>
        <row r="231">
          <cell r="B231" t="str">
            <v>杨集乡厍河村杨化梁至贾堡社道路硬化工程</v>
          </cell>
          <cell r="C231" t="str">
            <v>公益性资产</v>
          </cell>
          <cell r="D231" t="str">
            <v>杨集乡</v>
          </cell>
          <cell r="E231" t="str">
            <v>财政局</v>
          </cell>
          <cell r="F231" t="str">
            <v>杨集乡</v>
          </cell>
          <cell r="G231" t="str">
            <v>厍河村</v>
          </cell>
          <cell r="H231" t="str">
            <v>硬化道路3km，宽3.5m,厚18cm。</v>
          </cell>
          <cell r="I231">
            <v>2016</v>
          </cell>
          <cell r="J231">
            <v>2016</v>
          </cell>
          <cell r="K231">
            <v>15</v>
          </cell>
          <cell r="L231" t="str">
            <v>会财发[2016]258号</v>
          </cell>
        </row>
        <row r="231">
          <cell r="Q231">
            <v>78</v>
          </cell>
          <cell r="R231">
            <v>78</v>
          </cell>
          <cell r="S231">
            <v>78</v>
          </cell>
          <cell r="T231" t="str">
            <v>实物资产</v>
          </cell>
          <cell r="U231" t="str">
            <v>集体</v>
          </cell>
          <cell r="V231" t="str">
            <v>厍河村</v>
          </cell>
        </row>
        <row r="231">
          <cell r="Z231" t="str">
            <v>在用</v>
          </cell>
        </row>
        <row r="232">
          <cell r="B232" t="str">
            <v>刘家寨子镇陈庄村村组道路硬化工程</v>
          </cell>
          <cell r="C232" t="str">
            <v>公益性资产</v>
          </cell>
          <cell r="D232" t="str">
            <v>刘家寨子镇</v>
          </cell>
          <cell r="E232" t="str">
            <v>财政局</v>
          </cell>
          <cell r="F232" t="str">
            <v>刘家寨子镇</v>
          </cell>
          <cell r="G232" t="str">
            <v>陈庄村</v>
          </cell>
          <cell r="H232" t="str">
            <v>硬化道路1.5km，宽3.5m,厚18cm。</v>
          </cell>
          <cell r="I232">
            <v>2016</v>
          </cell>
          <cell r="J232">
            <v>2016</v>
          </cell>
          <cell r="K232">
            <v>15</v>
          </cell>
          <cell r="L232" t="str">
            <v>会财发[2016]258号</v>
          </cell>
        </row>
        <row r="232">
          <cell r="Q232">
            <v>39</v>
          </cell>
          <cell r="R232">
            <v>39</v>
          </cell>
          <cell r="S232">
            <v>39</v>
          </cell>
          <cell r="T232" t="str">
            <v>实物资产</v>
          </cell>
          <cell r="U232" t="str">
            <v>集体</v>
          </cell>
          <cell r="V232" t="str">
            <v>陈庄村</v>
          </cell>
        </row>
        <row r="232">
          <cell r="Z232" t="str">
            <v>在用</v>
          </cell>
        </row>
        <row r="233">
          <cell r="B233" t="str">
            <v>四房吴镇大南村耐杨社至赵山社道路硬化工程</v>
          </cell>
          <cell r="C233" t="str">
            <v>公益性资产</v>
          </cell>
          <cell r="D233" t="str">
            <v>四房吴镇</v>
          </cell>
          <cell r="E233" t="str">
            <v>财政局</v>
          </cell>
          <cell r="F233" t="str">
            <v>四房吴镇</v>
          </cell>
          <cell r="G233" t="str">
            <v>大南村</v>
          </cell>
          <cell r="H233" t="str">
            <v>硬化道路3km，宽3.5m,厚18cm。</v>
          </cell>
          <cell r="I233">
            <v>2016</v>
          </cell>
          <cell r="J233">
            <v>2016</v>
          </cell>
          <cell r="K233">
            <v>15</v>
          </cell>
          <cell r="L233" t="str">
            <v>会财发[2016]258号</v>
          </cell>
        </row>
        <row r="233">
          <cell r="Q233">
            <v>78</v>
          </cell>
          <cell r="R233">
            <v>78</v>
          </cell>
          <cell r="S233">
            <v>78</v>
          </cell>
          <cell r="T233" t="str">
            <v>实物资产</v>
          </cell>
          <cell r="U233" t="str">
            <v>集体</v>
          </cell>
          <cell r="V233" t="str">
            <v>大南村</v>
          </cell>
        </row>
        <row r="233">
          <cell r="Z233" t="str">
            <v>在用</v>
          </cell>
        </row>
        <row r="234">
          <cell r="B234" t="str">
            <v>新塬乡甘岔村万川社至赵山社道路硬化工程</v>
          </cell>
          <cell r="C234" t="str">
            <v>公益性资产</v>
          </cell>
          <cell r="D234" t="str">
            <v>新塬乡</v>
          </cell>
          <cell r="E234" t="str">
            <v>财政局</v>
          </cell>
          <cell r="F234" t="str">
            <v>新塬乡</v>
          </cell>
          <cell r="G234" t="str">
            <v>甘岔村</v>
          </cell>
          <cell r="H234" t="str">
            <v>硬化道路3km，宽3.5m,厚18cm。</v>
          </cell>
          <cell r="I234">
            <v>2016</v>
          </cell>
          <cell r="J234">
            <v>2016</v>
          </cell>
          <cell r="K234">
            <v>15</v>
          </cell>
          <cell r="L234" t="str">
            <v>会财发[2016]258号</v>
          </cell>
        </row>
        <row r="234">
          <cell r="Q234">
            <v>78</v>
          </cell>
          <cell r="R234">
            <v>78</v>
          </cell>
          <cell r="S234">
            <v>78</v>
          </cell>
          <cell r="T234" t="str">
            <v>实物资产</v>
          </cell>
          <cell r="U234" t="str">
            <v>集体</v>
          </cell>
          <cell r="V234" t="str">
            <v>甘岔村</v>
          </cell>
        </row>
        <row r="234">
          <cell r="Z234" t="str">
            <v>在用</v>
          </cell>
        </row>
        <row r="235">
          <cell r="B235" t="str">
            <v>八里湾乡团结村陈湾岘口至坑窝道路硬化</v>
          </cell>
          <cell r="C235" t="str">
            <v>公益性资产</v>
          </cell>
          <cell r="D235" t="str">
            <v>八里湾乡</v>
          </cell>
          <cell r="E235" t="str">
            <v>财政局</v>
          </cell>
          <cell r="F235" t="str">
            <v>八里湾乡</v>
          </cell>
          <cell r="G235" t="str">
            <v>团结村</v>
          </cell>
          <cell r="H235" t="str">
            <v>硬化道路3km，宽3.5m,厚18cm。</v>
          </cell>
          <cell r="I235">
            <v>2016</v>
          </cell>
          <cell r="J235">
            <v>2016</v>
          </cell>
          <cell r="K235">
            <v>15</v>
          </cell>
          <cell r="L235" t="str">
            <v>会财发[2016]258号</v>
          </cell>
        </row>
        <row r="235">
          <cell r="Q235">
            <v>78</v>
          </cell>
          <cell r="R235">
            <v>78</v>
          </cell>
          <cell r="S235">
            <v>78</v>
          </cell>
          <cell r="T235" t="str">
            <v>实物资产</v>
          </cell>
          <cell r="U235" t="str">
            <v>集体</v>
          </cell>
          <cell r="V235" t="str">
            <v>团结村</v>
          </cell>
        </row>
        <row r="235">
          <cell r="Z235" t="str">
            <v>在用</v>
          </cell>
        </row>
        <row r="236">
          <cell r="B236" t="str">
            <v>老君坡镇吊岔村团庄至西坡道路硬化工程</v>
          </cell>
          <cell r="C236" t="str">
            <v>公益性资产</v>
          </cell>
          <cell r="D236" t="str">
            <v>老君坡镇</v>
          </cell>
          <cell r="E236" t="str">
            <v>财政局</v>
          </cell>
          <cell r="F236" t="str">
            <v>老君坡镇</v>
          </cell>
          <cell r="G236" t="str">
            <v>吊岔村</v>
          </cell>
          <cell r="H236" t="str">
            <v>硬化道路3km，宽3.5m,厚18cm。</v>
          </cell>
          <cell r="I236">
            <v>2016</v>
          </cell>
          <cell r="J236">
            <v>2016</v>
          </cell>
          <cell r="K236">
            <v>15</v>
          </cell>
          <cell r="L236" t="str">
            <v>会财发[2016]258号</v>
          </cell>
        </row>
        <row r="236">
          <cell r="Q236">
            <v>78</v>
          </cell>
          <cell r="R236">
            <v>78</v>
          </cell>
          <cell r="S236">
            <v>78</v>
          </cell>
          <cell r="T236" t="str">
            <v>实物资产</v>
          </cell>
          <cell r="U236" t="str">
            <v>集体</v>
          </cell>
          <cell r="V236" t="str">
            <v>吊岔村</v>
          </cell>
        </row>
        <row r="236">
          <cell r="Z236" t="str">
            <v>在用</v>
          </cell>
        </row>
        <row r="237">
          <cell r="B237" t="str">
            <v>汉家岔镇大庄村台子小学至焦岔道路硬化工程</v>
          </cell>
          <cell r="C237" t="str">
            <v>公益性资产</v>
          </cell>
          <cell r="D237" t="str">
            <v>汉家岔镇</v>
          </cell>
          <cell r="E237" t="str">
            <v>财政局</v>
          </cell>
          <cell r="F237" t="str">
            <v>汉家岔镇</v>
          </cell>
          <cell r="G237" t="str">
            <v>大庄村</v>
          </cell>
          <cell r="H237" t="str">
            <v>硬化道路3km，宽3.5m,厚18cm。</v>
          </cell>
          <cell r="I237">
            <v>2016</v>
          </cell>
          <cell r="J237">
            <v>2016</v>
          </cell>
          <cell r="K237">
            <v>15</v>
          </cell>
          <cell r="L237" t="str">
            <v>会财发[2016]258号</v>
          </cell>
        </row>
        <row r="237">
          <cell r="Q237">
            <v>78</v>
          </cell>
          <cell r="R237">
            <v>78</v>
          </cell>
          <cell r="S237">
            <v>78</v>
          </cell>
          <cell r="T237" t="str">
            <v>实物资产</v>
          </cell>
          <cell r="U237" t="str">
            <v>集体</v>
          </cell>
          <cell r="V237" t="str">
            <v>大庄村</v>
          </cell>
        </row>
        <row r="237">
          <cell r="Z237" t="str">
            <v>在用</v>
          </cell>
        </row>
        <row r="238">
          <cell r="B238" t="str">
            <v>汉家岔镇花岔村309线至刘湾、蒋岔道路硬化工程</v>
          </cell>
          <cell r="C238" t="str">
            <v>公益性资产</v>
          </cell>
          <cell r="D238" t="str">
            <v>汉家岔镇</v>
          </cell>
          <cell r="E238" t="str">
            <v>财政局</v>
          </cell>
          <cell r="F238" t="str">
            <v>汉家岔镇</v>
          </cell>
          <cell r="G238" t="str">
            <v>花岔村</v>
          </cell>
          <cell r="H238" t="str">
            <v>硬化道路3km，宽3.5m,厚18cm。</v>
          </cell>
          <cell r="I238">
            <v>2016</v>
          </cell>
          <cell r="J238">
            <v>2016</v>
          </cell>
          <cell r="K238">
            <v>15</v>
          </cell>
          <cell r="L238" t="str">
            <v>会财发[2016]258号</v>
          </cell>
        </row>
        <row r="238">
          <cell r="Q238">
            <v>78</v>
          </cell>
          <cell r="R238">
            <v>78</v>
          </cell>
          <cell r="S238">
            <v>78</v>
          </cell>
          <cell r="T238" t="str">
            <v>实物资产</v>
          </cell>
          <cell r="U238" t="str">
            <v>集体</v>
          </cell>
          <cell r="V238" t="str">
            <v>花岔村</v>
          </cell>
        </row>
        <row r="238">
          <cell r="Z238" t="str">
            <v>在用</v>
          </cell>
        </row>
        <row r="239">
          <cell r="B239" t="str">
            <v>大沟镇张洼村牛河至齐湾道路硬化工程</v>
          </cell>
          <cell r="C239" t="str">
            <v>公益性资产</v>
          </cell>
          <cell r="D239" t="str">
            <v>大沟镇</v>
          </cell>
          <cell r="E239" t="str">
            <v>财政局</v>
          </cell>
          <cell r="F239" t="str">
            <v>大沟镇</v>
          </cell>
          <cell r="G239" t="str">
            <v>张洼村</v>
          </cell>
          <cell r="H239" t="str">
            <v>硬化道路3km，宽3.5m,厚18cm。</v>
          </cell>
          <cell r="I239">
            <v>2016</v>
          </cell>
          <cell r="J239">
            <v>2016</v>
          </cell>
          <cell r="K239">
            <v>15</v>
          </cell>
          <cell r="L239" t="str">
            <v>会财发[2016]258号</v>
          </cell>
        </row>
        <row r="239">
          <cell r="Q239">
            <v>78</v>
          </cell>
          <cell r="R239">
            <v>78</v>
          </cell>
          <cell r="S239">
            <v>78</v>
          </cell>
          <cell r="T239" t="str">
            <v>实物资产</v>
          </cell>
          <cell r="U239" t="str">
            <v>集体</v>
          </cell>
          <cell r="V239" t="str">
            <v>张洼村</v>
          </cell>
        </row>
        <row r="239">
          <cell r="Z239" t="str">
            <v>在用</v>
          </cell>
        </row>
        <row r="240">
          <cell r="B240" t="str">
            <v>头寨子镇共丰村北社至南社道路硬化工程</v>
          </cell>
          <cell r="C240" t="str">
            <v>公益性资产</v>
          </cell>
          <cell r="D240" t="str">
            <v>头寨子镇</v>
          </cell>
          <cell r="E240" t="str">
            <v>财政局</v>
          </cell>
          <cell r="F240" t="str">
            <v>头寨子镇</v>
          </cell>
          <cell r="G240" t="str">
            <v>共丰村</v>
          </cell>
          <cell r="H240" t="str">
            <v>硬化道路3km，宽3.5m,厚18cm。</v>
          </cell>
          <cell r="I240">
            <v>2016</v>
          </cell>
          <cell r="J240">
            <v>2016</v>
          </cell>
          <cell r="K240">
            <v>15</v>
          </cell>
          <cell r="L240" t="str">
            <v>会财发[2016]258号</v>
          </cell>
        </row>
        <row r="240">
          <cell r="Q240">
            <v>78</v>
          </cell>
          <cell r="R240">
            <v>78</v>
          </cell>
          <cell r="S240">
            <v>78</v>
          </cell>
          <cell r="T240" t="str">
            <v>实物资产</v>
          </cell>
          <cell r="U240" t="str">
            <v>集体</v>
          </cell>
          <cell r="V240" t="str">
            <v>共丰村</v>
          </cell>
        </row>
        <row r="240">
          <cell r="Z240" t="str">
            <v>在用</v>
          </cell>
        </row>
        <row r="241">
          <cell r="B241" t="str">
            <v>韩集乡周湾村西坡至三里家道路硬化工程</v>
          </cell>
          <cell r="C241" t="str">
            <v>公益性资产</v>
          </cell>
          <cell r="D241" t="str">
            <v>韩集乡</v>
          </cell>
          <cell r="E241" t="str">
            <v>财政局</v>
          </cell>
          <cell r="F241" t="str">
            <v>韩集乡</v>
          </cell>
          <cell r="G241" t="str">
            <v>周湾村</v>
          </cell>
          <cell r="H241" t="str">
            <v>硬化道路3km，宽3.5m,厚18cm。</v>
          </cell>
          <cell r="I241">
            <v>2016</v>
          </cell>
          <cell r="J241">
            <v>2016</v>
          </cell>
          <cell r="K241">
            <v>15</v>
          </cell>
          <cell r="L241" t="str">
            <v>会财发[2016]258号</v>
          </cell>
        </row>
        <row r="241">
          <cell r="Q241">
            <v>78</v>
          </cell>
          <cell r="R241">
            <v>78</v>
          </cell>
          <cell r="S241">
            <v>78</v>
          </cell>
          <cell r="T241" t="str">
            <v>实物资产</v>
          </cell>
          <cell r="U241" t="str">
            <v>集体</v>
          </cell>
          <cell r="V241" t="str">
            <v>周湾村</v>
          </cell>
        </row>
        <row r="241">
          <cell r="Z241" t="str">
            <v>在用</v>
          </cell>
        </row>
        <row r="242">
          <cell r="B242" t="str">
            <v>太平店镇联坪村亮化工程</v>
          </cell>
          <cell r="C242" t="str">
            <v>公益性资产</v>
          </cell>
          <cell r="D242" t="str">
            <v>太平店镇</v>
          </cell>
          <cell r="E242" t="str">
            <v>财政局</v>
          </cell>
          <cell r="F242" t="str">
            <v>太平店镇</v>
          </cell>
          <cell r="G242" t="str">
            <v>联坪村</v>
          </cell>
          <cell r="H242" t="str">
            <v>安装6米高30WLED太阳能路灯20盏。</v>
          </cell>
          <cell r="I242">
            <v>2016</v>
          </cell>
          <cell r="J242">
            <v>2016</v>
          </cell>
          <cell r="K242">
            <v>15</v>
          </cell>
          <cell r="L242" t="str">
            <v>会财发[2016]288号</v>
          </cell>
        </row>
        <row r="242">
          <cell r="Q242">
            <v>8</v>
          </cell>
          <cell r="R242">
            <v>8</v>
          </cell>
          <cell r="S242">
            <v>8</v>
          </cell>
          <cell r="T242" t="str">
            <v>实物资产</v>
          </cell>
          <cell r="U242" t="str">
            <v>集体</v>
          </cell>
          <cell r="V242" t="str">
            <v>联坪村</v>
          </cell>
        </row>
        <row r="242">
          <cell r="Z242" t="str">
            <v>在用</v>
          </cell>
        </row>
        <row r="243">
          <cell r="B243" t="str">
            <v>韩集乡周湾村亮化工程</v>
          </cell>
          <cell r="C243" t="str">
            <v>公益性资产</v>
          </cell>
          <cell r="D243" t="str">
            <v>韩集乡</v>
          </cell>
          <cell r="E243" t="str">
            <v>财政局</v>
          </cell>
          <cell r="F243" t="str">
            <v>韩集乡</v>
          </cell>
          <cell r="G243" t="str">
            <v>周湾村</v>
          </cell>
          <cell r="H243" t="str">
            <v>安装6米高30WLED太阳能路灯30盏。</v>
          </cell>
          <cell r="I243">
            <v>2016</v>
          </cell>
          <cell r="J243">
            <v>2016</v>
          </cell>
          <cell r="K243">
            <v>15</v>
          </cell>
          <cell r="L243" t="str">
            <v>会财发[2016]288号</v>
          </cell>
        </row>
        <row r="243">
          <cell r="Q243">
            <v>12</v>
          </cell>
          <cell r="R243">
            <v>12</v>
          </cell>
          <cell r="S243">
            <v>12</v>
          </cell>
          <cell r="T243" t="str">
            <v>实物资产</v>
          </cell>
          <cell r="U243" t="str">
            <v>集体</v>
          </cell>
          <cell r="V243" t="str">
            <v>周湾村</v>
          </cell>
        </row>
        <row r="243">
          <cell r="Z243" t="str">
            <v>在用</v>
          </cell>
        </row>
        <row r="244">
          <cell r="B244" t="str">
            <v>头寨子镇塬边村亮化工程</v>
          </cell>
          <cell r="C244" t="str">
            <v>公益性资产</v>
          </cell>
          <cell r="D244" t="str">
            <v>头寨子镇</v>
          </cell>
          <cell r="E244" t="str">
            <v>财政局</v>
          </cell>
          <cell r="F244" t="str">
            <v>头寨子镇</v>
          </cell>
          <cell r="G244" t="str">
            <v>塬边村</v>
          </cell>
          <cell r="H244" t="str">
            <v>安装6米高30WLED太阳能路灯12盏。</v>
          </cell>
          <cell r="I244">
            <v>2016</v>
          </cell>
          <cell r="J244">
            <v>2016</v>
          </cell>
          <cell r="K244">
            <v>15</v>
          </cell>
          <cell r="L244" t="str">
            <v>会财发[2016]288号</v>
          </cell>
        </row>
        <row r="244">
          <cell r="Q244">
            <v>4.8</v>
          </cell>
          <cell r="R244">
            <v>4.8</v>
          </cell>
          <cell r="S244">
            <v>4.8</v>
          </cell>
          <cell r="T244" t="str">
            <v>实物资产</v>
          </cell>
          <cell r="U244" t="str">
            <v>集体</v>
          </cell>
          <cell r="V244" t="str">
            <v>塬边村</v>
          </cell>
        </row>
        <row r="244">
          <cell r="Z244" t="str">
            <v>在用</v>
          </cell>
        </row>
        <row r="245">
          <cell r="B245" t="str">
            <v>新添乡三合村亮化工程</v>
          </cell>
          <cell r="C245" t="str">
            <v>公益性资产</v>
          </cell>
          <cell r="D245" t="str">
            <v>新添乡</v>
          </cell>
          <cell r="E245" t="str">
            <v>财政局</v>
          </cell>
          <cell r="F245" t="str">
            <v>新添乡</v>
          </cell>
          <cell r="G245" t="str">
            <v>三合村</v>
          </cell>
          <cell r="H245" t="str">
            <v>安装6米高30WLED太阳能路灯30盏。</v>
          </cell>
          <cell r="I245">
            <v>2016</v>
          </cell>
          <cell r="J245">
            <v>2016</v>
          </cell>
          <cell r="K245">
            <v>15</v>
          </cell>
          <cell r="L245" t="str">
            <v>会财发[2016]288号</v>
          </cell>
        </row>
        <row r="245">
          <cell r="Q245">
            <v>12</v>
          </cell>
          <cell r="R245">
            <v>12</v>
          </cell>
          <cell r="S245">
            <v>12</v>
          </cell>
          <cell r="T245" t="str">
            <v>实物资产</v>
          </cell>
          <cell r="U245" t="str">
            <v>集体</v>
          </cell>
          <cell r="V245" t="str">
            <v>三合村</v>
          </cell>
        </row>
        <row r="245">
          <cell r="Z245" t="str">
            <v>在用</v>
          </cell>
        </row>
        <row r="246">
          <cell r="B246" t="str">
            <v>新庄乡寺寨村亮化工程</v>
          </cell>
          <cell r="C246" t="str">
            <v>公益性资产</v>
          </cell>
          <cell r="D246" t="str">
            <v>新庄乡</v>
          </cell>
          <cell r="E246" t="str">
            <v>财政局</v>
          </cell>
          <cell r="F246" t="str">
            <v>新庄乡</v>
          </cell>
          <cell r="G246" t="str">
            <v>寺寨村</v>
          </cell>
          <cell r="H246" t="str">
            <v>安装6米高30WLED太阳能路灯40盏。</v>
          </cell>
          <cell r="I246">
            <v>2016</v>
          </cell>
          <cell r="J246">
            <v>2016</v>
          </cell>
          <cell r="K246">
            <v>15</v>
          </cell>
          <cell r="L246" t="str">
            <v>会财发[2016]288号</v>
          </cell>
        </row>
        <row r="246">
          <cell r="Q246">
            <v>16</v>
          </cell>
          <cell r="R246">
            <v>16</v>
          </cell>
          <cell r="S246">
            <v>16</v>
          </cell>
          <cell r="T246" t="str">
            <v>实物资产</v>
          </cell>
          <cell r="U246" t="str">
            <v>集体</v>
          </cell>
          <cell r="V246" t="str">
            <v>寺寨村</v>
          </cell>
        </row>
        <row r="246">
          <cell r="Z246" t="str">
            <v>在用</v>
          </cell>
        </row>
        <row r="247">
          <cell r="B247" t="str">
            <v>新添乡三合村文化广场建设工程</v>
          </cell>
          <cell r="C247" t="str">
            <v>公益性资产</v>
          </cell>
          <cell r="D247" t="str">
            <v>新添乡</v>
          </cell>
          <cell r="E247" t="str">
            <v>财政局</v>
          </cell>
          <cell r="F247" t="str">
            <v>新添乡</v>
          </cell>
          <cell r="G247" t="str">
            <v>三合村</v>
          </cell>
          <cell r="H247" t="str">
            <v>新建露天文化舞台150平方米，配置长15米高4.1米仿石砖背景墙，新砌围墙100米，硬化广场1200平方米，栽植道牙250米，栽植侧柏52株。</v>
          </cell>
          <cell r="I247">
            <v>2016</v>
          </cell>
          <cell r="J247">
            <v>2016</v>
          </cell>
          <cell r="K247">
            <v>15</v>
          </cell>
          <cell r="L247" t="str">
            <v>会财发[2016]288号</v>
          </cell>
        </row>
        <row r="247">
          <cell r="Q247">
            <v>35</v>
          </cell>
          <cell r="R247">
            <v>35</v>
          </cell>
          <cell r="S247">
            <v>35</v>
          </cell>
          <cell r="T247" t="str">
            <v>实物资产</v>
          </cell>
          <cell r="U247" t="str">
            <v>集体</v>
          </cell>
          <cell r="V247" t="str">
            <v>三合村</v>
          </cell>
        </row>
        <row r="247">
          <cell r="Z247" t="str">
            <v>在用</v>
          </cell>
        </row>
        <row r="248">
          <cell r="B248" t="str">
            <v>柴家门镇冯严村严岔社至堡滩社村组道路硬化</v>
          </cell>
          <cell r="C248" t="str">
            <v>公益性资产</v>
          </cell>
          <cell r="D248" t="str">
            <v>柴家门镇</v>
          </cell>
          <cell r="E248" t="str">
            <v>财政局</v>
          </cell>
          <cell r="F248" t="str">
            <v>柴家门镇</v>
          </cell>
          <cell r="G248" t="str">
            <v>冯严村</v>
          </cell>
          <cell r="H248" t="str">
            <v>硬化道路3km，宽3.5m,厚18cm。</v>
          </cell>
          <cell r="I248">
            <v>2016</v>
          </cell>
          <cell r="J248">
            <v>2016</v>
          </cell>
          <cell r="K248">
            <v>15</v>
          </cell>
          <cell r="L248" t="str">
            <v>会财发[2016]288号</v>
          </cell>
        </row>
        <row r="248">
          <cell r="Q248">
            <v>78</v>
          </cell>
          <cell r="R248">
            <v>78</v>
          </cell>
          <cell r="S248">
            <v>78</v>
          </cell>
          <cell r="T248" t="str">
            <v>实物资产</v>
          </cell>
          <cell r="U248" t="str">
            <v>集体</v>
          </cell>
          <cell r="V248" t="str">
            <v>冯严村</v>
          </cell>
        </row>
        <row r="248">
          <cell r="Z248" t="str">
            <v>在用</v>
          </cell>
        </row>
        <row r="249">
          <cell r="B249" t="str">
            <v>平头川镇张咀村芦庄至王湾社道路硬化工程</v>
          </cell>
          <cell r="C249" t="str">
            <v>公益性资产</v>
          </cell>
          <cell r="D249" t="str">
            <v>平头川镇</v>
          </cell>
          <cell r="E249" t="str">
            <v>财政局</v>
          </cell>
          <cell r="F249" t="str">
            <v>平头川镇</v>
          </cell>
          <cell r="G249" t="str">
            <v>张咀村</v>
          </cell>
          <cell r="H249" t="str">
            <v>硬化道路2.6km，宽3.5m,厚18cm。</v>
          </cell>
          <cell r="I249">
            <v>2016</v>
          </cell>
          <cell r="J249">
            <v>2016</v>
          </cell>
          <cell r="K249">
            <v>15</v>
          </cell>
          <cell r="L249" t="str">
            <v>会财发[2016]366号</v>
          </cell>
        </row>
        <row r="249">
          <cell r="Q249">
            <v>67.6</v>
          </cell>
          <cell r="R249">
            <v>67.6</v>
          </cell>
          <cell r="S249">
            <v>67.6</v>
          </cell>
          <cell r="T249" t="str">
            <v>实物资产</v>
          </cell>
          <cell r="U249" t="str">
            <v>集体</v>
          </cell>
          <cell r="V249" t="str">
            <v>张咀村</v>
          </cell>
        </row>
        <row r="249">
          <cell r="Z249" t="str">
            <v>在用</v>
          </cell>
        </row>
        <row r="250">
          <cell r="B250" t="str">
            <v>丁沟乡线川村亮化工程</v>
          </cell>
          <cell r="C250" t="str">
            <v>公益性资产</v>
          </cell>
          <cell r="D250" t="str">
            <v>丁沟乡</v>
          </cell>
          <cell r="E250" t="str">
            <v>财政局</v>
          </cell>
          <cell r="F250" t="str">
            <v>丁沟乡</v>
          </cell>
          <cell r="G250" t="str">
            <v>线川村</v>
          </cell>
          <cell r="H250" t="str">
            <v>安装6米高30WLED太阳能路灯30盏。</v>
          </cell>
          <cell r="I250">
            <v>2016</v>
          </cell>
          <cell r="J250">
            <v>2016</v>
          </cell>
          <cell r="K250">
            <v>15</v>
          </cell>
          <cell r="L250" t="str">
            <v>会财发[2016]366号</v>
          </cell>
        </row>
        <row r="250">
          <cell r="Q250">
            <v>12</v>
          </cell>
          <cell r="R250">
            <v>12</v>
          </cell>
          <cell r="S250">
            <v>12</v>
          </cell>
          <cell r="T250" t="str">
            <v>实物资产</v>
          </cell>
          <cell r="U250" t="str">
            <v>集体</v>
          </cell>
          <cell r="V250" t="str">
            <v>线川村</v>
          </cell>
        </row>
        <row r="250">
          <cell r="Z250" t="str">
            <v>在用</v>
          </cell>
        </row>
        <row r="251">
          <cell r="B251" t="str">
            <v>土高山乡马塬村王川路口至南坡嘴道路硬化工程</v>
          </cell>
          <cell r="C251" t="str">
            <v>公益性资产</v>
          </cell>
          <cell r="D251" t="str">
            <v>土高山乡</v>
          </cell>
          <cell r="E251" t="str">
            <v>财政局</v>
          </cell>
          <cell r="F251" t="str">
            <v>土高山乡</v>
          </cell>
          <cell r="G251" t="str">
            <v>马塬村</v>
          </cell>
          <cell r="H251" t="str">
            <v>硬化道路1.6km，宽3.5m,厚18cm。</v>
          </cell>
          <cell r="I251">
            <v>2016</v>
          </cell>
          <cell r="J251">
            <v>2016</v>
          </cell>
          <cell r="K251">
            <v>15</v>
          </cell>
          <cell r="L251" t="str">
            <v>会财发[2016]424号</v>
          </cell>
        </row>
        <row r="251">
          <cell r="Q251">
            <v>41.6</v>
          </cell>
          <cell r="R251">
            <v>41.6</v>
          </cell>
          <cell r="S251">
            <v>41.6</v>
          </cell>
          <cell r="T251" t="str">
            <v>实物资产</v>
          </cell>
          <cell r="U251" t="str">
            <v>集体</v>
          </cell>
          <cell r="V251" t="str">
            <v>马塬村</v>
          </cell>
        </row>
        <row r="251">
          <cell r="Z251" t="str">
            <v>在用</v>
          </cell>
        </row>
        <row r="252">
          <cell r="B252" t="str">
            <v>汉家岔镇王马山村胡圈至王坪子社道路硬化工程</v>
          </cell>
          <cell r="C252" t="str">
            <v>公益性资产</v>
          </cell>
          <cell r="D252" t="str">
            <v>汉家岔镇</v>
          </cell>
          <cell r="E252" t="str">
            <v>财政局</v>
          </cell>
          <cell r="F252" t="str">
            <v>汉家岔镇</v>
          </cell>
          <cell r="G252" t="str">
            <v>王马山村</v>
          </cell>
          <cell r="H252" t="str">
            <v>硬化道路3.2km，宽3.5m,厚18cm，新卡道路1km，扩宽回填土方1.5万方。</v>
          </cell>
          <cell r="I252">
            <v>2016</v>
          </cell>
          <cell r="J252">
            <v>2016</v>
          </cell>
          <cell r="K252">
            <v>15</v>
          </cell>
          <cell r="L252" t="str">
            <v>会财发[2016]424号</v>
          </cell>
        </row>
        <row r="252">
          <cell r="Q252">
            <v>93.6</v>
          </cell>
          <cell r="R252">
            <v>93.6</v>
          </cell>
          <cell r="S252">
            <v>93.6</v>
          </cell>
          <cell r="T252" t="str">
            <v>实物资产</v>
          </cell>
          <cell r="U252" t="str">
            <v>集体</v>
          </cell>
          <cell r="V252" t="str">
            <v>王马山村</v>
          </cell>
        </row>
        <row r="252">
          <cell r="Z252" t="str">
            <v>在用</v>
          </cell>
        </row>
        <row r="253">
          <cell r="B253" t="str">
            <v>土门岘乡土门村田河至西沟翻水桥建设项目</v>
          </cell>
          <cell r="C253" t="str">
            <v>公益性资产</v>
          </cell>
          <cell r="D253" t="str">
            <v>土门岘乡</v>
          </cell>
          <cell r="E253" t="str">
            <v>财政局</v>
          </cell>
          <cell r="F253" t="str">
            <v>土门岘乡</v>
          </cell>
          <cell r="G253" t="str">
            <v>土门村</v>
          </cell>
          <cell r="H253" t="str">
            <v>新建24米3跨翻水桥一座，硬化道路200米，厚18厘米，宽3.5米。</v>
          </cell>
          <cell r="I253">
            <v>2016</v>
          </cell>
          <cell r="J253">
            <v>2016</v>
          </cell>
          <cell r="K253">
            <v>15</v>
          </cell>
          <cell r="L253" t="str">
            <v>会财发[2016]501号</v>
          </cell>
        </row>
        <row r="253">
          <cell r="Q253">
            <v>36</v>
          </cell>
          <cell r="R253">
            <v>36</v>
          </cell>
          <cell r="S253">
            <v>36</v>
          </cell>
          <cell r="T253" t="str">
            <v>实物资产</v>
          </cell>
          <cell r="U253" t="str">
            <v>集体</v>
          </cell>
          <cell r="V253" t="str">
            <v>土门村</v>
          </cell>
        </row>
        <row r="253">
          <cell r="Z253" t="str">
            <v>在用</v>
          </cell>
        </row>
        <row r="254">
          <cell r="B254" t="str">
            <v>韩集乡东西坡村刘去组文化广场建设</v>
          </cell>
          <cell r="C254" t="str">
            <v>公益性资产</v>
          </cell>
          <cell r="D254" t="str">
            <v>韩集乡</v>
          </cell>
          <cell r="E254" t="str">
            <v>财政局</v>
          </cell>
          <cell r="F254" t="str">
            <v>韩集乡</v>
          </cell>
          <cell r="G254" t="str">
            <v>东西坡村</v>
          </cell>
          <cell r="H254" t="str">
            <v>新建11*11m文化舞台一座,平整广场1000㎡，硬化600㎡，新建围墙40米，新建大门一座。</v>
          </cell>
          <cell r="I254">
            <v>2016</v>
          </cell>
          <cell r="J254">
            <v>2016</v>
          </cell>
          <cell r="K254">
            <v>15</v>
          </cell>
          <cell r="L254" t="str">
            <v>会财发[2016]501号</v>
          </cell>
        </row>
        <row r="254">
          <cell r="Q254">
            <v>30</v>
          </cell>
          <cell r="R254">
            <v>30</v>
          </cell>
          <cell r="S254">
            <v>30</v>
          </cell>
          <cell r="T254" t="str">
            <v>实物资产</v>
          </cell>
          <cell r="U254" t="str">
            <v>集体</v>
          </cell>
          <cell r="V254" t="str">
            <v>东西坡村</v>
          </cell>
        </row>
        <row r="254">
          <cell r="Z254" t="str">
            <v>在用</v>
          </cell>
        </row>
        <row r="255">
          <cell r="B255" t="str">
            <v>大沟镇孟窑村冯沟至南岔道路硬化工程</v>
          </cell>
          <cell r="C255" t="str">
            <v>公益性资产</v>
          </cell>
          <cell r="D255" t="str">
            <v>大沟镇</v>
          </cell>
          <cell r="E255" t="str">
            <v>财政局</v>
          </cell>
          <cell r="F255" t="str">
            <v>大沟镇</v>
          </cell>
          <cell r="G255" t="str">
            <v>孟窑村</v>
          </cell>
          <cell r="H255" t="str">
            <v>硬化道路1.6km，宽3.5m,厚18cm。</v>
          </cell>
          <cell r="I255">
            <v>2016</v>
          </cell>
          <cell r="J255">
            <v>2016</v>
          </cell>
          <cell r="K255">
            <v>15</v>
          </cell>
          <cell r="L255" t="str">
            <v>会财发[2016]501号</v>
          </cell>
        </row>
        <row r="255">
          <cell r="Q255">
            <v>42</v>
          </cell>
          <cell r="R255">
            <v>42</v>
          </cell>
          <cell r="S255">
            <v>42</v>
          </cell>
          <cell r="T255" t="str">
            <v>实物资产</v>
          </cell>
          <cell r="U255" t="str">
            <v>集体</v>
          </cell>
          <cell r="V255" t="str">
            <v>孟窑村</v>
          </cell>
        </row>
        <row r="255">
          <cell r="Z255" t="str">
            <v>在用</v>
          </cell>
        </row>
        <row r="256">
          <cell r="B256" t="str">
            <v>郭城驿镇新堡子村小学路口至沙梁社村组道路硬化工程</v>
          </cell>
          <cell r="C256" t="str">
            <v>公益性资产</v>
          </cell>
          <cell r="D256" t="str">
            <v>郭城驿镇</v>
          </cell>
          <cell r="E256" t="str">
            <v>财政局</v>
          </cell>
          <cell r="F256" t="str">
            <v>郭城驿镇</v>
          </cell>
          <cell r="G256" t="str">
            <v>新堡子村</v>
          </cell>
          <cell r="H256" t="str">
            <v>硬化道路1km，宽3.5m,厚18cm。</v>
          </cell>
          <cell r="I256">
            <v>2016</v>
          </cell>
          <cell r="J256">
            <v>2016</v>
          </cell>
          <cell r="K256">
            <v>15</v>
          </cell>
          <cell r="L256" t="str">
            <v>会财发[2016]501号</v>
          </cell>
        </row>
        <row r="256">
          <cell r="Q256">
            <v>26</v>
          </cell>
          <cell r="R256">
            <v>26</v>
          </cell>
          <cell r="S256">
            <v>26</v>
          </cell>
          <cell r="T256" t="str">
            <v>实物资产</v>
          </cell>
          <cell r="U256" t="str">
            <v>集体</v>
          </cell>
          <cell r="V256" t="str">
            <v>新堡子村</v>
          </cell>
        </row>
        <row r="256">
          <cell r="Z256" t="str">
            <v>在用</v>
          </cell>
        </row>
        <row r="257">
          <cell r="B257" t="str">
            <v>土高山乡马家塬村马家塬坡顶至南坡嘴道路硬化工程</v>
          </cell>
          <cell r="C257" t="str">
            <v>公益性资产</v>
          </cell>
          <cell r="D257" t="str">
            <v>土高山乡</v>
          </cell>
          <cell r="E257" t="str">
            <v>财政局</v>
          </cell>
          <cell r="F257" t="str">
            <v>土高山乡</v>
          </cell>
          <cell r="G257" t="str">
            <v>马家塬村</v>
          </cell>
          <cell r="H257" t="str">
            <v>硬化道路1.7km，宽3.5m,厚18cm。</v>
          </cell>
          <cell r="I257">
            <v>2016</v>
          </cell>
          <cell r="J257">
            <v>2016</v>
          </cell>
          <cell r="K257">
            <v>15</v>
          </cell>
          <cell r="L257" t="str">
            <v>会财发[2016]620号</v>
          </cell>
        </row>
        <row r="257">
          <cell r="Q257">
            <v>44.2</v>
          </cell>
          <cell r="R257">
            <v>44.2</v>
          </cell>
          <cell r="S257">
            <v>44.2</v>
          </cell>
          <cell r="T257" t="str">
            <v>实物资产</v>
          </cell>
          <cell r="U257" t="str">
            <v>集体</v>
          </cell>
          <cell r="V257" t="str">
            <v>马家塬村</v>
          </cell>
        </row>
        <row r="257">
          <cell r="Z257" t="str">
            <v>在用</v>
          </cell>
        </row>
        <row r="258">
          <cell r="B258" t="str">
            <v>草滩乡断岘村村组道路硬化工程</v>
          </cell>
          <cell r="C258" t="str">
            <v>公益性资产</v>
          </cell>
          <cell r="D258" t="str">
            <v>草滩乡</v>
          </cell>
          <cell r="E258" t="str">
            <v>财政局</v>
          </cell>
          <cell r="F258" t="str">
            <v>草滩乡</v>
          </cell>
          <cell r="G258" t="str">
            <v>断岘村</v>
          </cell>
          <cell r="H258" t="str">
            <v>硬化道路3km，宽3.5m,厚18cm。</v>
          </cell>
          <cell r="I258">
            <v>2016</v>
          </cell>
          <cell r="J258">
            <v>2016</v>
          </cell>
          <cell r="K258">
            <v>15</v>
          </cell>
          <cell r="L258" t="str">
            <v>会财发[2016]620号</v>
          </cell>
        </row>
        <row r="258">
          <cell r="Q258">
            <v>78</v>
          </cell>
          <cell r="R258">
            <v>78</v>
          </cell>
          <cell r="S258">
            <v>78</v>
          </cell>
          <cell r="T258" t="str">
            <v>实物资产</v>
          </cell>
          <cell r="U258" t="str">
            <v>集体</v>
          </cell>
          <cell r="V258" t="str">
            <v>断岘村</v>
          </cell>
        </row>
        <row r="258">
          <cell r="Z258" t="str">
            <v>在用</v>
          </cell>
        </row>
        <row r="259">
          <cell r="B259" t="str">
            <v>老君坡镇老君村上街路口至大岘路口村组道路硬化工程</v>
          </cell>
          <cell r="C259" t="str">
            <v>公益性资产</v>
          </cell>
          <cell r="D259" t="str">
            <v>老君坡镇</v>
          </cell>
          <cell r="E259" t="str">
            <v>财政局</v>
          </cell>
          <cell r="F259" t="str">
            <v>老君坡镇</v>
          </cell>
          <cell r="G259" t="str">
            <v>老君村</v>
          </cell>
          <cell r="H259" t="str">
            <v>硬化道路1km，宽3.5m,厚18cm。</v>
          </cell>
          <cell r="I259">
            <v>2016</v>
          </cell>
          <cell r="J259">
            <v>2016</v>
          </cell>
          <cell r="K259">
            <v>15</v>
          </cell>
          <cell r="L259" t="str">
            <v>会财发[2016]620号</v>
          </cell>
        </row>
        <row r="259">
          <cell r="Q259">
            <v>26</v>
          </cell>
          <cell r="R259">
            <v>26</v>
          </cell>
          <cell r="S259">
            <v>26</v>
          </cell>
          <cell r="T259" t="str">
            <v>实物资产</v>
          </cell>
          <cell r="U259" t="str">
            <v>集体</v>
          </cell>
          <cell r="V259" t="str">
            <v>老君村</v>
          </cell>
        </row>
        <row r="259">
          <cell r="Z259" t="str">
            <v>在用</v>
          </cell>
        </row>
        <row r="260">
          <cell r="B260" t="str">
            <v>太平店镇兴平区亮化工程</v>
          </cell>
          <cell r="C260" t="str">
            <v>公益性资产</v>
          </cell>
          <cell r="D260" t="str">
            <v>太平店镇</v>
          </cell>
          <cell r="E260" t="str">
            <v>财政局</v>
          </cell>
          <cell r="F260" t="str">
            <v>太平店镇</v>
          </cell>
          <cell r="G260" t="str">
            <v>兴平社区</v>
          </cell>
          <cell r="H260" t="str">
            <v>安装6米高30WLED太阳能路灯25盏。</v>
          </cell>
          <cell r="I260">
            <v>2016</v>
          </cell>
          <cell r="J260">
            <v>2016</v>
          </cell>
          <cell r="K260">
            <v>15</v>
          </cell>
          <cell r="L260" t="str">
            <v>会财发[2016]771号</v>
          </cell>
        </row>
        <row r="260">
          <cell r="Q260">
            <v>10</v>
          </cell>
          <cell r="R260">
            <v>10</v>
          </cell>
          <cell r="S260">
            <v>10</v>
          </cell>
          <cell r="T260" t="str">
            <v>实物资产</v>
          </cell>
          <cell r="U260" t="str">
            <v>集体</v>
          </cell>
          <cell r="V260" t="str">
            <v>兴平社区</v>
          </cell>
        </row>
        <row r="260">
          <cell r="Z260" t="str">
            <v>在用</v>
          </cell>
        </row>
        <row r="261">
          <cell r="B261" t="str">
            <v>八里湾乡陈去村便民广场建设项目</v>
          </cell>
          <cell r="C261" t="str">
            <v>公益性资产</v>
          </cell>
          <cell r="D261" t="str">
            <v>八里湾乡</v>
          </cell>
          <cell r="E261" t="str">
            <v>财政局</v>
          </cell>
          <cell r="F261" t="str">
            <v>八里湾乡</v>
          </cell>
          <cell r="G261" t="str">
            <v>陈去村</v>
          </cell>
          <cell r="H261" t="str">
            <v>1.新建（13.2m*10.8m）文化舞台一座（28.51万元）、配套（3.6m*7.2m*2）化妆间（6.74万元）；2、硬化12㎝厚广场2300㎡（16.1万元）；3、新建2m高围墙146m（5.26万元）；4、新建30㎡厕所一座（3.6万元）；5、铁艺大门一座（0.5万元）；6、安装太阳能路灯13盏（3.9万元）；7、绿化（0.39万元）。</v>
          </cell>
          <cell r="I261">
            <v>2017</v>
          </cell>
          <cell r="J261">
            <v>2017</v>
          </cell>
          <cell r="K261">
            <v>15</v>
          </cell>
          <cell r="L261" t="str">
            <v>会发改发[2017]226号</v>
          </cell>
        </row>
        <row r="261">
          <cell r="Q261">
            <v>65</v>
          </cell>
          <cell r="R261">
            <v>65</v>
          </cell>
          <cell r="S261">
            <v>65</v>
          </cell>
          <cell r="T261" t="str">
            <v>实物资产</v>
          </cell>
          <cell r="U261" t="str">
            <v>集体</v>
          </cell>
          <cell r="V261" t="str">
            <v>陈去村</v>
          </cell>
        </row>
        <row r="261">
          <cell r="Z261" t="str">
            <v>在用</v>
          </cell>
        </row>
        <row r="262">
          <cell r="B262" t="str">
            <v>八里湾乡李湾村便民广场及村级综合服务中心建设项目</v>
          </cell>
          <cell r="C262" t="str">
            <v>公益性资产</v>
          </cell>
          <cell r="D262" t="str">
            <v>八里湾乡</v>
          </cell>
          <cell r="E262" t="str">
            <v>财政局</v>
          </cell>
          <cell r="F262" t="str">
            <v>八里湾乡</v>
          </cell>
          <cell r="G262" t="str">
            <v>李湾村</v>
          </cell>
          <cell r="H262" t="str">
            <v>1.新建（13.2m*10.8m）文化舞台一座（28.51万元）、配套（3.6m*7.2m*2）化妆间（6.74万元）；2、硬化12㎝厚广场2200㎡（15.4万元）；3、新建2m高围墙163m（5.87万元）；4、新建30㎡（20㎡旱厕、10㎡无害化厕所）厕所一座（4万元）；5、铁艺大门一座（0.5万元）；6、安装太阳能路灯12盏（3.6万元）；7、绿化（0.38万元）；8、新建村级综合服务中心180㎡（25万元）。</v>
          </cell>
          <cell r="I262">
            <v>2017</v>
          </cell>
          <cell r="J262">
            <v>2017</v>
          </cell>
          <cell r="K262">
            <v>15</v>
          </cell>
          <cell r="L262" t="str">
            <v>会发改发[2017]226号</v>
          </cell>
        </row>
        <row r="262">
          <cell r="Q262">
            <v>90</v>
          </cell>
          <cell r="R262">
            <v>90</v>
          </cell>
          <cell r="S262">
            <v>90</v>
          </cell>
          <cell r="T262" t="str">
            <v>实物资产</v>
          </cell>
          <cell r="U262" t="str">
            <v>集体</v>
          </cell>
          <cell r="V262" t="str">
            <v>李湾村</v>
          </cell>
        </row>
        <row r="262">
          <cell r="Z262" t="str">
            <v>在用</v>
          </cell>
        </row>
        <row r="263">
          <cell r="B263" t="str">
            <v>新塬镇常坪村便民广场建设项目</v>
          </cell>
          <cell r="C263" t="str">
            <v>公益性资产</v>
          </cell>
          <cell r="D263" t="str">
            <v>新塬镇</v>
          </cell>
          <cell r="E263" t="str">
            <v>财政局</v>
          </cell>
          <cell r="F263" t="str">
            <v>新塬镇</v>
          </cell>
          <cell r="G263" t="str">
            <v>常坪村</v>
          </cell>
          <cell r="H263" t="str">
            <v>1.新建（13.2m*10.8m）文化舞台一座（28.51万元）、配套（3.6m*7.2m*2）化妆间（6.74万元）；2、硬化12㎝厚广场1300㎡（9.1万元）；3、新建2m高围墙280m（10.08万元）；4、新建30㎡厕所一座（3.6万元）；5、铁艺大门一座（0.5万元）；6、安装太阳能路灯15盏（4.5万元）；7、绿化（1.97万元）。</v>
          </cell>
          <cell r="I263">
            <v>2017</v>
          </cell>
          <cell r="J263">
            <v>2017</v>
          </cell>
          <cell r="K263">
            <v>15</v>
          </cell>
          <cell r="L263" t="str">
            <v>会发改发[2017]226号</v>
          </cell>
        </row>
        <row r="263">
          <cell r="Q263">
            <v>65</v>
          </cell>
          <cell r="R263">
            <v>65</v>
          </cell>
          <cell r="S263">
            <v>65</v>
          </cell>
          <cell r="T263" t="str">
            <v>实物资产</v>
          </cell>
          <cell r="U263" t="str">
            <v>集体</v>
          </cell>
          <cell r="V263" t="str">
            <v>常坪村</v>
          </cell>
        </row>
        <row r="263">
          <cell r="Z263" t="str">
            <v>在用</v>
          </cell>
        </row>
        <row r="264">
          <cell r="B264" t="str">
            <v>新塬镇杨坪村便民广场建设项目</v>
          </cell>
          <cell r="C264" t="str">
            <v>公益性资产</v>
          </cell>
          <cell r="D264" t="str">
            <v>新塬镇</v>
          </cell>
          <cell r="E264" t="str">
            <v>财政局</v>
          </cell>
          <cell r="F264" t="str">
            <v>新塬镇</v>
          </cell>
          <cell r="G264" t="str">
            <v>杨坪村</v>
          </cell>
          <cell r="H264" t="str">
            <v>1.新建（13.2m*10.8m）文化舞台一座（28.51万元）、配套（3.6m*7.2m*2）化妆间（6.74万元）；2、硬化12㎝厚广场1410㎡（9.87万元）；3、新建2m高围墙80m（2.88万元）；4、新建30㎡厕所一座（3.6万元）；5、铁艺大门一座（0.5万元）；6、安装太阳能路灯6盏（1.8万元）；7、新建文化活动室80㎡（11.1万元）。</v>
          </cell>
          <cell r="I264">
            <v>2017</v>
          </cell>
          <cell r="J264">
            <v>2017</v>
          </cell>
          <cell r="K264">
            <v>15</v>
          </cell>
          <cell r="L264" t="str">
            <v>会发改发[2017]226号</v>
          </cell>
        </row>
        <row r="264">
          <cell r="Q264">
            <v>65</v>
          </cell>
          <cell r="R264">
            <v>65</v>
          </cell>
          <cell r="S264">
            <v>65</v>
          </cell>
          <cell r="T264" t="str">
            <v>实物资产</v>
          </cell>
          <cell r="U264" t="str">
            <v>集体</v>
          </cell>
          <cell r="V264" t="str">
            <v>杨坪村</v>
          </cell>
        </row>
        <row r="264">
          <cell r="Z264" t="str">
            <v>在用</v>
          </cell>
        </row>
        <row r="265">
          <cell r="B265" t="str">
            <v>四房吴镇范沟村便民广场建设项目</v>
          </cell>
          <cell r="C265" t="str">
            <v>公益性资产</v>
          </cell>
          <cell r="D265" t="str">
            <v>四房吴镇</v>
          </cell>
          <cell r="E265" t="str">
            <v>财政局</v>
          </cell>
          <cell r="F265" t="str">
            <v>四房吴镇</v>
          </cell>
          <cell r="G265" t="str">
            <v>范沟村</v>
          </cell>
          <cell r="H265" t="str">
            <v>新建砖混木结构村级综合服务中心180㎡。</v>
          </cell>
          <cell r="I265">
            <v>2017</v>
          </cell>
          <cell r="J265">
            <v>2017</v>
          </cell>
          <cell r="K265">
            <v>15</v>
          </cell>
          <cell r="L265" t="str">
            <v>会发改发[2017]226号</v>
          </cell>
        </row>
        <row r="265">
          <cell r="Q265">
            <v>25</v>
          </cell>
          <cell r="R265">
            <v>25</v>
          </cell>
          <cell r="S265">
            <v>25</v>
          </cell>
          <cell r="T265" t="str">
            <v>实物资产</v>
          </cell>
          <cell r="U265" t="str">
            <v>集体</v>
          </cell>
          <cell r="V265" t="str">
            <v>范沟村</v>
          </cell>
        </row>
        <row r="265">
          <cell r="Z265" t="str">
            <v>在用</v>
          </cell>
        </row>
        <row r="266">
          <cell r="B266" t="str">
            <v>四房吴镇坡里村便民广场建设项目</v>
          </cell>
          <cell r="C266" t="str">
            <v>公益性资产</v>
          </cell>
          <cell r="D266" t="str">
            <v>四房吴镇</v>
          </cell>
          <cell r="E266" t="str">
            <v>财政局</v>
          </cell>
          <cell r="F266" t="str">
            <v>四房吴镇</v>
          </cell>
          <cell r="G266" t="str">
            <v>坡里村</v>
          </cell>
          <cell r="H266" t="str">
            <v>新建砖混木结构村级综合服务中心180㎡。</v>
          </cell>
          <cell r="I266">
            <v>2017</v>
          </cell>
          <cell r="J266">
            <v>2017</v>
          </cell>
          <cell r="K266">
            <v>15</v>
          </cell>
          <cell r="L266" t="str">
            <v>会发改发[2017]226号</v>
          </cell>
        </row>
        <row r="266">
          <cell r="Q266">
            <v>25</v>
          </cell>
          <cell r="R266">
            <v>25</v>
          </cell>
          <cell r="S266">
            <v>25</v>
          </cell>
          <cell r="T266" t="str">
            <v>实物资产</v>
          </cell>
          <cell r="U266" t="str">
            <v>集体</v>
          </cell>
          <cell r="V266" t="str">
            <v>坡里村</v>
          </cell>
        </row>
        <row r="266">
          <cell r="Z266" t="str">
            <v>在用</v>
          </cell>
        </row>
        <row r="267">
          <cell r="B267" t="str">
            <v>四房吴镇大房村便民广场及村级综合服务中心建设项目</v>
          </cell>
          <cell r="C267" t="str">
            <v>公益性资产</v>
          </cell>
          <cell r="D267" t="str">
            <v>四房吴镇</v>
          </cell>
          <cell r="E267" t="str">
            <v>财政局</v>
          </cell>
          <cell r="F267" t="str">
            <v>四房吴镇</v>
          </cell>
          <cell r="G267" t="str">
            <v>大房村</v>
          </cell>
          <cell r="H267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14盏（4.2万元）；7、绿化（0.9万元）；8、新建文化活动室20㎡（2.61万元）；9、新建村级综合服务中心180㎡（25万元）。</v>
          </cell>
          <cell r="I267">
            <v>2017</v>
          </cell>
          <cell r="J267">
            <v>2017</v>
          </cell>
          <cell r="K267">
            <v>15</v>
          </cell>
          <cell r="L267" t="str">
            <v>会发改发[2017]226号</v>
          </cell>
        </row>
        <row r="267">
          <cell r="Q267">
            <v>90</v>
          </cell>
          <cell r="R267">
            <v>90</v>
          </cell>
          <cell r="S267">
            <v>90</v>
          </cell>
          <cell r="T267" t="str">
            <v>实物资产</v>
          </cell>
          <cell r="U267" t="str">
            <v>集体</v>
          </cell>
          <cell r="V267" t="str">
            <v>大房村</v>
          </cell>
        </row>
        <row r="267">
          <cell r="Z267" t="str">
            <v>在用</v>
          </cell>
        </row>
        <row r="268">
          <cell r="B268" t="str">
            <v>四房吴镇朱沟村便民广场及村级综合服务中心建设项目</v>
          </cell>
          <cell r="C268" t="str">
            <v>公益性资产</v>
          </cell>
          <cell r="D268" t="str">
            <v>四房吴镇</v>
          </cell>
          <cell r="E268" t="str">
            <v>财政局</v>
          </cell>
          <cell r="F268" t="str">
            <v>四房吴镇</v>
          </cell>
          <cell r="G268" t="str">
            <v>朱沟村</v>
          </cell>
          <cell r="H268" t="str">
            <v>1.新建（13.2m*10.8m）文化舞台一座（28.51万元）、配套（13.2m*3.3m）化妆间（5.66万元）；2、硬化12㎝厚广场1400㎡（9.8万元）；3、新建2m高围墙245m（8.82万元）；4、新建30㎡（20㎡旱厕、10㎡无害化厕所）厕所一座（4万元）；5、铁艺大门一座（0.5万元）；6、安装太阳能路灯8盏（2.4万元）；7、绿化（0.6万元）；8、新建文化活动室35㎡（4.71万元）；9、新建村级综合服务中心180㎡（25万元）。</v>
          </cell>
          <cell r="I268">
            <v>2017</v>
          </cell>
          <cell r="J268">
            <v>2017</v>
          </cell>
          <cell r="K268">
            <v>15</v>
          </cell>
          <cell r="L268" t="str">
            <v>会发改发[2017]226号</v>
          </cell>
        </row>
        <row r="268">
          <cell r="Q268">
            <v>90</v>
          </cell>
          <cell r="R268">
            <v>90</v>
          </cell>
          <cell r="S268">
            <v>90</v>
          </cell>
          <cell r="T268" t="str">
            <v>实物资产</v>
          </cell>
          <cell r="U268" t="str">
            <v>集体</v>
          </cell>
          <cell r="V268" t="str">
            <v>朱沟村</v>
          </cell>
        </row>
        <row r="268">
          <cell r="Z268" t="str">
            <v>在用</v>
          </cell>
        </row>
        <row r="269">
          <cell r="B269" t="str">
            <v>刘家寨子镇后沟村村级综合服务中心建设项目</v>
          </cell>
          <cell r="C269" t="str">
            <v>公益性资产</v>
          </cell>
          <cell r="D269" t="str">
            <v>刘家寨子</v>
          </cell>
          <cell r="E269" t="str">
            <v>财政局</v>
          </cell>
          <cell r="F269" t="str">
            <v>刘家寨子</v>
          </cell>
          <cell r="G269" t="str">
            <v>后沟村</v>
          </cell>
          <cell r="H269" t="str">
            <v>新建砖混木结构村级综合服务中心180㎡。</v>
          </cell>
          <cell r="I269">
            <v>2017</v>
          </cell>
          <cell r="J269">
            <v>2017</v>
          </cell>
          <cell r="K269">
            <v>15</v>
          </cell>
          <cell r="L269" t="str">
            <v>会发改发[2017]226号</v>
          </cell>
        </row>
        <row r="269">
          <cell r="Q269">
            <v>25</v>
          </cell>
          <cell r="R269">
            <v>25</v>
          </cell>
          <cell r="S269">
            <v>25</v>
          </cell>
          <cell r="T269" t="str">
            <v>实物资产</v>
          </cell>
          <cell r="U269" t="str">
            <v>集体</v>
          </cell>
          <cell r="V269" t="str">
            <v>后沟村</v>
          </cell>
        </row>
        <row r="269">
          <cell r="Z269" t="str">
            <v>在用</v>
          </cell>
        </row>
        <row r="270">
          <cell r="B270" t="str">
            <v>刘家寨子镇李塬村村级综合服务中心建设项目</v>
          </cell>
          <cell r="C270" t="str">
            <v>公益性资产</v>
          </cell>
          <cell r="D270" t="str">
            <v>刘家寨子</v>
          </cell>
          <cell r="E270" t="str">
            <v>财政局</v>
          </cell>
          <cell r="F270" t="str">
            <v>刘家寨子</v>
          </cell>
          <cell r="G270" t="str">
            <v>李塬村</v>
          </cell>
          <cell r="H270" t="str">
            <v>新建砖混木结构村级综合服务中心180㎡。</v>
          </cell>
          <cell r="I270">
            <v>2017</v>
          </cell>
          <cell r="J270">
            <v>2017</v>
          </cell>
          <cell r="K270">
            <v>15</v>
          </cell>
          <cell r="L270" t="str">
            <v>会发改发[2017]226号</v>
          </cell>
        </row>
        <row r="270">
          <cell r="Q270">
            <v>25</v>
          </cell>
          <cell r="R270">
            <v>25</v>
          </cell>
          <cell r="S270">
            <v>25</v>
          </cell>
          <cell r="T270" t="str">
            <v>实物资产</v>
          </cell>
          <cell r="U270" t="str">
            <v>集体</v>
          </cell>
          <cell r="V270" t="str">
            <v>李塬村</v>
          </cell>
        </row>
        <row r="270">
          <cell r="Z270" t="str">
            <v>在用</v>
          </cell>
        </row>
        <row r="271">
          <cell r="B271" t="str">
            <v>刘家寨子镇元淌村便民广场及村级综合服务中心建设项目</v>
          </cell>
          <cell r="C271" t="str">
            <v>公益性资产</v>
          </cell>
          <cell r="D271" t="str">
            <v>刘家寨子</v>
          </cell>
          <cell r="E271" t="str">
            <v>财政局</v>
          </cell>
          <cell r="F271" t="str">
            <v>刘家寨子</v>
          </cell>
          <cell r="G271" t="str">
            <v>元淌村</v>
          </cell>
          <cell r="H271" t="str">
            <v>1.新建（13.2m*10.8m）文化舞台一座（28.51万元）、配套（3.6m*7.2m*2）化妆间（6.74万元）；2、硬化12㎝厚广场2160㎡（15.13万元）；3、新建2m高围墙170m（6.12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1">
            <v>2017</v>
          </cell>
          <cell r="J271">
            <v>2017</v>
          </cell>
          <cell r="K271">
            <v>15</v>
          </cell>
          <cell r="L271" t="str">
            <v>会发改发[2017]226号</v>
          </cell>
        </row>
        <row r="271">
          <cell r="Q271">
            <v>90</v>
          </cell>
          <cell r="R271">
            <v>90</v>
          </cell>
          <cell r="S271">
            <v>90</v>
          </cell>
          <cell r="T271" t="str">
            <v>实物资产</v>
          </cell>
          <cell r="U271" t="str">
            <v>集体</v>
          </cell>
          <cell r="V271" t="str">
            <v>元淌村</v>
          </cell>
        </row>
        <row r="271">
          <cell r="Z271" t="str">
            <v>在用</v>
          </cell>
        </row>
        <row r="272">
          <cell r="B272" t="str">
            <v>刘家寨子镇斜沟村便民广场及村级综合服务中心建设项目</v>
          </cell>
          <cell r="C272" t="str">
            <v>公益性资产</v>
          </cell>
          <cell r="D272" t="str">
            <v>刘家寨子</v>
          </cell>
          <cell r="E272" t="str">
            <v>财政局</v>
          </cell>
          <cell r="F272" t="str">
            <v>刘家寨子</v>
          </cell>
          <cell r="G272" t="str">
            <v>斜沟村</v>
          </cell>
          <cell r="H272" t="str">
            <v>1.新建（13.2m*10.8m）文化舞台一座（28.51万元）、配套（3.6m*7.2m*2）化妆间（6.74万元）；2、硬化12㎝厚广场2350㎡（16.5万元）；3、新建2m高围墙132m（4.75万元）；4、新建30㎡（20㎡旱厕、10㎡无害化厕所）厕所一座（4万元）；5、铁艺大门一座（0.5万元）；6、安装太阳能路灯10盏（3万元）；7、绿化（1万元）；8、新建村级综合服务中心180㎡（25万元）。</v>
          </cell>
          <cell r="I272">
            <v>2017</v>
          </cell>
          <cell r="J272">
            <v>2017</v>
          </cell>
          <cell r="K272">
            <v>15</v>
          </cell>
          <cell r="L272" t="str">
            <v>会发改发[2017]226号</v>
          </cell>
        </row>
        <row r="272">
          <cell r="Q272">
            <v>90</v>
          </cell>
          <cell r="R272">
            <v>90</v>
          </cell>
          <cell r="S272">
            <v>90</v>
          </cell>
          <cell r="T272" t="str">
            <v>实物资产</v>
          </cell>
          <cell r="U272" t="str">
            <v>集体</v>
          </cell>
          <cell r="V272" t="str">
            <v>斜沟村</v>
          </cell>
        </row>
        <row r="272">
          <cell r="Z272" t="str">
            <v>在用</v>
          </cell>
        </row>
        <row r="273">
          <cell r="B273" t="str">
            <v>党家岘乡上秀村村级综合服务中心建设项目</v>
          </cell>
          <cell r="C273" t="str">
            <v>公益性资产</v>
          </cell>
          <cell r="D273" t="str">
            <v>党家岘乡</v>
          </cell>
          <cell r="E273" t="str">
            <v>财政局</v>
          </cell>
          <cell r="F273" t="str">
            <v>党家岘乡</v>
          </cell>
          <cell r="G273" t="str">
            <v>上秀村</v>
          </cell>
          <cell r="H273" t="str">
            <v>新建砖混木结构村级综合服务中心180㎡。</v>
          </cell>
          <cell r="I273">
            <v>2017</v>
          </cell>
          <cell r="J273">
            <v>2017</v>
          </cell>
          <cell r="K273">
            <v>15</v>
          </cell>
          <cell r="L273" t="str">
            <v>会发改发[2017]226号</v>
          </cell>
        </row>
        <row r="273">
          <cell r="Q273">
            <v>25</v>
          </cell>
          <cell r="R273">
            <v>25</v>
          </cell>
          <cell r="S273">
            <v>25</v>
          </cell>
          <cell r="T273" t="str">
            <v>实物资产</v>
          </cell>
          <cell r="U273" t="str">
            <v>集体</v>
          </cell>
          <cell r="V273" t="str">
            <v>上秀村</v>
          </cell>
        </row>
        <row r="273">
          <cell r="Z273" t="str">
            <v>在用</v>
          </cell>
        </row>
        <row r="274">
          <cell r="B274" t="str">
            <v>党家岘乡吕堡村便民广场及村级综合服务中心建设项目</v>
          </cell>
          <cell r="C274" t="str">
            <v>公益性资产</v>
          </cell>
          <cell r="D274" t="str">
            <v>党家岘乡</v>
          </cell>
          <cell r="E274" t="str">
            <v>财政局</v>
          </cell>
          <cell r="F274" t="str">
            <v>党家岘乡</v>
          </cell>
          <cell r="G274" t="str">
            <v>吕堡村</v>
          </cell>
          <cell r="H274" t="str">
            <v>1.新建（13.2m*10.8m）文化舞台一座（28.51万元）、配套（13.2m*3.3m）化妆间（8.71万元）；2、硬化12㎝厚广场1500㎡（10.5万元）；3、新建2m高围墙160m（5.76万元）；4、新建30㎡（20㎡旱厕、10㎡无害化厕所）厕所一座（4万元）；5、铁艺大门一座（0.5万元）；6、安装太阳能路灯22盏（6.6万元）；7、绿化（0.42万元）；8、新建村级综合服务中心180㎡（25万元）。</v>
          </cell>
          <cell r="I274">
            <v>2017</v>
          </cell>
          <cell r="J274">
            <v>2017</v>
          </cell>
          <cell r="K274">
            <v>15</v>
          </cell>
          <cell r="L274" t="str">
            <v>会发改发[2017]226号</v>
          </cell>
        </row>
        <row r="274">
          <cell r="Q274">
            <v>90</v>
          </cell>
          <cell r="R274">
            <v>90</v>
          </cell>
          <cell r="S274">
            <v>90</v>
          </cell>
          <cell r="T274" t="str">
            <v>实物资产</v>
          </cell>
          <cell r="U274" t="str">
            <v>集体</v>
          </cell>
          <cell r="V274" t="str">
            <v>吕堡村</v>
          </cell>
        </row>
        <row r="274">
          <cell r="Z274" t="str">
            <v>在用</v>
          </cell>
        </row>
        <row r="275">
          <cell r="B275" t="str">
            <v>党家岘乡新民村村级综合服务中心建设项目</v>
          </cell>
          <cell r="C275" t="str">
            <v>公益性资产</v>
          </cell>
          <cell r="D275" t="str">
            <v>党家岘乡</v>
          </cell>
          <cell r="E275" t="str">
            <v>财政局</v>
          </cell>
          <cell r="F275" t="str">
            <v>党家岘乡</v>
          </cell>
          <cell r="G275" t="str">
            <v>新民村</v>
          </cell>
          <cell r="H275" t="str">
            <v>新建砖混木结构村级综合服务中心180㎡。</v>
          </cell>
          <cell r="I275">
            <v>2017</v>
          </cell>
          <cell r="J275">
            <v>2017</v>
          </cell>
          <cell r="K275">
            <v>15</v>
          </cell>
          <cell r="L275" t="str">
            <v>会发改发[2017]226号</v>
          </cell>
        </row>
        <row r="275">
          <cell r="Q275">
            <v>25</v>
          </cell>
          <cell r="R275">
            <v>25</v>
          </cell>
          <cell r="S275">
            <v>25</v>
          </cell>
          <cell r="T275" t="str">
            <v>实物资产</v>
          </cell>
          <cell r="U275" t="str">
            <v>集体</v>
          </cell>
          <cell r="V275" t="str">
            <v>新民村</v>
          </cell>
        </row>
        <row r="275">
          <cell r="Z275" t="str">
            <v>在用</v>
          </cell>
        </row>
        <row r="276">
          <cell r="B276" t="str">
            <v>中川镇老鸦村村级综合服务中心建设项目</v>
          </cell>
          <cell r="C276" t="str">
            <v>公益性资产</v>
          </cell>
          <cell r="D276" t="str">
            <v>中川镇</v>
          </cell>
          <cell r="E276" t="str">
            <v>财政局</v>
          </cell>
          <cell r="F276" t="str">
            <v>中川镇</v>
          </cell>
          <cell r="G276" t="str">
            <v>老鸦村</v>
          </cell>
          <cell r="H276" t="str">
            <v>新建砖混木结构村级综合服务中心180㎡。</v>
          </cell>
          <cell r="I276">
            <v>2017</v>
          </cell>
          <cell r="J276">
            <v>2017</v>
          </cell>
          <cell r="K276">
            <v>15</v>
          </cell>
          <cell r="L276" t="str">
            <v>会发改发[2017]226号</v>
          </cell>
        </row>
        <row r="276">
          <cell r="Q276">
            <v>25</v>
          </cell>
          <cell r="R276">
            <v>25</v>
          </cell>
          <cell r="S276">
            <v>25</v>
          </cell>
          <cell r="T276" t="str">
            <v>实物资产</v>
          </cell>
          <cell r="U276" t="str">
            <v>集体</v>
          </cell>
          <cell r="V276" t="str">
            <v>老鸦村</v>
          </cell>
        </row>
        <row r="276">
          <cell r="Z276" t="str">
            <v>在用</v>
          </cell>
          <cell r="AA276" t="str">
            <v>老鸦岔村委会</v>
          </cell>
          <cell r="AB276" t="str">
            <v>王永强</v>
          </cell>
        </row>
        <row r="277">
          <cell r="B277" t="str">
            <v>中川镇三岘村村级综合服务中心建设项目</v>
          </cell>
          <cell r="C277" t="str">
            <v>公益性资产</v>
          </cell>
          <cell r="D277" t="str">
            <v>中川镇</v>
          </cell>
          <cell r="E277" t="str">
            <v>财政局</v>
          </cell>
          <cell r="F277" t="str">
            <v>中川镇</v>
          </cell>
          <cell r="G277" t="str">
            <v>三岘村</v>
          </cell>
          <cell r="H277" t="str">
            <v>新建砖混木结构村级综合服务中心180㎡。</v>
          </cell>
          <cell r="I277">
            <v>2017</v>
          </cell>
          <cell r="J277">
            <v>2017</v>
          </cell>
          <cell r="K277">
            <v>15</v>
          </cell>
          <cell r="L277" t="str">
            <v>会发改发[2017]226号</v>
          </cell>
        </row>
        <row r="277">
          <cell r="Q277">
            <v>25</v>
          </cell>
          <cell r="R277">
            <v>25</v>
          </cell>
          <cell r="S277">
            <v>25</v>
          </cell>
          <cell r="T277" t="str">
            <v>实物资产</v>
          </cell>
          <cell r="U277" t="str">
            <v>集体</v>
          </cell>
          <cell r="V277" t="str">
            <v>三岘村</v>
          </cell>
        </row>
        <row r="277">
          <cell r="Z277" t="str">
            <v>在用</v>
          </cell>
          <cell r="AA277" t="str">
            <v>三条岘村委会</v>
          </cell>
          <cell r="AB277" t="str">
            <v>柳亚星</v>
          </cell>
        </row>
        <row r="278">
          <cell r="B278" t="str">
            <v>新添堡乡芦岔村便民广场建设工程</v>
          </cell>
          <cell r="C278" t="str">
            <v>公益性资产</v>
          </cell>
          <cell r="D278" t="str">
            <v>新添堡乡</v>
          </cell>
          <cell r="E278" t="str">
            <v>财政局</v>
          </cell>
          <cell r="F278" t="str">
            <v>新添堡乡</v>
          </cell>
          <cell r="G278" t="str">
            <v>芦岔村</v>
          </cell>
          <cell r="H278" t="str">
            <v>1.新建100㎡露天舞台一座（100㎡*900=9万元）；2.硬化广场1600㎡、厚12cm（1600㎡*70=11.2万元）；3.修建围墙180m（180m*360=6.48万元）；4.新建220㎡文化活动室（220㎡*1400=30.8万元）；5.新建20㎡厕所1座（20㎡*1200=2.4万元）；6.新建大门1座1万元；7.安装太阳能路灯10盏（10*3000=3万元）；8.种植香花槐56棵（56棵*200元=1.12万元）</v>
          </cell>
          <cell r="I278">
            <v>2017</v>
          </cell>
          <cell r="J278">
            <v>2017</v>
          </cell>
          <cell r="K278">
            <v>15</v>
          </cell>
          <cell r="L278" t="str">
            <v>会发改发[2017]226号</v>
          </cell>
        </row>
        <row r="278">
          <cell r="Q278">
            <v>65</v>
          </cell>
          <cell r="R278">
            <v>65</v>
          </cell>
          <cell r="S278">
            <v>65</v>
          </cell>
          <cell r="T278" t="str">
            <v>实物资产</v>
          </cell>
          <cell r="U278" t="str">
            <v>集体</v>
          </cell>
          <cell r="V278" t="str">
            <v>芦岔村</v>
          </cell>
        </row>
        <row r="278">
          <cell r="Z278" t="str">
            <v>在用</v>
          </cell>
        </row>
        <row r="279">
          <cell r="B279" t="str">
            <v>新添堡乡大寺村便民广场建设工程</v>
          </cell>
          <cell r="C279" t="str">
            <v>公益性资产</v>
          </cell>
          <cell r="D279" t="str">
            <v>新添堡乡</v>
          </cell>
          <cell r="E279" t="str">
            <v>财政局</v>
          </cell>
          <cell r="F279" t="str">
            <v>新添堡乡</v>
          </cell>
          <cell r="G279" t="str">
            <v>大寺村</v>
          </cell>
          <cell r="H279" t="str">
            <v>新建砖混木结构村级综合服务中心180㎡。</v>
          </cell>
          <cell r="I279">
            <v>2017</v>
          </cell>
          <cell r="J279">
            <v>2017</v>
          </cell>
          <cell r="K279">
            <v>15</v>
          </cell>
          <cell r="L279" t="str">
            <v>会发改发[2017]226号</v>
          </cell>
        </row>
        <row r="279">
          <cell r="Q279">
            <v>25</v>
          </cell>
          <cell r="R279">
            <v>25</v>
          </cell>
          <cell r="S279">
            <v>25</v>
          </cell>
          <cell r="T279" t="str">
            <v>实物资产</v>
          </cell>
          <cell r="U279" t="str">
            <v>集体</v>
          </cell>
          <cell r="V279" t="str">
            <v>大寺村</v>
          </cell>
        </row>
        <row r="279">
          <cell r="Z279" t="str">
            <v>在用</v>
          </cell>
        </row>
        <row r="280">
          <cell r="B280" t="str">
            <v>新添堡乡涝池村便民广场建设工程</v>
          </cell>
          <cell r="C280" t="str">
            <v>公益性资产</v>
          </cell>
          <cell r="D280" t="str">
            <v>新添堡乡</v>
          </cell>
          <cell r="E280" t="str">
            <v>财政局</v>
          </cell>
          <cell r="F280" t="str">
            <v>新添堡乡</v>
          </cell>
          <cell r="G280" t="str">
            <v>涝池村</v>
          </cell>
          <cell r="H280" t="str">
            <v>1.新建100㎡露天舞台一座（100㎡*900=9万元）；2.硬化广场2100㎡、厚12cm（2100㎡*70=14.7万元）；3.修建围墙40m（40m*360=1.44万元）；4.新建220㎡文化活动室（220㎡*1400=30.8万元）；5.新建20㎡厕所1座（20㎡*1200=2.4万元）；6.新建大门1座1万元；7.安装太阳能路灯8盏（8*3000=2.4万元）；8.取土方4000m³（4000m³*8=3.2万元）；9.种植侧柏20株（20株*30=0.06万元）。</v>
          </cell>
          <cell r="I280">
            <v>2017</v>
          </cell>
          <cell r="J280">
            <v>2017</v>
          </cell>
          <cell r="K280">
            <v>15</v>
          </cell>
          <cell r="L280" t="str">
            <v>会发改发[2017]226号</v>
          </cell>
        </row>
        <row r="280">
          <cell r="Q280">
            <v>65</v>
          </cell>
          <cell r="R280">
            <v>65</v>
          </cell>
          <cell r="S280">
            <v>65</v>
          </cell>
          <cell r="T280" t="str">
            <v>实物资产</v>
          </cell>
          <cell r="U280" t="str">
            <v>集体</v>
          </cell>
          <cell r="V280" t="str">
            <v>涝池村</v>
          </cell>
        </row>
        <row r="280">
          <cell r="Z280" t="str">
            <v>在用</v>
          </cell>
        </row>
        <row r="281">
          <cell r="B281" t="str">
            <v>新添堡乡三岔村便民广场建设工程</v>
          </cell>
          <cell r="C281" t="str">
            <v>公益性资产</v>
          </cell>
          <cell r="D281" t="str">
            <v>新添堡乡</v>
          </cell>
          <cell r="E281" t="str">
            <v>财政局</v>
          </cell>
          <cell r="F281" t="str">
            <v>新添堡乡</v>
          </cell>
          <cell r="G281" t="str">
            <v>三岔村</v>
          </cell>
          <cell r="H281" t="str">
            <v>1.新建100㎡露天舞台一座（100㎡*900=9万元）；2.硬化广场1900㎡、厚12cm（1900㎡*70=13.3万元）；3.修建围墙140m（140m*360=5.04万元）；4.新建220㎡文化活动室（220㎡*1400=30.8万元）；5.新建20㎡厕所1座（20㎡*1200=2.4万元）；6.新建大门1座1万元；7.安装太阳能路灯10盏（10*3000=3万元）；8.种植香花槐23棵（23棵*200元=0.46万元）</v>
          </cell>
          <cell r="I281">
            <v>2017</v>
          </cell>
          <cell r="J281">
            <v>2017</v>
          </cell>
          <cell r="K281">
            <v>15</v>
          </cell>
          <cell r="L281" t="str">
            <v>会发改发[2017]226号</v>
          </cell>
        </row>
        <row r="281">
          <cell r="Q281">
            <v>65</v>
          </cell>
          <cell r="R281">
            <v>65</v>
          </cell>
          <cell r="S281">
            <v>65</v>
          </cell>
          <cell r="T281" t="str">
            <v>实物资产</v>
          </cell>
          <cell r="U281" t="str">
            <v>集体</v>
          </cell>
          <cell r="V281" t="str">
            <v>三岔村</v>
          </cell>
        </row>
        <row r="281">
          <cell r="Z281" t="str">
            <v>在用</v>
          </cell>
        </row>
        <row r="282">
          <cell r="B282" t="str">
            <v>丁家沟镇漫湾村便民广场建设工程</v>
          </cell>
          <cell r="C282" t="str">
            <v>公益性资产</v>
          </cell>
          <cell r="D282" t="str">
            <v>丁家沟镇</v>
          </cell>
          <cell r="E282" t="str">
            <v>财政局</v>
          </cell>
          <cell r="F282" t="str">
            <v>丁家沟镇</v>
          </cell>
          <cell r="G282" t="str">
            <v>漫湾村</v>
          </cell>
          <cell r="H282" t="str">
            <v>1.新建（13.2m*10.8m）文化舞台一座（28.51万元）、配套（3.6m*7.2m*2）化妆间（6.74万元）；2、硬化12㎝厚广场965㎡（6.75万元）；3、新建2m高围墙150m（5.4万元）；4、新建30㎡厕所一座（3.6万元）；5、铁艺大门一座（0.5万元）；6、安装太阳能路灯8盏（2.4万元）；7、新建文化活动室80㎡（11.1万元）。</v>
          </cell>
          <cell r="I282">
            <v>2017</v>
          </cell>
          <cell r="J282">
            <v>2017</v>
          </cell>
          <cell r="K282">
            <v>15</v>
          </cell>
          <cell r="L282" t="str">
            <v>会发改发[2017]226号</v>
          </cell>
        </row>
        <row r="282">
          <cell r="Q282">
            <v>65</v>
          </cell>
          <cell r="R282">
            <v>65</v>
          </cell>
          <cell r="S282">
            <v>65</v>
          </cell>
          <cell r="T282" t="str">
            <v>实物资产</v>
          </cell>
          <cell r="U282" t="str">
            <v>集体</v>
          </cell>
          <cell r="V282" t="str">
            <v>漫湾村</v>
          </cell>
        </row>
        <row r="282">
          <cell r="Z282" t="str">
            <v>在用</v>
          </cell>
        </row>
        <row r="283">
          <cell r="B283" t="str">
            <v>新添乡碳山村文化广场建设工程</v>
          </cell>
          <cell r="C283" t="str">
            <v>公益性资产</v>
          </cell>
          <cell r="D283" t="str">
            <v>新添乡</v>
          </cell>
          <cell r="E283" t="str">
            <v>财政局</v>
          </cell>
          <cell r="F283" t="str">
            <v>新添乡</v>
          </cell>
          <cell r="G283" t="str">
            <v>碳山村</v>
          </cell>
          <cell r="H283" t="str">
            <v>新建101.46㎡砖混结构文化舞台一座，文化广场硬化面积1376.76㎡，砖砌围墙124.3m,铁艺围墙31m,新建120㎡文化活动室一座，新建铁艺大门一座，50cmU型渠63.4米，安装太阳能路灯6盏。</v>
          </cell>
          <cell r="I283">
            <v>2017</v>
          </cell>
          <cell r="J283">
            <v>2017</v>
          </cell>
          <cell r="K283">
            <v>15</v>
          </cell>
          <cell r="L283" t="str">
            <v>会财发[2017]127号</v>
          </cell>
        </row>
        <row r="283">
          <cell r="Q283">
            <v>49.6</v>
          </cell>
          <cell r="R283">
            <v>49.6</v>
          </cell>
          <cell r="S283">
            <v>49.6</v>
          </cell>
          <cell r="T283" t="str">
            <v>实物资产</v>
          </cell>
          <cell r="U283" t="str">
            <v>集体</v>
          </cell>
          <cell r="V283" t="str">
            <v>碳山村</v>
          </cell>
        </row>
        <row r="283">
          <cell r="Z283" t="str">
            <v>在用</v>
          </cell>
        </row>
        <row r="284">
          <cell r="B284" t="str">
            <v>新添乡大寺村文化广场建设工程</v>
          </cell>
          <cell r="C284" t="str">
            <v>公益性资产</v>
          </cell>
          <cell r="D284" t="str">
            <v>新添乡</v>
          </cell>
          <cell r="E284" t="str">
            <v>财政局</v>
          </cell>
          <cell r="F284" t="str">
            <v>新添乡</v>
          </cell>
          <cell r="G284" t="str">
            <v>大寺村</v>
          </cell>
          <cell r="H284" t="str">
            <v>新建砖混结构露天文化舞台一座，文化广场硬化面积1386.24㎡，砖砌围墙125.7m新建120㎡文化活动室一座，新建铁艺大门一座，新建厕所一间。</v>
          </cell>
          <cell r="I284">
            <v>2017</v>
          </cell>
          <cell r="J284">
            <v>2017</v>
          </cell>
          <cell r="K284">
            <v>15</v>
          </cell>
          <cell r="L284" t="str">
            <v>会财发[2017]127号</v>
          </cell>
        </row>
        <row r="284">
          <cell r="Q284">
            <v>49.8</v>
          </cell>
          <cell r="R284">
            <v>49.8</v>
          </cell>
          <cell r="S284">
            <v>49.8</v>
          </cell>
          <cell r="T284" t="str">
            <v>实物资产</v>
          </cell>
          <cell r="U284" t="str">
            <v>集体</v>
          </cell>
          <cell r="V284" t="str">
            <v>大寺村</v>
          </cell>
        </row>
        <row r="284">
          <cell r="Z284" t="str">
            <v>在用</v>
          </cell>
        </row>
        <row r="285">
          <cell r="B285" t="str">
            <v>中川镇老鸦村文化广场建设工程</v>
          </cell>
          <cell r="C285" t="str">
            <v>公益性资产</v>
          </cell>
          <cell r="D285" t="str">
            <v>中川镇</v>
          </cell>
          <cell r="E285" t="str">
            <v>财政局</v>
          </cell>
          <cell r="F285" t="str">
            <v>中川镇</v>
          </cell>
          <cell r="G285" t="str">
            <v>老鸦村</v>
          </cell>
          <cell r="H285" t="str">
            <v>新建13m*11m砖混结构露天文化舞台一座，文化广场硬化面积2660㎡，砖砌围墙70m,t铁艺围墙70米，硬化道路0.3km，新建铁艺大门一座，新建厕所一间。</v>
          </cell>
          <cell r="I285">
            <v>2017</v>
          </cell>
          <cell r="J285">
            <v>2017</v>
          </cell>
          <cell r="K285">
            <v>15</v>
          </cell>
          <cell r="L285" t="str">
            <v>会财发[2017]127号</v>
          </cell>
        </row>
        <row r="285">
          <cell r="Q285">
            <v>49.6</v>
          </cell>
          <cell r="R285">
            <v>49.6</v>
          </cell>
          <cell r="S285">
            <v>49.6</v>
          </cell>
          <cell r="T285" t="str">
            <v>实物资产</v>
          </cell>
          <cell r="U285" t="str">
            <v>集体</v>
          </cell>
          <cell r="V285" t="str">
            <v>老鸦村</v>
          </cell>
        </row>
        <row r="285">
          <cell r="Z285" t="str">
            <v>在用</v>
          </cell>
          <cell r="AA285" t="str">
            <v>老鸦岔村委会</v>
          </cell>
          <cell r="AB285" t="str">
            <v>王永强</v>
          </cell>
        </row>
        <row r="286">
          <cell r="B286" t="str">
            <v>刘家寨子镇后沟村文化广场建设工程</v>
          </cell>
          <cell r="C286" t="str">
            <v>公益性资产</v>
          </cell>
          <cell r="D286" t="str">
            <v>刘家寨子镇</v>
          </cell>
          <cell r="E286" t="str">
            <v>财政局</v>
          </cell>
          <cell r="F286" t="str">
            <v>刘家寨子镇</v>
          </cell>
          <cell r="G286" t="str">
            <v>后沟村</v>
          </cell>
          <cell r="H286" t="str">
            <v>新建143㎡砖混结构露天文化舞台一座，文化广场硬化面积2582.88㎡，砖砌围墙141.6米，新建铁艺大门一座，新建188.25平方米文化活动室一间，新建厕所一间。</v>
          </cell>
          <cell r="I286">
            <v>2017</v>
          </cell>
          <cell r="J286">
            <v>2017</v>
          </cell>
          <cell r="K286">
            <v>15</v>
          </cell>
          <cell r="L286" t="str">
            <v>会财发[2017]127号</v>
          </cell>
        </row>
        <row r="286">
          <cell r="Q286">
            <v>49.7</v>
          </cell>
          <cell r="R286">
            <v>49.7</v>
          </cell>
          <cell r="S286">
            <v>49.7</v>
          </cell>
          <cell r="T286" t="str">
            <v>实物资产</v>
          </cell>
          <cell r="U286" t="str">
            <v>集体</v>
          </cell>
          <cell r="V286" t="str">
            <v>后沟村</v>
          </cell>
        </row>
        <row r="286">
          <cell r="Z286" t="str">
            <v>在用</v>
          </cell>
        </row>
        <row r="287">
          <cell r="B287" t="str">
            <v>甘沟驿镇政府易地扶贫搬迁点新农村文化广场建设工程</v>
          </cell>
          <cell r="C287" t="str">
            <v>公益性资产</v>
          </cell>
          <cell r="D287" t="str">
            <v>甘沟驿镇</v>
          </cell>
          <cell r="E287" t="str">
            <v>财政局</v>
          </cell>
          <cell r="F287" t="str">
            <v>甘沟驿镇</v>
          </cell>
          <cell r="G287" t="str">
            <v>甘沟村</v>
          </cell>
          <cell r="H287" t="str">
            <v>新建18*12m文化舞台一座，硬化文化广场2800㎡，砖围墙100米，铁艺围墙40米，新建80㎡文化活动室一间，新建15㎡厕所一间。</v>
          </cell>
          <cell r="I287">
            <v>2017</v>
          </cell>
          <cell r="J287">
            <v>2017</v>
          </cell>
          <cell r="K287">
            <v>15</v>
          </cell>
          <cell r="L287" t="str">
            <v>会财发[2017]127号</v>
          </cell>
        </row>
        <row r="287">
          <cell r="Q287">
            <v>49.8</v>
          </cell>
          <cell r="R287">
            <v>49.8</v>
          </cell>
          <cell r="S287">
            <v>49.8</v>
          </cell>
          <cell r="T287" t="str">
            <v>实物资产</v>
          </cell>
          <cell r="U287" t="str">
            <v>集体</v>
          </cell>
          <cell r="V287" t="str">
            <v>甘沟村</v>
          </cell>
        </row>
        <row r="287">
          <cell r="Z287" t="str">
            <v>在用</v>
          </cell>
        </row>
        <row r="288">
          <cell r="B288" t="str">
            <v>丁家沟镇沈屲村文化广场建设工程</v>
          </cell>
          <cell r="C288" t="str">
            <v>公益性资产</v>
          </cell>
          <cell r="D288" t="str">
            <v>丁家沟镇</v>
          </cell>
          <cell r="E288" t="str">
            <v>财政局</v>
          </cell>
          <cell r="F288" t="str">
            <v>丁家沟镇</v>
          </cell>
          <cell r="G288" t="str">
            <v>沈屲村</v>
          </cell>
          <cell r="H288" t="str">
            <v>新建13.8*11.4m文化舞台一座，硬化文化广场1260㎡，砖围墙133.5米，新建24㎡厕所一间,新建铁艺大门一座。</v>
          </cell>
          <cell r="I288">
            <v>2017</v>
          </cell>
          <cell r="J288">
            <v>2017</v>
          </cell>
          <cell r="K288">
            <v>15</v>
          </cell>
          <cell r="L288" t="str">
            <v>会财发[2017]127号</v>
          </cell>
        </row>
        <row r="288">
          <cell r="Q288">
            <v>49.6</v>
          </cell>
          <cell r="R288">
            <v>49.6</v>
          </cell>
          <cell r="S288">
            <v>49.6</v>
          </cell>
          <cell r="T288" t="str">
            <v>实物资产</v>
          </cell>
          <cell r="U288" t="str">
            <v>集体</v>
          </cell>
          <cell r="V288" t="str">
            <v>沈屲村</v>
          </cell>
        </row>
        <row r="288">
          <cell r="Z288" t="str">
            <v>在用</v>
          </cell>
        </row>
        <row r="289">
          <cell r="B289" t="str">
            <v>丁家沟镇梁庄村文化广场建设工程</v>
          </cell>
          <cell r="C289" t="str">
            <v>公益性资产</v>
          </cell>
          <cell r="D289" t="str">
            <v>丁家沟镇</v>
          </cell>
          <cell r="E289" t="str">
            <v>财政局</v>
          </cell>
          <cell r="F289" t="str">
            <v>丁家沟镇</v>
          </cell>
          <cell r="G289" t="str">
            <v>梁庄村</v>
          </cell>
          <cell r="H289" t="str">
            <v>新建13.8*11.4m文化舞台一座，硬化文化广场1166㎡，砖围墙168.8米，新建24㎡厕所一间,新建铁艺大门一座。</v>
          </cell>
          <cell r="I289">
            <v>2017</v>
          </cell>
          <cell r="J289">
            <v>2017</v>
          </cell>
          <cell r="K289">
            <v>15</v>
          </cell>
          <cell r="L289" t="str">
            <v>会财发[2017]127号</v>
          </cell>
        </row>
        <row r="289">
          <cell r="Q289">
            <v>49.6</v>
          </cell>
          <cell r="R289">
            <v>49.6</v>
          </cell>
          <cell r="S289">
            <v>49.6</v>
          </cell>
          <cell r="T289" t="str">
            <v>实物资产</v>
          </cell>
          <cell r="U289" t="str">
            <v>集体</v>
          </cell>
          <cell r="V289" t="str">
            <v>梁庄村</v>
          </cell>
        </row>
        <row r="289">
          <cell r="Z289" t="str">
            <v>在用</v>
          </cell>
        </row>
        <row r="290">
          <cell r="B290" t="str">
            <v>刘家寨子镇李塬村文化广场建设工程</v>
          </cell>
          <cell r="C290" t="str">
            <v>公益性资产</v>
          </cell>
          <cell r="D290" t="str">
            <v>刘家寨子镇</v>
          </cell>
          <cell r="E290" t="str">
            <v>财政局</v>
          </cell>
          <cell r="F290" t="str">
            <v>刘家寨子镇</v>
          </cell>
          <cell r="G290" t="str">
            <v>李塬村</v>
          </cell>
          <cell r="H290" t="str">
            <v>新建13*11m文化舞台一座，硬化文化广场1838.04㎡，砖围墙108.6米，围栏18.5米,新建铁艺大门一座。</v>
          </cell>
          <cell r="I290">
            <v>2017</v>
          </cell>
          <cell r="J290">
            <v>2017</v>
          </cell>
          <cell r="K290">
            <v>15</v>
          </cell>
          <cell r="L290" t="str">
            <v>会财发[2017]127号</v>
          </cell>
        </row>
        <row r="290">
          <cell r="Q290">
            <v>49.7</v>
          </cell>
          <cell r="R290">
            <v>49.7</v>
          </cell>
          <cell r="S290">
            <v>49.7</v>
          </cell>
          <cell r="T290" t="str">
            <v>实物资产</v>
          </cell>
          <cell r="U290" t="str">
            <v>集体</v>
          </cell>
          <cell r="V290" t="str">
            <v>李塬村</v>
          </cell>
        </row>
        <row r="290">
          <cell r="Z290" t="str">
            <v>在用</v>
          </cell>
        </row>
        <row r="291">
          <cell r="B291" t="str">
            <v>新庄镇杨岔村文化广场建设工程</v>
          </cell>
          <cell r="C291" t="str">
            <v>公益性资产</v>
          </cell>
          <cell r="D291" t="str">
            <v>新庄镇</v>
          </cell>
          <cell r="E291" t="str">
            <v>财政局</v>
          </cell>
          <cell r="F291" t="str">
            <v>新庄镇</v>
          </cell>
          <cell r="G291" t="str">
            <v>杨岔村</v>
          </cell>
          <cell r="H291" t="str">
            <v>新建13*11m文化舞台一座，硬化文化广场1500㎡，砖围墙170米。</v>
          </cell>
          <cell r="I291">
            <v>2017</v>
          </cell>
          <cell r="J291">
            <v>2017</v>
          </cell>
          <cell r="K291">
            <v>15</v>
          </cell>
          <cell r="L291" t="str">
            <v>会财发[2017]127号</v>
          </cell>
        </row>
        <row r="291">
          <cell r="Q291">
            <v>49.5</v>
          </cell>
          <cell r="R291">
            <v>49.5</v>
          </cell>
          <cell r="S291">
            <v>49.5</v>
          </cell>
          <cell r="T291" t="str">
            <v>实物资产</v>
          </cell>
          <cell r="U291" t="str">
            <v>集体</v>
          </cell>
          <cell r="V291" t="str">
            <v>杨岔村</v>
          </cell>
        </row>
        <row r="291">
          <cell r="Z291" t="str">
            <v>在用</v>
          </cell>
        </row>
        <row r="292">
          <cell r="B292" t="str">
            <v>平头川镇李湾村文化广场建设工程</v>
          </cell>
          <cell r="C292" t="str">
            <v>公益性资产</v>
          </cell>
          <cell r="D292" t="str">
            <v>平头川镇</v>
          </cell>
          <cell r="E292" t="str">
            <v>财政局</v>
          </cell>
          <cell r="F292" t="str">
            <v>平头川镇</v>
          </cell>
          <cell r="G292" t="str">
            <v>李湾村</v>
          </cell>
          <cell r="H292" t="str">
            <v>新建13*11m文化舞台一座，硬化文化广场1200㎡，砖围墙180米，新建20㎡厕所一间，新建铁艺大门一座。</v>
          </cell>
          <cell r="I292">
            <v>2017</v>
          </cell>
          <cell r="J292">
            <v>2017</v>
          </cell>
          <cell r="K292">
            <v>15</v>
          </cell>
          <cell r="L292" t="str">
            <v>会财发[2017]127号</v>
          </cell>
        </row>
        <row r="292">
          <cell r="Q292">
            <v>49.6</v>
          </cell>
          <cell r="R292">
            <v>49.6</v>
          </cell>
          <cell r="S292">
            <v>49.6</v>
          </cell>
          <cell r="T292" t="str">
            <v>实物资产</v>
          </cell>
          <cell r="U292" t="str">
            <v>集体</v>
          </cell>
          <cell r="V292" t="str">
            <v>李湾村</v>
          </cell>
        </row>
        <row r="292">
          <cell r="Z292" t="str">
            <v>在用</v>
          </cell>
        </row>
        <row r="293">
          <cell r="B293" t="str">
            <v>翟家所镇杜湾村文化广场建设工程</v>
          </cell>
          <cell r="C293" t="str">
            <v>公益性资产</v>
          </cell>
          <cell r="D293" t="str">
            <v>翟家所镇</v>
          </cell>
          <cell r="E293" t="str">
            <v>财政局</v>
          </cell>
          <cell r="F293" t="str">
            <v>翟家所镇</v>
          </cell>
          <cell r="G293" t="str">
            <v>杜湾村</v>
          </cell>
          <cell r="H293" t="str">
            <v>新建13*11m文化舞台一座，硬化文化广场1200㎡，砖围墙150米，新建20㎡厕所一间，新建铁艺大门一座。</v>
          </cell>
          <cell r="I293">
            <v>2017</v>
          </cell>
          <cell r="J293">
            <v>2017</v>
          </cell>
          <cell r="K293">
            <v>15</v>
          </cell>
          <cell r="L293" t="str">
            <v>会财发[2017]127号</v>
          </cell>
        </row>
        <row r="293">
          <cell r="Q293">
            <v>49.5</v>
          </cell>
          <cell r="R293">
            <v>49.5</v>
          </cell>
          <cell r="S293">
            <v>49.5</v>
          </cell>
          <cell r="T293" t="str">
            <v>实物资产</v>
          </cell>
          <cell r="U293" t="str">
            <v>集体</v>
          </cell>
          <cell r="V293" t="str">
            <v>杜湾村</v>
          </cell>
        </row>
        <row r="293">
          <cell r="Z293" t="str">
            <v>在用</v>
          </cell>
        </row>
        <row r="294">
          <cell r="B294" t="str">
            <v>河畔镇半岔村文化广场建设工程</v>
          </cell>
          <cell r="C294" t="str">
            <v>公益性资产</v>
          </cell>
          <cell r="D294" t="str">
            <v>河畔镇</v>
          </cell>
          <cell r="E294" t="str">
            <v>财政局</v>
          </cell>
          <cell r="F294" t="str">
            <v>河畔镇</v>
          </cell>
          <cell r="G294" t="str">
            <v>半岔村</v>
          </cell>
          <cell r="H294" t="str">
            <v>新建13*11m文化舞台一座，硬化文化广场2020㎡，砖围墙67米，新建20㎡厕所一间，新建铁艺大门一座。</v>
          </cell>
          <cell r="I294">
            <v>2017</v>
          </cell>
          <cell r="J294">
            <v>2017</v>
          </cell>
          <cell r="K294">
            <v>15</v>
          </cell>
          <cell r="L294" t="str">
            <v>会财发[2017]127号</v>
          </cell>
        </row>
        <row r="294">
          <cell r="Q294">
            <v>49.6</v>
          </cell>
          <cell r="R294">
            <v>49.6</v>
          </cell>
          <cell r="S294">
            <v>49.6</v>
          </cell>
          <cell r="T294" t="str">
            <v>实物资产</v>
          </cell>
          <cell r="U294" t="str">
            <v>集体</v>
          </cell>
          <cell r="V294" t="str">
            <v>半岔村</v>
          </cell>
        </row>
        <row r="294">
          <cell r="Z294" t="str">
            <v>在用</v>
          </cell>
        </row>
        <row r="295">
          <cell r="B295" t="str">
            <v>郭城驿镇郭城村文化广场建设工程</v>
          </cell>
          <cell r="C295" t="str">
            <v>公益性资产</v>
          </cell>
          <cell r="D295" t="str">
            <v>郭城驿镇</v>
          </cell>
          <cell r="E295" t="str">
            <v>财政局</v>
          </cell>
          <cell r="F295" t="str">
            <v>郭城驿镇</v>
          </cell>
          <cell r="G295" t="str">
            <v>郭城村</v>
          </cell>
          <cell r="H295" t="str">
            <v>新建13*11m文化舞台一座，硬化文化广场1860㎡，砖围墙80米，新建30㎡厕所一间，新建铁艺大门一座。</v>
          </cell>
          <cell r="I295">
            <v>2017</v>
          </cell>
          <cell r="J295">
            <v>2017</v>
          </cell>
          <cell r="K295">
            <v>15</v>
          </cell>
          <cell r="L295" t="str">
            <v>会财发[2017]127号</v>
          </cell>
        </row>
        <row r="295">
          <cell r="Q295">
            <v>49.7</v>
          </cell>
          <cell r="R295">
            <v>49.7</v>
          </cell>
          <cell r="S295">
            <v>49.7</v>
          </cell>
          <cell r="T295" t="str">
            <v>实物资产</v>
          </cell>
          <cell r="U295" t="str">
            <v>集体</v>
          </cell>
          <cell r="V295" t="str">
            <v>郭城村</v>
          </cell>
        </row>
        <row r="295">
          <cell r="Z295" t="str">
            <v>在用</v>
          </cell>
        </row>
        <row r="296">
          <cell r="B296" t="str">
            <v>白草塬镇树王村文化广场建设工程</v>
          </cell>
          <cell r="C296" t="str">
            <v>公益性资产</v>
          </cell>
          <cell r="D296" t="str">
            <v>白草塬镇</v>
          </cell>
          <cell r="E296" t="str">
            <v>财政局</v>
          </cell>
          <cell r="F296" t="str">
            <v>白草塬镇</v>
          </cell>
          <cell r="G296" t="str">
            <v>树王村</v>
          </cell>
          <cell r="H296" t="str">
            <v>新建13*11m文化舞台一座，硬化文化广场2000㎡，砖围墙280米，新建铁艺大门一座。</v>
          </cell>
          <cell r="I296">
            <v>2017</v>
          </cell>
          <cell r="J296">
            <v>2017</v>
          </cell>
          <cell r="K296">
            <v>15</v>
          </cell>
          <cell r="L296" t="str">
            <v>会财发[2017]127号</v>
          </cell>
        </row>
        <row r="296">
          <cell r="Q296">
            <v>49.7</v>
          </cell>
          <cell r="R296">
            <v>49.7</v>
          </cell>
          <cell r="S296">
            <v>49.7</v>
          </cell>
          <cell r="T296" t="str">
            <v>实物资产</v>
          </cell>
          <cell r="U296" t="str">
            <v>集体</v>
          </cell>
          <cell r="V296" t="str">
            <v>树王村</v>
          </cell>
        </row>
        <row r="296">
          <cell r="Z296" t="str">
            <v>在用</v>
          </cell>
        </row>
        <row r="297">
          <cell r="B297" t="str">
            <v>草滩乡油坊沟村文化广场建设工程</v>
          </cell>
          <cell r="C297" t="str">
            <v>公益性资产</v>
          </cell>
          <cell r="D297" t="str">
            <v>草滩乡</v>
          </cell>
          <cell r="E297" t="str">
            <v>财政局</v>
          </cell>
          <cell r="F297" t="str">
            <v>草滩乡</v>
          </cell>
          <cell r="G297" t="str">
            <v>油坊沟村</v>
          </cell>
          <cell r="H297" t="str">
            <v>新建14.5*9m文化舞台一座，硬化文化广场1968.55㎡，新建化妆间43.5㎡，砖围墙119.7米，新建19.6㎡厕所一间，新建休息室29.6㎡，新建铁艺大门一座。</v>
          </cell>
          <cell r="I297">
            <v>2017</v>
          </cell>
          <cell r="J297">
            <v>2017</v>
          </cell>
          <cell r="K297">
            <v>15</v>
          </cell>
          <cell r="L297" t="str">
            <v>会财发[2017]127号</v>
          </cell>
        </row>
        <row r="297">
          <cell r="Q297">
            <v>49.6</v>
          </cell>
          <cell r="R297">
            <v>49.6</v>
          </cell>
          <cell r="S297">
            <v>49.6</v>
          </cell>
          <cell r="T297" t="str">
            <v>实物资产</v>
          </cell>
          <cell r="U297" t="str">
            <v>集体</v>
          </cell>
          <cell r="V297" t="str">
            <v>油坊沟村</v>
          </cell>
        </row>
        <row r="297">
          <cell r="Z297" t="str">
            <v>在用</v>
          </cell>
        </row>
        <row r="298">
          <cell r="B298" t="str">
            <v>草滩乡麦李村文化广场建设工程</v>
          </cell>
          <cell r="C298" t="str">
            <v>公益性资产</v>
          </cell>
          <cell r="D298" t="str">
            <v>草滩乡</v>
          </cell>
          <cell r="E298" t="str">
            <v>财政局</v>
          </cell>
          <cell r="F298" t="str">
            <v>草滩乡</v>
          </cell>
          <cell r="G298" t="str">
            <v>麦李村</v>
          </cell>
          <cell r="H298" t="str">
            <v>新建16.5*14.5m文化舞台一座，硬化文化广场1500㎡，砖围墙268米，新建铁艺大门一座，新建厕所一间。</v>
          </cell>
          <cell r="I298">
            <v>2017</v>
          </cell>
          <cell r="J298">
            <v>2017</v>
          </cell>
          <cell r="K298">
            <v>15</v>
          </cell>
          <cell r="L298" t="str">
            <v>会财发[2017]127号</v>
          </cell>
        </row>
        <row r="298">
          <cell r="Q298">
            <v>49.5</v>
          </cell>
          <cell r="R298">
            <v>49.5</v>
          </cell>
          <cell r="S298">
            <v>49.5</v>
          </cell>
          <cell r="T298" t="str">
            <v>实物资产</v>
          </cell>
          <cell r="U298" t="str">
            <v>集体</v>
          </cell>
          <cell r="V298" t="str">
            <v>麦李村</v>
          </cell>
        </row>
        <row r="298">
          <cell r="Z298" t="str">
            <v>在用</v>
          </cell>
        </row>
        <row r="299">
          <cell r="B299" t="str">
            <v>党岘乡上秀村文化广场建设工程</v>
          </cell>
          <cell r="C299" t="str">
            <v>公益性资产</v>
          </cell>
          <cell r="D299" t="str">
            <v>党岘乡</v>
          </cell>
          <cell r="E299" t="str">
            <v>财政局</v>
          </cell>
          <cell r="F299" t="str">
            <v>党岘乡</v>
          </cell>
          <cell r="G299" t="str">
            <v>上秀村</v>
          </cell>
          <cell r="H299" t="str">
            <v>新建13*11m文化舞台一座，硬化文化广场2000㎡，砖围墙180米，新建铁艺大门一座，新建厕所一间。</v>
          </cell>
          <cell r="I299">
            <v>2017</v>
          </cell>
          <cell r="J299">
            <v>2017</v>
          </cell>
          <cell r="K299">
            <v>15</v>
          </cell>
          <cell r="L299" t="str">
            <v>会财发[2017]127号</v>
          </cell>
        </row>
        <row r="299">
          <cell r="Q299">
            <v>49.5</v>
          </cell>
          <cell r="R299">
            <v>49.5</v>
          </cell>
          <cell r="S299">
            <v>49.5</v>
          </cell>
          <cell r="T299" t="str">
            <v>实物资产</v>
          </cell>
          <cell r="U299" t="str">
            <v>集体</v>
          </cell>
          <cell r="V299" t="str">
            <v>上秀村</v>
          </cell>
        </row>
        <row r="299">
          <cell r="Z299" t="str">
            <v>在用</v>
          </cell>
        </row>
        <row r="300">
          <cell r="B300" t="str">
            <v>党岘乡新民村文化广场建设工程</v>
          </cell>
          <cell r="C300" t="str">
            <v>公益性资产</v>
          </cell>
          <cell r="D300" t="str">
            <v>党岘乡</v>
          </cell>
          <cell r="E300" t="str">
            <v>财政局</v>
          </cell>
          <cell r="F300" t="str">
            <v>党岘乡</v>
          </cell>
          <cell r="G300" t="str">
            <v>新民村</v>
          </cell>
          <cell r="H300" t="str">
            <v>新建13*11m文化舞台一座，硬化文化广场1098㎡，砖围墙164米，新建铁艺大门一座，新建厕所一间，新建60平方米活动室一间。</v>
          </cell>
          <cell r="I300">
            <v>2017</v>
          </cell>
          <cell r="J300">
            <v>2017</v>
          </cell>
          <cell r="K300">
            <v>15</v>
          </cell>
          <cell r="L300" t="str">
            <v>会财发[2017]127号</v>
          </cell>
        </row>
        <row r="300">
          <cell r="Q300">
            <v>49.5</v>
          </cell>
          <cell r="R300">
            <v>49.5</v>
          </cell>
          <cell r="S300">
            <v>49.5</v>
          </cell>
          <cell r="T300" t="str">
            <v>实物资产</v>
          </cell>
          <cell r="U300" t="str">
            <v>集体</v>
          </cell>
          <cell r="V300" t="str">
            <v>新民村</v>
          </cell>
        </row>
        <row r="300">
          <cell r="Z300" t="str">
            <v>在用</v>
          </cell>
        </row>
        <row r="301">
          <cell r="B301" t="str">
            <v>老君坡镇河口村文化广场建设工程</v>
          </cell>
          <cell r="C301" t="str">
            <v>公益性资产</v>
          </cell>
          <cell r="D301" t="str">
            <v>老君坡镇</v>
          </cell>
          <cell r="E301" t="str">
            <v>财政局</v>
          </cell>
          <cell r="F301" t="str">
            <v>老君坡镇</v>
          </cell>
          <cell r="G301" t="str">
            <v>河口村</v>
          </cell>
          <cell r="H301" t="str">
            <v>新建13*11m文化舞台一座，硬化文化广场1098㎡，砖围墙164米，新建铁艺大门一座，新建厕所一间，新建60平方米活动室一间。</v>
          </cell>
          <cell r="I301">
            <v>2017</v>
          </cell>
          <cell r="J301">
            <v>2017</v>
          </cell>
          <cell r="K301">
            <v>15</v>
          </cell>
          <cell r="L301" t="str">
            <v>会财发[2017]127号</v>
          </cell>
        </row>
        <row r="301">
          <cell r="Q301">
            <v>49.8</v>
          </cell>
          <cell r="R301">
            <v>49.8</v>
          </cell>
          <cell r="S301">
            <v>49.8</v>
          </cell>
          <cell r="T301" t="str">
            <v>实物资产</v>
          </cell>
          <cell r="U301" t="str">
            <v>集体</v>
          </cell>
          <cell r="V301" t="str">
            <v>河口村</v>
          </cell>
        </row>
        <row r="301">
          <cell r="Z301" t="str">
            <v>在用</v>
          </cell>
        </row>
        <row r="302">
          <cell r="B302" t="str">
            <v>老君坡镇文岔村文化广场建设工程</v>
          </cell>
          <cell r="C302" t="str">
            <v>公益性资产</v>
          </cell>
          <cell r="D302" t="str">
            <v>老君坡镇</v>
          </cell>
          <cell r="E302" t="str">
            <v>财政局</v>
          </cell>
          <cell r="F302" t="str">
            <v>老君坡镇</v>
          </cell>
          <cell r="G302" t="str">
            <v>文岔村</v>
          </cell>
          <cell r="H302" t="str">
            <v>新建13*11m文化舞台一座，硬化文化广场1500㎡，砖围墙150米，新建铁艺大门一座，新建厕所一间，新建60平方米活动室一间。</v>
          </cell>
          <cell r="I302">
            <v>2017</v>
          </cell>
          <cell r="J302">
            <v>2017</v>
          </cell>
          <cell r="K302">
            <v>15</v>
          </cell>
          <cell r="L302" t="str">
            <v>会财发[2017]127号</v>
          </cell>
        </row>
        <row r="302">
          <cell r="Q302">
            <v>49.8</v>
          </cell>
          <cell r="R302">
            <v>49.8</v>
          </cell>
          <cell r="S302">
            <v>49.8</v>
          </cell>
          <cell r="T302" t="str">
            <v>实物资产</v>
          </cell>
          <cell r="U302" t="str">
            <v>集体</v>
          </cell>
          <cell r="V302" t="str">
            <v>文岔村</v>
          </cell>
        </row>
        <row r="302">
          <cell r="Z302" t="str">
            <v>在用</v>
          </cell>
        </row>
        <row r="303">
          <cell r="B303" t="str">
            <v>杨集镇陇川村文化广场建设工程</v>
          </cell>
          <cell r="C303" t="str">
            <v>公益性资产</v>
          </cell>
          <cell r="D303" t="str">
            <v>杨集镇</v>
          </cell>
          <cell r="E303" t="str">
            <v>财政局</v>
          </cell>
          <cell r="F303" t="str">
            <v>杨集镇</v>
          </cell>
          <cell r="G303" t="str">
            <v>陇川村</v>
          </cell>
          <cell r="H303" t="str">
            <v>新建14*11.8m文化舞台一座，硬化文化广场1320.6㎡，砖围墙110.9米，新建铁艺大门一座，新建厕所一间，新建100平方米活动室一间。</v>
          </cell>
          <cell r="I303">
            <v>2017</v>
          </cell>
          <cell r="J303">
            <v>2017</v>
          </cell>
          <cell r="K303">
            <v>15</v>
          </cell>
          <cell r="L303" t="str">
            <v>会财发[2017]127号</v>
          </cell>
        </row>
        <row r="303">
          <cell r="Q303">
            <v>49.9</v>
          </cell>
          <cell r="R303">
            <v>49.9</v>
          </cell>
          <cell r="S303">
            <v>49.9</v>
          </cell>
          <cell r="T303" t="str">
            <v>实物资产</v>
          </cell>
          <cell r="U303" t="str">
            <v>集体</v>
          </cell>
          <cell r="V303" t="str">
            <v>陇川村</v>
          </cell>
        </row>
        <row r="303">
          <cell r="Z303" t="str">
            <v>在用</v>
          </cell>
        </row>
        <row r="304">
          <cell r="B304" t="str">
            <v>杨集镇杨集村文化广场建设工程</v>
          </cell>
          <cell r="C304" t="str">
            <v>公益性资产</v>
          </cell>
          <cell r="D304" t="str">
            <v>杨集镇</v>
          </cell>
          <cell r="E304" t="str">
            <v>财政局</v>
          </cell>
          <cell r="F304" t="str">
            <v>杨集镇</v>
          </cell>
          <cell r="G304" t="str">
            <v>杨集村</v>
          </cell>
          <cell r="H304" t="str">
            <v>新建14.2*12m文化舞台一座，硬化文化广场1277.74㎡，砖围墙84.5米，新建铁艺大门一座，新建厕所一间，新建144.6平方米活动室一间。</v>
          </cell>
          <cell r="I304">
            <v>2017</v>
          </cell>
          <cell r="J304">
            <v>2017</v>
          </cell>
          <cell r="K304">
            <v>15</v>
          </cell>
          <cell r="L304" t="str">
            <v>会财发[2017]127号</v>
          </cell>
        </row>
        <row r="304">
          <cell r="Q304">
            <v>49.9</v>
          </cell>
          <cell r="R304">
            <v>49.9</v>
          </cell>
          <cell r="S304">
            <v>49.9</v>
          </cell>
          <cell r="T304" t="str">
            <v>实物资产</v>
          </cell>
          <cell r="U304" t="str">
            <v>集体</v>
          </cell>
          <cell r="V304" t="str">
            <v>杨集村</v>
          </cell>
        </row>
        <row r="304">
          <cell r="Z304" t="str">
            <v>在用</v>
          </cell>
        </row>
        <row r="305">
          <cell r="B305" t="str">
            <v>土高山乡十百户村文化广场建设工程</v>
          </cell>
          <cell r="C305" t="str">
            <v>公益性资产</v>
          </cell>
          <cell r="D305" t="str">
            <v>土高山乡</v>
          </cell>
          <cell r="E305" t="str">
            <v>财政局</v>
          </cell>
          <cell r="F305" t="str">
            <v>土高山乡</v>
          </cell>
          <cell r="G305" t="str">
            <v>十百户村</v>
          </cell>
          <cell r="H305" t="str">
            <v>新建13*11m文化舞台一座，硬化文化广场2000㎡，砖围墙100米，新建铁艺大门一座，新建40㎡厕所一间。</v>
          </cell>
          <cell r="I305">
            <v>2017</v>
          </cell>
          <cell r="J305">
            <v>2017</v>
          </cell>
          <cell r="K305">
            <v>15</v>
          </cell>
          <cell r="L305" t="str">
            <v>会财发[2017]127号</v>
          </cell>
        </row>
        <row r="305">
          <cell r="Q305">
            <v>49.7</v>
          </cell>
          <cell r="R305">
            <v>49.7</v>
          </cell>
          <cell r="S305">
            <v>49.7</v>
          </cell>
          <cell r="T305" t="str">
            <v>实物资产</v>
          </cell>
          <cell r="U305" t="str">
            <v>集体</v>
          </cell>
          <cell r="V305" t="str">
            <v>十百户村</v>
          </cell>
        </row>
        <row r="305">
          <cell r="Z305" t="str">
            <v>在用</v>
          </cell>
        </row>
        <row r="306">
          <cell r="B306" t="str">
            <v>翟家所镇六房村文化广场建设工程</v>
          </cell>
          <cell r="C306" t="str">
            <v>公益性资产</v>
          </cell>
          <cell r="D306" t="str">
            <v>翟家所镇</v>
          </cell>
          <cell r="E306" t="str">
            <v>财政局</v>
          </cell>
          <cell r="F306" t="str">
            <v>翟家所镇</v>
          </cell>
          <cell r="G306" t="str">
            <v>六房村</v>
          </cell>
          <cell r="H306" t="str">
            <v>新建13*11m文化舞台一座，硬化文化广场2000㎡，砖围墙186米，新建铁艺大门一座，新建21㎡厕所一间。</v>
          </cell>
          <cell r="I306">
            <v>2017</v>
          </cell>
          <cell r="J306">
            <v>2017</v>
          </cell>
          <cell r="K306">
            <v>15</v>
          </cell>
          <cell r="L306" t="str">
            <v>会财发[2017]127号</v>
          </cell>
        </row>
        <row r="306">
          <cell r="Q306">
            <v>49.5</v>
          </cell>
          <cell r="R306">
            <v>49.5</v>
          </cell>
          <cell r="S306">
            <v>49.5</v>
          </cell>
          <cell r="T306" t="str">
            <v>实物资产</v>
          </cell>
          <cell r="U306" t="str">
            <v>集体</v>
          </cell>
          <cell r="V306" t="str">
            <v>六房村</v>
          </cell>
        </row>
        <row r="306">
          <cell r="Z306" t="str">
            <v>在用</v>
          </cell>
        </row>
        <row r="307">
          <cell r="B307" t="str">
            <v>中川镇三条岘村文化广场建设工程</v>
          </cell>
          <cell r="C307" t="str">
            <v>公益性资产</v>
          </cell>
          <cell r="D307" t="str">
            <v>中川镇</v>
          </cell>
          <cell r="E307" t="str">
            <v>财政局</v>
          </cell>
          <cell r="F307" t="str">
            <v>中川镇</v>
          </cell>
          <cell r="G307" t="str">
            <v>三条岘村</v>
          </cell>
          <cell r="H307" t="str">
            <v>新建13*11m文化舞台一座，硬化文化广场1794.91㎡，砖围墙88米，新建铁艺大门一座，新建30㎡厕所一间。</v>
          </cell>
          <cell r="I307">
            <v>2017</v>
          </cell>
          <cell r="J307">
            <v>2017</v>
          </cell>
          <cell r="K307">
            <v>15</v>
          </cell>
          <cell r="L307" t="str">
            <v>会财发[2017]127号</v>
          </cell>
        </row>
        <row r="307">
          <cell r="Q307">
            <v>49.6</v>
          </cell>
          <cell r="R307">
            <v>49.6</v>
          </cell>
          <cell r="S307">
            <v>49.6</v>
          </cell>
          <cell r="T307" t="str">
            <v>实物资产</v>
          </cell>
          <cell r="U307" t="str">
            <v>集体</v>
          </cell>
          <cell r="V307" t="str">
            <v>三条岘村</v>
          </cell>
        </row>
        <row r="307">
          <cell r="Z307" t="str">
            <v>在用</v>
          </cell>
          <cell r="AA307" t="str">
            <v>三条岘村委会</v>
          </cell>
          <cell r="AB307" t="str">
            <v>柳亚星</v>
          </cell>
        </row>
        <row r="308">
          <cell r="B308" t="str">
            <v>新塬乡河坝村文化广场建设工程</v>
          </cell>
          <cell r="C308" t="str">
            <v>公益性资产</v>
          </cell>
          <cell r="D308" t="str">
            <v>新塬乡</v>
          </cell>
          <cell r="E308" t="str">
            <v>财政局</v>
          </cell>
          <cell r="F308" t="str">
            <v>新源乡</v>
          </cell>
          <cell r="G308" t="str">
            <v>河坝村</v>
          </cell>
          <cell r="H308" t="str">
            <v>新建147平方米文化舞台一座，新建化妆间81平方米，硬化文化广场1682㎡，砖围墙157米，新建铁艺大门一座，新建51㎡厕所一间。</v>
          </cell>
          <cell r="I308">
            <v>2017</v>
          </cell>
          <cell r="J308">
            <v>2017</v>
          </cell>
          <cell r="K308">
            <v>15</v>
          </cell>
          <cell r="L308" t="str">
            <v>会财发[2017]127号</v>
          </cell>
        </row>
        <row r="308">
          <cell r="Q308">
            <v>49.6</v>
          </cell>
          <cell r="R308">
            <v>49.6</v>
          </cell>
          <cell r="S308">
            <v>49.6</v>
          </cell>
          <cell r="T308" t="str">
            <v>实物资产</v>
          </cell>
          <cell r="U308" t="str">
            <v>集体</v>
          </cell>
          <cell r="V308" t="str">
            <v>河坝村</v>
          </cell>
        </row>
        <row r="308">
          <cell r="Z308" t="str">
            <v>在用</v>
          </cell>
        </row>
        <row r="309">
          <cell r="B309" t="str">
            <v>韩集镇袁坪村文化广场建设工程</v>
          </cell>
          <cell r="C309" t="str">
            <v>公益性资产</v>
          </cell>
          <cell r="D309" t="str">
            <v>韩集镇</v>
          </cell>
          <cell r="E309" t="str">
            <v>财政局</v>
          </cell>
          <cell r="F309" t="str">
            <v>韩集镇</v>
          </cell>
          <cell r="G309" t="str">
            <v>袁坪村</v>
          </cell>
          <cell r="H309" t="str">
            <v>新建13.8*11.35文化舞台一座，配套化妆间28.08平方米，硬化广场2171.3㎡，新砌砖墙155.2米，铁艺大门一座，新建15平方米厕所一间。</v>
          </cell>
          <cell r="I309">
            <v>2017</v>
          </cell>
          <cell r="J309">
            <v>2017</v>
          </cell>
          <cell r="K309">
            <v>15</v>
          </cell>
          <cell r="L309" t="str">
            <v>会财发[2017]127号</v>
          </cell>
        </row>
        <row r="309">
          <cell r="Q309">
            <v>49.6</v>
          </cell>
          <cell r="R309">
            <v>49.6</v>
          </cell>
          <cell r="S309">
            <v>49.6</v>
          </cell>
          <cell r="T309" t="str">
            <v>实物资产</v>
          </cell>
          <cell r="U309" t="str">
            <v>集体</v>
          </cell>
          <cell r="V309" t="str">
            <v>袁坪村</v>
          </cell>
        </row>
        <row r="309">
          <cell r="Z309" t="str">
            <v>在用</v>
          </cell>
        </row>
        <row r="310">
          <cell r="B310" t="str">
            <v>太平店镇贾家铺村文化广场建设工程</v>
          </cell>
          <cell r="C310" t="str">
            <v>公益性资产</v>
          </cell>
          <cell r="D310" t="str">
            <v>太平店镇</v>
          </cell>
          <cell r="E310" t="str">
            <v>财政局</v>
          </cell>
          <cell r="F310" t="str">
            <v>太平店镇</v>
          </cell>
          <cell r="G310" t="str">
            <v>贾家铺村</v>
          </cell>
          <cell r="H310" t="str">
            <v>新建13*11文化舞台一座，硬化广场1609.31㎡，新砌砖墙123.5米，铁艺围墙96米，铁艺大门一座，新建24.8平方米厕所一间。</v>
          </cell>
          <cell r="I310">
            <v>2017</v>
          </cell>
          <cell r="J310">
            <v>2017</v>
          </cell>
          <cell r="K310">
            <v>15</v>
          </cell>
          <cell r="L310" t="str">
            <v>会财发[2017]127号</v>
          </cell>
        </row>
        <row r="310">
          <cell r="Q310">
            <v>49.8</v>
          </cell>
          <cell r="R310">
            <v>49.8</v>
          </cell>
          <cell r="S310">
            <v>49.8</v>
          </cell>
          <cell r="T310" t="str">
            <v>实物资产</v>
          </cell>
          <cell r="U310" t="str">
            <v>集体</v>
          </cell>
          <cell r="V310" t="str">
            <v>贾家铺村</v>
          </cell>
        </row>
        <row r="310">
          <cell r="Z310" t="str">
            <v>在用</v>
          </cell>
        </row>
        <row r="311">
          <cell r="B311" t="str">
            <v>太平店镇金堂村文化广场建设工程</v>
          </cell>
          <cell r="C311" t="str">
            <v>公益性资产</v>
          </cell>
          <cell r="D311" t="str">
            <v>太平店镇</v>
          </cell>
          <cell r="E311" t="str">
            <v>财政局</v>
          </cell>
          <cell r="F311" t="str">
            <v>太平店镇</v>
          </cell>
          <cell r="G311" t="str">
            <v>金堂村</v>
          </cell>
          <cell r="H311" t="str">
            <v>新建13*11文化舞台一座，硬化广场1550.49㎡，新砌砖墙96米，铁艺围墙80.5米，铁艺大门一座，新建32平方米厕所一间。</v>
          </cell>
          <cell r="I311">
            <v>2017</v>
          </cell>
          <cell r="J311">
            <v>2017</v>
          </cell>
          <cell r="K311">
            <v>15</v>
          </cell>
          <cell r="L311" t="str">
            <v>会财发[2017]127号</v>
          </cell>
        </row>
        <row r="311">
          <cell r="Q311">
            <v>49.6</v>
          </cell>
          <cell r="R311">
            <v>49.6</v>
          </cell>
          <cell r="S311">
            <v>49.6</v>
          </cell>
          <cell r="T311" t="str">
            <v>实物资产</v>
          </cell>
          <cell r="U311" t="str">
            <v>集体</v>
          </cell>
          <cell r="V311" t="str">
            <v>金堂村</v>
          </cell>
        </row>
        <row r="311">
          <cell r="Z311" t="str">
            <v>在用</v>
          </cell>
        </row>
        <row r="312">
          <cell r="B312" t="str">
            <v>土门岘镇张门村文化广场建设工程</v>
          </cell>
          <cell r="C312" t="str">
            <v>公益性资产</v>
          </cell>
          <cell r="D312" t="str">
            <v>土门岘镇</v>
          </cell>
          <cell r="E312" t="str">
            <v>财政局</v>
          </cell>
          <cell r="F312" t="str">
            <v>土门岘镇</v>
          </cell>
          <cell r="G312" t="str">
            <v>张门村</v>
          </cell>
          <cell r="H312" t="str">
            <v>新建13*11文化舞台一座，硬化广场1506㎡，新砌砖墙87.5米，硬化道路258平方米，铁艺大门一座。</v>
          </cell>
          <cell r="I312">
            <v>2017</v>
          </cell>
          <cell r="J312">
            <v>2017</v>
          </cell>
          <cell r="K312">
            <v>15</v>
          </cell>
          <cell r="L312" t="str">
            <v>会财发[2017]127号</v>
          </cell>
        </row>
        <row r="312">
          <cell r="Q312">
            <v>49.7</v>
          </cell>
          <cell r="R312">
            <v>49.7</v>
          </cell>
          <cell r="S312">
            <v>49.7</v>
          </cell>
          <cell r="T312" t="str">
            <v>实物资产</v>
          </cell>
          <cell r="U312" t="str">
            <v>集体</v>
          </cell>
          <cell r="V312" t="str">
            <v>张门村</v>
          </cell>
        </row>
        <row r="312">
          <cell r="Z312" t="str">
            <v>在用</v>
          </cell>
        </row>
        <row r="313">
          <cell r="B313" t="str">
            <v>八里湾乡苟川村文化广场建设工程</v>
          </cell>
          <cell r="C313" t="str">
            <v>公益性资产</v>
          </cell>
          <cell r="D313" t="str">
            <v>八里湾乡</v>
          </cell>
          <cell r="E313" t="str">
            <v>财政局</v>
          </cell>
          <cell r="F313" t="str">
            <v>八里湾乡</v>
          </cell>
          <cell r="G313" t="str">
            <v>苟川村</v>
          </cell>
          <cell r="H313" t="str">
            <v>新建13.8*11.3文化舞台一座，新建化妆间56.18平方米，硬化广场1525.7㎡，新砌砖墙149.23米，铁艺大门一座，新建29平方米厕所一间。</v>
          </cell>
          <cell r="I313">
            <v>2017</v>
          </cell>
          <cell r="J313">
            <v>2017</v>
          </cell>
          <cell r="K313">
            <v>15</v>
          </cell>
          <cell r="L313" t="str">
            <v>会财发[2017]127号</v>
          </cell>
        </row>
        <row r="313">
          <cell r="Q313">
            <v>49.5</v>
          </cell>
          <cell r="R313">
            <v>49.5</v>
          </cell>
          <cell r="S313">
            <v>49.5</v>
          </cell>
          <cell r="T313" t="str">
            <v>实物资产</v>
          </cell>
          <cell r="U313" t="str">
            <v>集体</v>
          </cell>
          <cell r="V313" t="str">
            <v>苟川村</v>
          </cell>
        </row>
        <row r="313">
          <cell r="Z313" t="str">
            <v>在用</v>
          </cell>
        </row>
        <row r="314">
          <cell r="B314" t="str">
            <v>八里湾乡芦坪村文化广场建设工程</v>
          </cell>
          <cell r="C314" t="str">
            <v>公益性资产</v>
          </cell>
          <cell r="D314" t="str">
            <v>八里湾乡</v>
          </cell>
          <cell r="E314" t="str">
            <v>财政局</v>
          </cell>
          <cell r="F314" t="str">
            <v>八里湾乡</v>
          </cell>
          <cell r="G314" t="str">
            <v>芦坪村</v>
          </cell>
          <cell r="H314" t="str">
            <v>新建13.8*11.3文化舞台一座，新建化妆间29.7平方米，硬化广场1627㎡，新砌砖墙143米，铁艺大门一座，新建27平方米厕所一间。</v>
          </cell>
          <cell r="I314">
            <v>2017</v>
          </cell>
          <cell r="J314">
            <v>2017</v>
          </cell>
          <cell r="K314">
            <v>15</v>
          </cell>
          <cell r="L314" t="str">
            <v>会财发[2017]127号</v>
          </cell>
        </row>
        <row r="314">
          <cell r="Q314">
            <v>49.5</v>
          </cell>
          <cell r="R314">
            <v>49.5</v>
          </cell>
          <cell r="S314">
            <v>49.5</v>
          </cell>
          <cell r="T314" t="str">
            <v>实物资产</v>
          </cell>
          <cell r="U314" t="str">
            <v>集体</v>
          </cell>
          <cell r="V314" t="str">
            <v>芦坪村</v>
          </cell>
        </row>
        <row r="314">
          <cell r="Z314" t="str">
            <v>在用</v>
          </cell>
        </row>
        <row r="315">
          <cell r="B315" t="str">
            <v>柴家门镇宝川村文化广场建设工程</v>
          </cell>
          <cell r="C315" t="str">
            <v>公益性资产</v>
          </cell>
          <cell r="D315" t="str">
            <v>柴家门镇</v>
          </cell>
          <cell r="E315" t="str">
            <v>财政局</v>
          </cell>
          <cell r="F315" t="str">
            <v>柴家门镇</v>
          </cell>
          <cell r="G315" t="str">
            <v>宝川村</v>
          </cell>
          <cell r="H315" t="str">
            <v>新建13.*11文化舞台一座，硬化广场2000㎡，新砌砖墙82.81米，铁艺围栏37.19米，铁艺大门一座。</v>
          </cell>
          <cell r="I315">
            <v>2017</v>
          </cell>
          <cell r="J315">
            <v>2017</v>
          </cell>
          <cell r="K315">
            <v>15</v>
          </cell>
          <cell r="L315" t="str">
            <v>会财发[2017]127号</v>
          </cell>
        </row>
        <row r="315">
          <cell r="Q315">
            <v>49.7</v>
          </cell>
          <cell r="R315">
            <v>49.7</v>
          </cell>
          <cell r="S315">
            <v>49.7</v>
          </cell>
          <cell r="T315" t="str">
            <v>实物资产</v>
          </cell>
          <cell r="U315" t="str">
            <v>集体</v>
          </cell>
          <cell r="V315" t="str">
            <v>宝川村</v>
          </cell>
        </row>
        <row r="315">
          <cell r="Z315" t="str">
            <v>在用</v>
          </cell>
        </row>
        <row r="316">
          <cell r="B316" t="str">
            <v>柴家门镇孙去村文化广场建设工程</v>
          </cell>
          <cell r="C316" t="str">
            <v>公益性资产</v>
          </cell>
          <cell r="D316" t="str">
            <v>柴家门镇</v>
          </cell>
          <cell r="E316" t="str">
            <v>财政局</v>
          </cell>
          <cell r="F316" t="str">
            <v>柴家门镇</v>
          </cell>
          <cell r="G316" t="str">
            <v>孙去村</v>
          </cell>
          <cell r="H316" t="str">
            <v>新建13.*11文化舞台一座，硬化广场2000㎡，新砌砖墙120米，铁艺大门一座。</v>
          </cell>
          <cell r="I316">
            <v>2017</v>
          </cell>
          <cell r="J316">
            <v>2017</v>
          </cell>
          <cell r="K316">
            <v>15</v>
          </cell>
          <cell r="L316" t="str">
            <v>会财发[2017]127号</v>
          </cell>
        </row>
        <row r="316">
          <cell r="Q316">
            <v>49.5</v>
          </cell>
          <cell r="R316">
            <v>49.5</v>
          </cell>
          <cell r="S316">
            <v>49.5</v>
          </cell>
          <cell r="T316" t="str">
            <v>实物资产</v>
          </cell>
          <cell r="U316" t="str">
            <v>集体</v>
          </cell>
          <cell r="V316" t="str">
            <v>孙去村</v>
          </cell>
        </row>
        <row r="316">
          <cell r="Z316" t="str">
            <v>在用</v>
          </cell>
        </row>
        <row r="317">
          <cell r="B317" t="str">
            <v>大沟镇刘沟村文化广场建设工程</v>
          </cell>
          <cell r="C317" t="str">
            <v>公益性资产</v>
          </cell>
          <cell r="D317" t="str">
            <v>大沟镇</v>
          </cell>
          <cell r="E317" t="str">
            <v>财政局</v>
          </cell>
          <cell r="F317" t="str">
            <v>大沟镇</v>
          </cell>
          <cell r="G317" t="str">
            <v>刘沟村</v>
          </cell>
          <cell r="H317" t="str">
            <v>新建13.*11文化舞台一座，硬化广场1900.8㎡，新砌砖墙146.8米，铁艺围墙16.8米，铁艺大门一座。</v>
          </cell>
          <cell r="I317">
            <v>2017</v>
          </cell>
          <cell r="J317">
            <v>2017</v>
          </cell>
          <cell r="K317">
            <v>15</v>
          </cell>
          <cell r="L317" t="str">
            <v>会财发[2017]127号</v>
          </cell>
        </row>
        <row r="317">
          <cell r="Q317">
            <v>49.6</v>
          </cell>
          <cell r="R317">
            <v>49.6</v>
          </cell>
          <cell r="S317">
            <v>49.6</v>
          </cell>
          <cell r="T317" t="str">
            <v>实物资产</v>
          </cell>
          <cell r="U317" t="str">
            <v>集体</v>
          </cell>
          <cell r="V317" t="str">
            <v>刘沟村</v>
          </cell>
        </row>
        <row r="317">
          <cell r="Z317" t="str">
            <v>在用</v>
          </cell>
        </row>
        <row r="318">
          <cell r="B318" t="str">
            <v>汉家岔镇细岔村文化广场建设工程</v>
          </cell>
          <cell r="C318" t="str">
            <v>公益性资产</v>
          </cell>
          <cell r="D318" t="str">
            <v>汉家岔镇</v>
          </cell>
          <cell r="E318" t="str">
            <v>财政局</v>
          </cell>
          <cell r="F318" t="str">
            <v>汉家岔镇</v>
          </cell>
          <cell r="G318" t="str">
            <v>细岔村</v>
          </cell>
          <cell r="H318" t="str">
            <v>新建13.*11文化舞台一座，硬化广场1735㎡，新砌砖墙162米，新建20平方米厕所一间，铁艺大门一座。</v>
          </cell>
          <cell r="I318">
            <v>2017</v>
          </cell>
          <cell r="J318">
            <v>2017</v>
          </cell>
          <cell r="K318">
            <v>15</v>
          </cell>
          <cell r="L318" t="str">
            <v>会财发[2017]127号</v>
          </cell>
        </row>
        <row r="318">
          <cell r="Q318">
            <v>49.8</v>
          </cell>
          <cell r="R318">
            <v>49.8</v>
          </cell>
          <cell r="S318">
            <v>49.8</v>
          </cell>
          <cell r="T318" t="str">
            <v>实物资产</v>
          </cell>
          <cell r="U318" t="str">
            <v>集体</v>
          </cell>
          <cell r="V318" t="str">
            <v>细岔村</v>
          </cell>
        </row>
        <row r="318">
          <cell r="Z318" t="str">
            <v>在用</v>
          </cell>
        </row>
        <row r="319">
          <cell r="B319" t="str">
            <v>汉家岔镇王马山村文化广场建设工程</v>
          </cell>
          <cell r="C319" t="str">
            <v>公益性资产</v>
          </cell>
          <cell r="D319" t="str">
            <v>汉家岔镇</v>
          </cell>
          <cell r="E319" t="str">
            <v>财政局</v>
          </cell>
          <cell r="F319" t="str">
            <v>汉家岔镇</v>
          </cell>
          <cell r="G319" t="str">
            <v>王马山村</v>
          </cell>
          <cell r="H319" t="str">
            <v>新建13.*11文化舞台一座，硬化广场1519㎡，新砌砖墙149米，新建20平方米厕所一间，铁艺大门一座。</v>
          </cell>
          <cell r="I319">
            <v>2017</v>
          </cell>
          <cell r="J319">
            <v>2017</v>
          </cell>
          <cell r="K319">
            <v>15</v>
          </cell>
          <cell r="L319" t="str">
            <v>会财发[2017]127号</v>
          </cell>
        </row>
        <row r="319">
          <cell r="Q319">
            <v>49.8</v>
          </cell>
          <cell r="R319">
            <v>49.8</v>
          </cell>
          <cell r="S319">
            <v>49.8</v>
          </cell>
          <cell r="T319" t="str">
            <v>实物资产</v>
          </cell>
          <cell r="U319" t="str">
            <v>集体</v>
          </cell>
          <cell r="V319" t="str">
            <v>王马山村</v>
          </cell>
        </row>
        <row r="319">
          <cell r="Z319" t="str">
            <v>在用</v>
          </cell>
        </row>
        <row r="320">
          <cell r="B320" t="str">
            <v>四房吴镇范沟村文化广场建设工程</v>
          </cell>
          <cell r="C320" t="str">
            <v>公益性资产</v>
          </cell>
          <cell r="D320" t="str">
            <v>四房吴镇</v>
          </cell>
          <cell r="E320" t="str">
            <v>财政局</v>
          </cell>
          <cell r="F320" t="str">
            <v>四房吴镇</v>
          </cell>
          <cell r="G320" t="str">
            <v>范沟村</v>
          </cell>
          <cell r="H320" t="str">
            <v>新建14*13m文化舞台一座，硬化广场1000㎡，新砌砖墙220米，新建60平方米文化活动室一间，铁艺大门一座。</v>
          </cell>
          <cell r="I320">
            <v>2017</v>
          </cell>
          <cell r="J320">
            <v>2017</v>
          </cell>
          <cell r="K320">
            <v>15</v>
          </cell>
          <cell r="L320" t="str">
            <v>会财发[2017]127号</v>
          </cell>
        </row>
        <row r="320">
          <cell r="Q320">
            <v>49.8</v>
          </cell>
          <cell r="R320">
            <v>49.8</v>
          </cell>
          <cell r="S320">
            <v>49.8</v>
          </cell>
          <cell r="T320" t="str">
            <v>实物资产</v>
          </cell>
          <cell r="U320" t="str">
            <v>集体</v>
          </cell>
          <cell r="V320" t="str">
            <v>范沟村</v>
          </cell>
        </row>
        <row r="320">
          <cell r="Z320" t="str">
            <v>在用</v>
          </cell>
        </row>
        <row r="321">
          <cell r="B321" t="str">
            <v>四房吴镇坡里村文化广场建设工程</v>
          </cell>
          <cell r="C321" t="str">
            <v>公益性资产</v>
          </cell>
          <cell r="D321" t="str">
            <v>四房吴镇</v>
          </cell>
          <cell r="E321" t="str">
            <v>财政局</v>
          </cell>
          <cell r="F321" t="str">
            <v>四房吴镇</v>
          </cell>
          <cell r="G321" t="str">
            <v>坡里村</v>
          </cell>
          <cell r="H321" t="str">
            <v>新建14*13m文化舞台一座，硬化广场1000㎡，新砌砖墙220米，新建60平方米文化活动室一间，铁艺大门一座。</v>
          </cell>
          <cell r="I321">
            <v>2017</v>
          </cell>
          <cell r="J321">
            <v>2017</v>
          </cell>
          <cell r="K321">
            <v>15</v>
          </cell>
          <cell r="L321" t="str">
            <v>会财发[2017]127号</v>
          </cell>
        </row>
        <row r="321">
          <cell r="Q321">
            <v>49.8</v>
          </cell>
          <cell r="R321">
            <v>49.8</v>
          </cell>
          <cell r="S321">
            <v>49.8</v>
          </cell>
          <cell r="T321" t="str">
            <v>实物资产</v>
          </cell>
          <cell r="U321" t="str">
            <v>集体</v>
          </cell>
          <cell r="V321" t="str">
            <v>坡里村</v>
          </cell>
        </row>
        <row r="321">
          <cell r="Z321" t="str">
            <v>在用</v>
          </cell>
        </row>
        <row r="322">
          <cell r="B322" t="str">
            <v>太平店镇万沟村上老社道路硬化工程</v>
          </cell>
          <cell r="C322" t="str">
            <v>公益性资产</v>
          </cell>
          <cell r="D322" t="str">
            <v>太平店镇</v>
          </cell>
          <cell r="E322" t="str">
            <v>财政局</v>
          </cell>
          <cell r="F322" t="str">
            <v>太平店镇</v>
          </cell>
          <cell r="G322" t="str">
            <v>万沟村</v>
          </cell>
          <cell r="H322" t="str">
            <v>全长920米，路宽3.5米，厚18厘米。</v>
          </cell>
          <cell r="I322">
            <v>2017</v>
          </cell>
          <cell r="J322">
            <v>2017</v>
          </cell>
          <cell r="K322">
            <v>15</v>
          </cell>
          <cell r="L322" t="str">
            <v>会财发[2017]127号</v>
          </cell>
        </row>
        <row r="322">
          <cell r="Q322">
            <v>25.76</v>
          </cell>
          <cell r="R322">
            <v>25.76</v>
          </cell>
          <cell r="S322">
            <v>25.76</v>
          </cell>
          <cell r="T322" t="str">
            <v>实物资产</v>
          </cell>
          <cell r="U322" t="str">
            <v>集体</v>
          </cell>
          <cell r="V322" t="str">
            <v>万沟村</v>
          </cell>
        </row>
        <row r="322">
          <cell r="Z322" t="str">
            <v>在用</v>
          </cell>
        </row>
        <row r="323">
          <cell r="B323" t="str">
            <v>头寨子镇牛河村村址至董家川社道路硬化工程</v>
          </cell>
          <cell r="C323" t="str">
            <v>公益性资产</v>
          </cell>
          <cell r="D323" t="str">
            <v>头寨子镇</v>
          </cell>
          <cell r="E323" t="str">
            <v>财政局</v>
          </cell>
          <cell r="F323" t="str">
            <v>头寨子镇</v>
          </cell>
          <cell r="G323" t="str">
            <v>牛河村</v>
          </cell>
          <cell r="H323" t="str">
            <v>全长3200米，路宽3.5米，厚18厘米。</v>
          </cell>
          <cell r="I323">
            <v>2017</v>
          </cell>
          <cell r="J323">
            <v>2017</v>
          </cell>
          <cell r="K323">
            <v>15</v>
          </cell>
          <cell r="L323" t="str">
            <v>会财发[2017]127号</v>
          </cell>
        </row>
        <row r="323">
          <cell r="Q323">
            <v>89.6</v>
          </cell>
          <cell r="R323">
            <v>89.6</v>
          </cell>
          <cell r="S323">
            <v>89.6</v>
          </cell>
          <cell r="T323" t="str">
            <v>实物资产</v>
          </cell>
          <cell r="U323" t="str">
            <v>集体</v>
          </cell>
          <cell r="V323" t="str">
            <v>牛河村</v>
          </cell>
        </row>
        <row r="323">
          <cell r="Z323" t="str">
            <v>在用</v>
          </cell>
        </row>
        <row r="324">
          <cell r="B324" t="str">
            <v>会师镇蒲杏村杏儿至庙坪村道路硬化工程</v>
          </cell>
          <cell r="C324" t="str">
            <v>公益性资产</v>
          </cell>
          <cell r="D324" t="str">
            <v>会师镇</v>
          </cell>
          <cell r="E324" t="str">
            <v>财政局</v>
          </cell>
          <cell r="F324" t="str">
            <v>会师镇</v>
          </cell>
          <cell r="G324" t="str">
            <v>蒲杏村</v>
          </cell>
          <cell r="H324" t="str">
            <v>全长3300米，路宽3.5米，厚18厘米。</v>
          </cell>
          <cell r="I324">
            <v>2017</v>
          </cell>
          <cell r="J324">
            <v>2017</v>
          </cell>
          <cell r="K324">
            <v>15</v>
          </cell>
          <cell r="L324" t="str">
            <v>会财发[2017]127号</v>
          </cell>
        </row>
        <row r="324">
          <cell r="Q324">
            <v>92.4</v>
          </cell>
          <cell r="R324">
            <v>92.4</v>
          </cell>
          <cell r="S324">
            <v>92.4</v>
          </cell>
          <cell r="T324" t="str">
            <v>实物资产</v>
          </cell>
          <cell r="U324" t="str">
            <v>集体</v>
          </cell>
          <cell r="V324" t="str">
            <v>蒲杏村</v>
          </cell>
        </row>
        <row r="324">
          <cell r="Z324" t="str">
            <v>在用</v>
          </cell>
        </row>
        <row r="325">
          <cell r="B325" t="str">
            <v>韩集镇谷地村北坡梁至崖台子道路硬化工程</v>
          </cell>
          <cell r="C325" t="str">
            <v>公益性资产</v>
          </cell>
          <cell r="D325" t="str">
            <v>韩集镇</v>
          </cell>
          <cell r="E325" t="str">
            <v>财政局</v>
          </cell>
          <cell r="F325" t="str">
            <v>韩集镇</v>
          </cell>
          <cell r="G325" t="str">
            <v>谷地村</v>
          </cell>
          <cell r="H325" t="str">
            <v>全长3000米，路宽3.5米，厚18厘米。</v>
          </cell>
          <cell r="I325">
            <v>2017</v>
          </cell>
          <cell r="J325">
            <v>2017</v>
          </cell>
          <cell r="K325">
            <v>15</v>
          </cell>
          <cell r="L325" t="str">
            <v>会财发[2017]127号</v>
          </cell>
        </row>
        <row r="325">
          <cell r="Q325">
            <v>84</v>
          </cell>
          <cell r="R325">
            <v>84</v>
          </cell>
          <cell r="S325">
            <v>84</v>
          </cell>
          <cell r="T325" t="str">
            <v>实物资产</v>
          </cell>
          <cell r="U325" t="str">
            <v>集体</v>
          </cell>
          <cell r="V325" t="str">
            <v>谷地村</v>
          </cell>
        </row>
        <row r="325">
          <cell r="Z325" t="str">
            <v>在用</v>
          </cell>
        </row>
        <row r="326">
          <cell r="B326" t="str">
            <v>平头川镇柳树沟处村薛湾至蔡湾道路硬化工程</v>
          </cell>
          <cell r="C326" t="str">
            <v>公益性资产</v>
          </cell>
          <cell r="D326" t="str">
            <v>平头川镇</v>
          </cell>
          <cell r="E326" t="str">
            <v>财政局</v>
          </cell>
          <cell r="F326" t="str">
            <v>平头川镇</v>
          </cell>
          <cell r="G326" t="str">
            <v>柳树沟村</v>
          </cell>
          <cell r="H326" t="str">
            <v>全长2900米，路宽3.5米，厚18厘米。</v>
          </cell>
          <cell r="I326">
            <v>2017</v>
          </cell>
          <cell r="J326">
            <v>2017</v>
          </cell>
          <cell r="K326">
            <v>15</v>
          </cell>
          <cell r="L326" t="str">
            <v>会财发[2017]127号</v>
          </cell>
        </row>
        <row r="326">
          <cell r="Q326">
            <v>81.2</v>
          </cell>
          <cell r="R326">
            <v>81.2</v>
          </cell>
          <cell r="S326">
            <v>81.2</v>
          </cell>
          <cell r="T326" t="str">
            <v>实物资产</v>
          </cell>
          <cell r="U326" t="str">
            <v>集体</v>
          </cell>
          <cell r="V326" t="str">
            <v>柳树沟村</v>
          </cell>
        </row>
        <row r="326">
          <cell r="Z326" t="str">
            <v>在用</v>
          </cell>
        </row>
        <row r="327">
          <cell r="B327" t="str">
            <v>新塬乡老庄村深沟社至西吉大窑滩道路硬化</v>
          </cell>
          <cell r="C327" t="str">
            <v>公益性资产</v>
          </cell>
          <cell r="D327" t="str">
            <v>新塬乡</v>
          </cell>
          <cell r="E327" t="str">
            <v>财政局</v>
          </cell>
          <cell r="F327" t="str">
            <v>新塬乡</v>
          </cell>
          <cell r="G327" t="str">
            <v>老庄村</v>
          </cell>
          <cell r="H327" t="str">
            <v>全长3000米，路宽3.5米，厚18厘米。</v>
          </cell>
          <cell r="I327">
            <v>2017</v>
          </cell>
          <cell r="J327">
            <v>2017</v>
          </cell>
          <cell r="K327">
            <v>15</v>
          </cell>
          <cell r="L327" t="str">
            <v>会财发[2017]127号</v>
          </cell>
        </row>
        <row r="327">
          <cell r="Q327">
            <v>84</v>
          </cell>
          <cell r="R327">
            <v>84</v>
          </cell>
          <cell r="S327">
            <v>84</v>
          </cell>
          <cell r="T327" t="str">
            <v>实物资产</v>
          </cell>
          <cell r="U327" t="str">
            <v>集体</v>
          </cell>
          <cell r="V327" t="str">
            <v>老庄村</v>
          </cell>
        </row>
        <row r="327">
          <cell r="Z327" t="str">
            <v>在用</v>
          </cell>
        </row>
        <row r="328">
          <cell r="B328" t="str">
            <v>大沟镇厍去村道路硬化工程</v>
          </cell>
          <cell r="C328" t="str">
            <v>公益性资产</v>
          </cell>
          <cell r="D328" t="str">
            <v>大沟镇</v>
          </cell>
          <cell r="E328" t="str">
            <v>财政局</v>
          </cell>
          <cell r="F328" t="str">
            <v>大沟镇</v>
          </cell>
          <cell r="G328" t="str">
            <v>厍去村</v>
          </cell>
          <cell r="H328" t="str">
            <v>全长3500米，路宽3.5米，厚18厘米。</v>
          </cell>
          <cell r="I328">
            <v>2017</v>
          </cell>
          <cell r="J328">
            <v>2017</v>
          </cell>
          <cell r="K328">
            <v>15</v>
          </cell>
          <cell r="L328" t="str">
            <v>会财发[2017]127号</v>
          </cell>
        </row>
        <row r="328">
          <cell r="Q328">
            <v>98</v>
          </cell>
          <cell r="R328">
            <v>98</v>
          </cell>
          <cell r="S328">
            <v>98</v>
          </cell>
          <cell r="T328" t="str">
            <v>实物资产</v>
          </cell>
          <cell r="U328" t="str">
            <v>集体</v>
          </cell>
          <cell r="V328" t="str">
            <v>厍去村</v>
          </cell>
        </row>
        <row r="328">
          <cell r="Z328" t="str">
            <v>在用</v>
          </cell>
        </row>
        <row r="329">
          <cell r="B329" t="str">
            <v>新庄镇新庄村苏咀组村组道路硬化工程</v>
          </cell>
          <cell r="C329" t="str">
            <v>公益性资产</v>
          </cell>
          <cell r="D329" t="str">
            <v>新庄镇</v>
          </cell>
          <cell r="E329" t="str">
            <v>财政局</v>
          </cell>
          <cell r="F329" t="str">
            <v>新庄镇</v>
          </cell>
          <cell r="G329" t="str">
            <v>新庄村</v>
          </cell>
          <cell r="H329" t="str">
            <v>全长3000米，路宽3.5米，厚18厘米。</v>
          </cell>
          <cell r="I329">
            <v>2017</v>
          </cell>
          <cell r="J329">
            <v>2017</v>
          </cell>
          <cell r="K329">
            <v>15</v>
          </cell>
          <cell r="L329" t="str">
            <v>会财发[2017]127号</v>
          </cell>
        </row>
        <row r="329">
          <cell r="Q329">
            <v>84</v>
          </cell>
          <cell r="R329">
            <v>84</v>
          </cell>
          <cell r="S329">
            <v>84</v>
          </cell>
          <cell r="T329" t="str">
            <v>实物资产</v>
          </cell>
          <cell r="U329" t="str">
            <v>集体</v>
          </cell>
          <cell r="V329" t="str">
            <v>新庄村</v>
          </cell>
        </row>
        <row r="329">
          <cell r="Z329" t="str">
            <v>在用</v>
          </cell>
        </row>
        <row r="330">
          <cell r="B330" t="str">
            <v>侯川镇葛滩村下葛滩社至王店社道路硬化工程</v>
          </cell>
          <cell r="C330" t="str">
            <v>公益性资产</v>
          </cell>
          <cell r="D330" t="str">
            <v>候川镇</v>
          </cell>
          <cell r="E330" t="str">
            <v>财政局</v>
          </cell>
          <cell r="F330" t="str">
            <v>侯川镇</v>
          </cell>
          <cell r="G330" t="str">
            <v>葛滩村</v>
          </cell>
          <cell r="H330" t="str">
            <v>全长2900米，路宽3.5米，厚18厘米，6米长160cm钢筋混凝土涵管一段。</v>
          </cell>
          <cell r="I330">
            <v>2017</v>
          </cell>
          <cell r="J330">
            <v>2017</v>
          </cell>
          <cell r="K330">
            <v>15</v>
          </cell>
          <cell r="L330" t="str">
            <v>会财发[2017]127号</v>
          </cell>
        </row>
        <row r="330">
          <cell r="Q330">
            <v>84</v>
          </cell>
          <cell r="R330">
            <v>84</v>
          </cell>
          <cell r="S330">
            <v>84</v>
          </cell>
          <cell r="T330" t="str">
            <v>实物资产</v>
          </cell>
          <cell r="U330" t="str">
            <v>集体</v>
          </cell>
          <cell r="V330" t="str">
            <v>葛滩村</v>
          </cell>
        </row>
        <row r="330">
          <cell r="Z330" t="str">
            <v>在用</v>
          </cell>
        </row>
        <row r="331">
          <cell r="B331" t="str">
            <v>老君坡镇老君村文化广场建设工程</v>
          </cell>
          <cell r="C331" t="str">
            <v>公益性资产</v>
          </cell>
          <cell r="D331" t="str">
            <v>老君坡镇</v>
          </cell>
          <cell r="E331" t="str">
            <v>财政局</v>
          </cell>
          <cell r="F331" t="str">
            <v>老君坡镇</v>
          </cell>
          <cell r="G331" t="str">
            <v>老君村</v>
          </cell>
          <cell r="H331" t="str">
            <v>新建16*11m文化舞台一座，硬化广场900㎡，新砌砖墙60米，铺设直径30厘米PVC排水管道30米。</v>
          </cell>
          <cell r="I331">
            <v>2017</v>
          </cell>
          <cell r="J331">
            <v>2017</v>
          </cell>
          <cell r="K331">
            <v>15</v>
          </cell>
          <cell r="L331" t="str">
            <v>会财发[2017]268号</v>
          </cell>
        </row>
        <row r="331">
          <cell r="Q331">
            <v>49.8</v>
          </cell>
          <cell r="R331">
            <v>49.8</v>
          </cell>
          <cell r="S331">
            <v>49.8</v>
          </cell>
          <cell r="T331" t="str">
            <v>实物资产</v>
          </cell>
          <cell r="U331" t="str">
            <v>集体</v>
          </cell>
          <cell r="V331" t="str">
            <v>老君村</v>
          </cell>
        </row>
        <row r="331">
          <cell r="Z331" t="str">
            <v>在用</v>
          </cell>
        </row>
        <row r="332">
          <cell r="B332" t="str">
            <v>汉家岔镇汉家岔村文化广场建设工程</v>
          </cell>
          <cell r="C332" t="str">
            <v>公益性资产</v>
          </cell>
          <cell r="D332" t="str">
            <v>汉家岔镇</v>
          </cell>
          <cell r="E332" t="str">
            <v>财政局</v>
          </cell>
          <cell r="F332" t="str">
            <v>汉家岔镇</v>
          </cell>
          <cell r="G332" t="str">
            <v>汉岔村</v>
          </cell>
          <cell r="H332" t="str">
            <v>新建16.06*13.72米砖混结构文化舞台一座。</v>
          </cell>
          <cell r="I332">
            <v>2017</v>
          </cell>
          <cell r="J332">
            <v>2017</v>
          </cell>
          <cell r="K332">
            <v>15</v>
          </cell>
          <cell r="L332" t="str">
            <v>会财发[2017]268号</v>
          </cell>
        </row>
        <row r="332">
          <cell r="Q332">
            <v>40</v>
          </cell>
          <cell r="R332">
            <v>40</v>
          </cell>
          <cell r="S332">
            <v>40</v>
          </cell>
          <cell r="T332" t="str">
            <v>实物资产</v>
          </cell>
          <cell r="U332" t="str">
            <v>集体</v>
          </cell>
          <cell r="V332" t="str">
            <v>汉岔村</v>
          </cell>
        </row>
        <row r="332">
          <cell r="Z332" t="str">
            <v>在用</v>
          </cell>
        </row>
        <row r="333">
          <cell r="B333" t="str">
            <v>甘沟驿镇河西坡村文化广场建设工程</v>
          </cell>
          <cell r="C333" t="str">
            <v>公益性资产</v>
          </cell>
          <cell r="D333" t="str">
            <v>甘沟驿镇</v>
          </cell>
          <cell r="E333" t="str">
            <v>财政局</v>
          </cell>
          <cell r="F333" t="str">
            <v>甘沟驿镇</v>
          </cell>
          <cell r="G333" t="str">
            <v>河西坡村</v>
          </cell>
          <cell r="H333" t="str">
            <v>新建13.*11文化舞台一座，硬化广场2000㎡，新砌砖墙130米，新建15平方米厕所一间，，新建活动室80平方米，铁艺大门一座。</v>
          </cell>
          <cell r="I333">
            <v>2017</v>
          </cell>
          <cell r="J333">
            <v>2017</v>
          </cell>
          <cell r="K333">
            <v>15</v>
          </cell>
          <cell r="L333" t="str">
            <v>会财发[2017]268号</v>
          </cell>
        </row>
        <row r="333">
          <cell r="Q333">
            <v>49.8</v>
          </cell>
          <cell r="R333">
            <v>49.8</v>
          </cell>
          <cell r="S333">
            <v>49.8</v>
          </cell>
          <cell r="T333" t="str">
            <v>实物资产</v>
          </cell>
          <cell r="U333" t="str">
            <v>集体</v>
          </cell>
          <cell r="V333" t="str">
            <v>河西坡村</v>
          </cell>
        </row>
        <row r="333">
          <cell r="Z333" t="str">
            <v>在用</v>
          </cell>
        </row>
        <row r="334">
          <cell r="B334" t="str">
            <v>翟家所镇杜湾村下阳山至北府村村组道路硬化工程</v>
          </cell>
          <cell r="C334" t="str">
            <v>公益性资产</v>
          </cell>
          <cell r="D334" t="str">
            <v>翟家所镇</v>
          </cell>
          <cell r="E334" t="str">
            <v>财政局</v>
          </cell>
          <cell r="F334" t="str">
            <v>翟家所镇</v>
          </cell>
          <cell r="G334" t="str">
            <v>杜湾村</v>
          </cell>
          <cell r="H334" t="str">
            <v>硬化道路3公里，宽3.5米，厚18厘米，硬化排水边沟900米，铺设500mm波纹管1道。</v>
          </cell>
          <cell r="I334">
            <v>2017</v>
          </cell>
          <cell r="J334">
            <v>2017</v>
          </cell>
          <cell r="K334">
            <v>15</v>
          </cell>
          <cell r="L334" t="str">
            <v>会财发[2017]268号</v>
          </cell>
        </row>
        <row r="334">
          <cell r="Q334">
            <v>89</v>
          </cell>
          <cell r="R334">
            <v>89</v>
          </cell>
          <cell r="S334">
            <v>89</v>
          </cell>
          <cell r="T334" t="str">
            <v>实物资产</v>
          </cell>
          <cell r="U334" t="str">
            <v>集体</v>
          </cell>
          <cell r="V334" t="str">
            <v>杜湾村</v>
          </cell>
        </row>
        <row r="334">
          <cell r="Z334" t="str">
            <v>在用</v>
          </cell>
        </row>
        <row r="335">
          <cell r="B335" t="str">
            <v>新添堡乡碳山村村内巷道硬化项目</v>
          </cell>
          <cell r="C335" t="str">
            <v>公益性资产</v>
          </cell>
          <cell r="D335" t="str">
            <v>新添堡乡</v>
          </cell>
          <cell r="E335" t="str">
            <v>财政局</v>
          </cell>
          <cell r="F335" t="str">
            <v>新添堡乡</v>
          </cell>
          <cell r="G335" t="str">
            <v>碳山村</v>
          </cell>
          <cell r="H335" t="str">
            <v>硬化巷道7000平方米，厚度18厘米。</v>
          </cell>
          <cell r="I335">
            <v>2017</v>
          </cell>
          <cell r="J335">
            <v>2017</v>
          </cell>
          <cell r="K335">
            <v>15</v>
          </cell>
          <cell r="L335" t="str">
            <v>会财发[2017]268号</v>
          </cell>
        </row>
        <row r="335">
          <cell r="Q335">
            <v>56</v>
          </cell>
          <cell r="R335">
            <v>56</v>
          </cell>
          <cell r="S335">
            <v>56</v>
          </cell>
          <cell r="T335" t="str">
            <v>实物资产</v>
          </cell>
          <cell r="U335" t="str">
            <v>集体</v>
          </cell>
          <cell r="V335" t="str">
            <v>碳山村</v>
          </cell>
        </row>
        <row r="335">
          <cell r="Z335" t="str">
            <v>在用</v>
          </cell>
        </row>
        <row r="336">
          <cell r="B336" t="str">
            <v>新塬乡老庄村河畔组、塬坪组翻水桥建设工程</v>
          </cell>
          <cell r="C336" t="str">
            <v>公益性资产</v>
          </cell>
          <cell r="D336" t="str">
            <v>新塬乡</v>
          </cell>
          <cell r="E336" t="str">
            <v>财政局</v>
          </cell>
          <cell r="F336" t="str">
            <v>新塬乡</v>
          </cell>
          <cell r="G336" t="str">
            <v>老庄村</v>
          </cell>
          <cell r="H336" t="str">
            <v>新建翻水桥2座，跨度16米，宽4米，高2米。</v>
          </cell>
          <cell r="I336">
            <v>2017</v>
          </cell>
          <cell r="J336">
            <v>2017</v>
          </cell>
          <cell r="K336">
            <v>15</v>
          </cell>
          <cell r="L336" t="str">
            <v>会财发[2017]268号</v>
          </cell>
        </row>
        <row r="336">
          <cell r="Q336">
            <v>40</v>
          </cell>
          <cell r="R336">
            <v>40</v>
          </cell>
          <cell r="S336">
            <v>40</v>
          </cell>
          <cell r="T336" t="str">
            <v>实物资产</v>
          </cell>
          <cell r="U336" t="str">
            <v>集体</v>
          </cell>
          <cell r="V336" t="str">
            <v>老庄村</v>
          </cell>
        </row>
        <row r="336">
          <cell r="Z336" t="str">
            <v>在用</v>
          </cell>
        </row>
        <row r="337">
          <cell r="B337" t="str">
            <v>新塬乡新塬村界双公路至王塬组、界双至栓湾组道路硬化工程</v>
          </cell>
          <cell r="C337" t="str">
            <v>公益性资产</v>
          </cell>
          <cell r="D337" t="str">
            <v>新塬乡</v>
          </cell>
          <cell r="E337" t="str">
            <v>财政局</v>
          </cell>
          <cell r="F337" t="str">
            <v>新塬乡</v>
          </cell>
          <cell r="G337" t="str">
            <v>新塬村</v>
          </cell>
          <cell r="H337" t="str">
            <v>硬化道路3km，厚度18cm，路面宽3.5m。</v>
          </cell>
          <cell r="I337">
            <v>2017</v>
          </cell>
          <cell r="J337">
            <v>2017</v>
          </cell>
          <cell r="K337">
            <v>15</v>
          </cell>
          <cell r="L337" t="str">
            <v>会财发[2017]268号</v>
          </cell>
        </row>
        <row r="337">
          <cell r="Q337">
            <v>84</v>
          </cell>
          <cell r="R337">
            <v>84</v>
          </cell>
          <cell r="S337">
            <v>84</v>
          </cell>
          <cell r="T337" t="str">
            <v>实物资产</v>
          </cell>
          <cell r="U337" t="str">
            <v>集体</v>
          </cell>
          <cell r="V337" t="str">
            <v>新塬村</v>
          </cell>
        </row>
        <row r="337">
          <cell r="Z337" t="str">
            <v>在用</v>
          </cell>
        </row>
        <row r="338">
          <cell r="B338" t="str">
            <v>丁家沟镇窑沟村马坪组内道路硬化工程</v>
          </cell>
          <cell r="C338" t="str">
            <v>公益性资产</v>
          </cell>
          <cell r="D338" t="str">
            <v>丁家沟镇</v>
          </cell>
          <cell r="E338" t="str">
            <v>财政局</v>
          </cell>
          <cell r="F338" t="str">
            <v>丁家沟镇</v>
          </cell>
          <cell r="G338" t="str">
            <v>窑沟村</v>
          </cell>
          <cell r="H338" t="str">
            <v>硬化道路3.2km，厚度18cm，路面宽3.5m，硬化边沟1000m。</v>
          </cell>
          <cell r="I338">
            <v>2017</v>
          </cell>
          <cell r="J338">
            <v>2017</v>
          </cell>
          <cell r="K338">
            <v>15</v>
          </cell>
          <cell r="L338" t="str">
            <v>会财发[2017]268号</v>
          </cell>
        </row>
        <row r="338">
          <cell r="Q338">
            <v>94.6</v>
          </cell>
          <cell r="R338">
            <v>94.6</v>
          </cell>
          <cell r="S338">
            <v>94.6</v>
          </cell>
          <cell r="T338" t="str">
            <v>实物资产</v>
          </cell>
          <cell r="U338" t="str">
            <v>集体</v>
          </cell>
          <cell r="V338" t="str">
            <v>窑沟村</v>
          </cell>
        </row>
        <row r="338">
          <cell r="Z338" t="str">
            <v>在用</v>
          </cell>
        </row>
        <row r="339">
          <cell r="B339" t="str">
            <v>汉家岔镇双岔村309线至小岘组道路硬化工程</v>
          </cell>
          <cell r="C339" t="str">
            <v>公益性资产</v>
          </cell>
          <cell r="D339" t="str">
            <v>汉家岔镇</v>
          </cell>
          <cell r="E339" t="str">
            <v>财政局</v>
          </cell>
          <cell r="F339" t="str">
            <v>汉家岔镇</v>
          </cell>
          <cell r="G339" t="str">
            <v>双岔村</v>
          </cell>
          <cell r="H339" t="str">
            <v>硬化道路2km，厚度18cm，路面宽3.5m。</v>
          </cell>
          <cell r="I339">
            <v>2017</v>
          </cell>
          <cell r="J339">
            <v>2017</v>
          </cell>
          <cell r="K339">
            <v>15</v>
          </cell>
          <cell r="L339" t="str">
            <v>会财发[2017]268号</v>
          </cell>
        </row>
        <row r="339">
          <cell r="Q339">
            <v>56</v>
          </cell>
          <cell r="R339">
            <v>56</v>
          </cell>
          <cell r="S339">
            <v>56</v>
          </cell>
          <cell r="T339" t="str">
            <v>实物资产</v>
          </cell>
          <cell r="U339" t="str">
            <v>集体</v>
          </cell>
          <cell r="V339" t="str">
            <v>双岔村</v>
          </cell>
        </row>
        <row r="339">
          <cell r="Z339" t="str">
            <v>在用</v>
          </cell>
        </row>
        <row r="340">
          <cell r="B340" t="str">
            <v>汉家岔镇杨山村村址至下阳山、麻山组道路硬化工程</v>
          </cell>
          <cell r="C340" t="str">
            <v>公益性资产</v>
          </cell>
          <cell r="D340" t="str">
            <v>汉家岔镇</v>
          </cell>
          <cell r="E340" t="str">
            <v>财政局</v>
          </cell>
          <cell r="F340" t="str">
            <v>汉家岔镇</v>
          </cell>
          <cell r="G340" t="str">
            <v>杨山村</v>
          </cell>
          <cell r="H340" t="str">
            <v>硬化道路1km，厚度18cm，路面宽3.5m，硬化边沟400米，铺设涵管1道。</v>
          </cell>
          <cell r="I340">
            <v>2017</v>
          </cell>
          <cell r="J340">
            <v>2017</v>
          </cell>
          <cell r="K340">
            <v>15</v>
          </cell>
          <cell r="L340" t="str">
            <v>会财发[2017]268号</v>
          </cell>
        </row>
        <row r="340">
          <cell r="Q340">
            <v>57.75</v>
          </cell>
          <cell r="R340">
            <v>57.75</v>
          </cell>
          <cell r="S340">
            <v>57.75</v>
          </cell>
          <cell r="T340" t="str">
            <v>实物资产</v>
          </cell>
          <cell r="U340" t="str">
            <v>集体</v>
          </cell>
          <cell r="V340" t="str">
            <v>杨山村</v>
          </cell>
        </row>
        <row r="340">
          <cell r="Z340" t="str">
            <v>在用</v>
          </cell>
        </row>
        <row r="341">
          <cell r="B341" t="str">
            <v>河畔镇冯堡村峡门至峡门西社村组道路硬化工程</v>
          </cell>
          <cell r="C341" t="str">
            <v>公益性资产</v>
          </cell>
          <cell r="D341" t="str">
            <v>河畔镇</v>
          </cell>
          <cell r="E341" t="str">
            <v>财政局</v>
          </cell>
          <cell r="F341" t="str">
            <v>河畔镇</v>
          </cell>
          <cell r="G341" t="str">
            <v>冯堡村</v>
          </cell>
          <cell r="H341" t="str">
            <v>硬化道路1km，厚度18cm，路面宽3.5m。</v>
          </cell>
          <cell r="I341">
            <v>2017</v>
          </cell>
          <cell r="J341">
            <v>2017</v>
          </cell>
          <cell r="K341">
            <v>15</v>
          </cell>
          <cell r="L341" t="str">
            <v>会财发[2017]268号</v>
          </cell>
        </row>
        <row r="341">
          <cell r="Q341">
            <v>28</v>
          </cell>
          <cell r="R341">
            <v>28</v>
          </cell>
          <cell r="S341">
            <v>28</v>
          </cell>
          <cell r="T341" t="str">
            <v>实物资产</v>
          </cell>
          <cell r="U341" t="str">
            <v>集体</v>
          </cell>
          <cell r="V341" t="str">
            <v>冯堡村</v>
          </cell>
        </row>
        <row r="341">
          <cell r="Z341" t="str">
            <v>在用</v>
          </cell>
        </row>
        <row r="342">
          <cell r="B342" t="str">
            <v>土门岘镇苏堡村中塬组至上塬组道路硬化工程</v>
          </cell>
          <cell r="C342" t="str">
            <v>公益性资产</v>
          </cell>
          <cell r="D342" t="str">
            <v>土门岘镇</v>
          </cell>
          <cell r="E342" t="str">
            <v>财政局</v>
          </cell>
          <cell r="F342" t="str">
            <v>土门岘镇</v>
          </cell>
          <cell r="G342" t="str">
            <v>苏堡村</v>
          </cell>
          <cell r="H342" t="str">
            <v>硬化道路3km，厚度18cm，路面宽3.5m。</v>
          </cell>
          <cell r="I342">
            <v>2017</v>
          </cell>
          <cell r="J342">
            <v>2017</v>
          </cell>
          <cell r="K342">
            <v>15</v>
          </cell>
          <cell r="L342" t="str">
            <v>会财发[2017]268号</v>
          </cell>
        </row>
        <row r="342">
          <cell r="Q342">
            <v>84</v>
          </cell>
          <cell r="R342">
            <v>84</v>
          </cell>
          <cell r="S342">
            <v>84</v>
          </cell>
          <cell r="T342" t="str">
            <v>实物资产</v>
          </cell>
          <cell r="U342" t="str">
            <v>集体</v>
          </cell>
          <cell r="V342" t="str">
            <v>苏堡村</v>
          </cell>
        </row>
        <row r="342">
          <cell r="Z342" t="str">
            <v>在用</v>
          </cell>
        </row>
        <row r="343">
          <cell r="B343" t="str">
            <v>郭城驿镇大羊营村上川社、滩子社道路硬化工程</v>
          </cell>
          <cell r="C343" t="str">
            <v>公益性资产</v>
          </cell>
          <cell r="D343" t="str">
            <v>郭城驿镇</v>
          </cell>
          <cell r="E343" t="str">
            <v>财政局</v>
          </cell>
          <cell r="F343" t="str">
            <v>郭城驿镇</v>
          </cell>
          <cell r="G343" t="str">
            <v>大羊营村</v>
          </cell>
          <cell r="H343" t="str">
            <v>硬化道路2km，厚度18cm，路面宽3.5m。</v>
          </cell>
          <cell r="I343">
            <v>2017</v>
          </cell>
          <cell r="J343">
            <v>2017</v>
          </cell>
          <cell r="K343">
            <v>15</v>
          </cell>
          <cell r="L343" t="str">
            <v>会财发[2017]268号</v>
          </cell>
        </row>
        <row r="343">
          <cell r="Q343">
            <v>56</v>
          </cell>
          <cell r="R343">
            <v>56</v>
          </cell>
          <cell r="S343">
            <v>56</v>
          </cell>
          <cell r="T343" t="str">
            <v>实物资产</v>
          </cell>
          <cell r="U343" t="str">
            <v>集体</v>
          </cell>
          <cell r="V343" t="str">
            <v>大羊营村</v>
          </cell>
        </row>
        <row r="343">
          <cell r="Z343" t="str">
            <v>在用</v>
          </cell>
        </row>
        <row r="344">
          <cell r="B344" t="str">
            <v>平头川镇马路村马路街道路灯亮化工程</v>
          </cell>
          <cell r="C344" t="str">
            <v>公益性资产</v>
          </cell>
          <cell r="D344" t="str">
            <v>平头川镇</v>
          </cell>
          <cell r="E344" t="str">
            <v>财政局</v>
          </cell>
          <cell r="F344" t="str">
            <v>平头川镇</v>
          </cell>
          <cell r="G344" t="str">
            <v>马路村</v>
          </cell>
          <cell r="H344" t="str">
            <v>安装30WLED太阳能路灯33盏。</v>
          </cell>
          <cell r="I344">
            <v>2017</v>
          </cell>
          <cell r="J344">
            <v>2017</v>
          </cell>
          <cell r="K344">
            <v>15</v>
          </cell>
          <cell r="L344" t="str">
            <v>会财发[2017]268号</v>
          </cell>
        </row>
        <row r="344">
          <cell r="Q344">
            <v>13</v>
          </cell>
          <cell r="R344">
            <v>13</v>
          </cell>
          <cell r="S344">
            <v>13</v>
          </cell>
          <cell r="T344" t="str">
            <v>实物资产</v>
          </cell>
          <cell r="U344" t="str">
            <v>集体</v>
          </cell>
          <cell r="V344" t="str">
            <v>马路村</v>
          </cell>
        </row>
        <row r="344">
          <cell r="Z344" t="str">
            <v>在用</v>
          </cell>
        </row>
        <row r="345">
          <cell r="B345" t="str">
            <v>甘沟驿镇河西坡村锦鸡山屲易地搬迁店道路硬化工程</v>
          </cell>
          <cell r="C345" t="str">
            <v>公益性资产</v>
          </cell>
          <cell r="D345" t="str">
            <v>甘沟驿镇</v>
          </cell>
          <cell r="E345" t="str">
            <v>财政局</v>
          </cell>
          <cell r="F345" t="str">
            <v>甘沟驿镇</v>
          </cell>
          <cell r="G345" t="str">
            <v>河西坡村</v>
          </cell>
          <cell r="H345" t="str">
            <v>硬化道路1km，厚度18cm，路面宽3.8m。</v>
          </cell>
          <cell r="I345">
            <v>2017</v>
          </cell>
          <cell r="J345">
            <v>2017</v>
          </cell>
          <cell r="K345">
            <v>15</v>
          </cell>
          <cell r="L345" t="str">
            <v>会财发[2017]268号</v>
          </cell>
        </row>
        <row r="345">
          <cell r="Q345">
            <v>28</v>
          </cell>
          <cell r="R345">
            <v>28</v>
          </cell>
          <cell r="S345">
            <v>28</v>
          </cell>
          <cell r="T345" t="str">
            <v>实物资产</v>
          </cell>
          <cell r="U345" t="str">
            <v>集体</v>
          </cell>
          <cell r="V345" t="str">
            <v>河西坡村</v>
          </cell>
        </row>
        <row r="345">
          <cell r="Z345" t="str">
            <v>在用</v>
          </cell>
        </row>
        <row r="346">
          <cell r="B346" t="str">
            <v>甘沟驿镇袁岸村焦家门至后岔庙山下土桥道路硬化工程</v>
          </cell>
          <cell r="C346" t="str">
            <v>公益性资产</v>
          </cell>
          <cell r="D346" t="str">
            <v>甘沟驿镇</v>
          </cell>
          <cell r="E346" t="str">
            <v>财政局</v>
          </cell>
          <cell r="F346" t="str">
            <v>甘沟驿镇</v>
          </cell>
          <cell r="G346" t="str">
            <v>袁岸村</v>
          </cell>
          <cell r="H346" t="str">
            <v>硬化道路3km，厚度18cm，路面宽3.5m。</v>
          </cell>
          <cell r="I346">
            <v>2017</v>
          </cell>
          <cell r="J346">
            <v>2017</v>
          </cell>
          <cell r="K346">
            <v>15</v>
          </cell>
          <cell r="L346" t="str">
            <v>会财发[2017]268号</v>
          </cell>
        </row>
        <row r="346">
          <cell r="Q346">
            <v>84</v>
          </cell>
          <cell r="R346">
            <v>84</v>
          </cell>
          <cell r="S346">
            <v>84</v>
          </cell>
          <cell r="T346" t="str">
            <v>实物资产</v>
          </cell>
          <cell r="U346" t="str">
            <v>集体</v>
          </cell>
          <cell r="V346" t="str">
            <v>袁岸村</v>
          </cell>
        </row>
        <row r="346">
          <cell r="Z346" t="str">
            <v>在用</v>
          </cell>
        </row>
        <row r="347">
          <cell r="B347" t="str">
            <v>头寨子镇牛门洞村中湾组道路硬化工程</v>
          </cell>
          <cell r="C347" t="str">
            <v>公益性资产</v>
          </cell>
          <cell r="D347" t="str">
            <v>头寨子镇</v>
          </cell>
          <cell r="E347" t="str">
            <v>财政局</v>
          </cell>
          <cell r="F347" t="str">
            <v>头寨子镇</v>
          </cell>
          <cell r="G347" t="str">
            <v>牛门洞村</v>
          </cell>
          <cell r="H347" t="str">
            <v>硬化道路2.8km，厚度18cm，路面宽3.5m，硬化边沟1000米。</v>
          </cell>
          <cell r="I347">
            <v>2017</v>
          </cell>
          <cell r="J347">
            <v>2017</v>
          </cell>
          <cell r="K347">
            <v>15</v>
          </cell>
          <cell r="L347" t="str">
            <v>会财发[2017]268号</v>
          </cell>
        </row>
        <row r="347">
          <cell r="Q347">
            <v>83.4</v>
          </cell>
          <cell r="R347">
            <v>83.4</v>
          </cell>
          <cell r="S347">
            <v>83.4</v>
          </cell>
          <cell r="T347" t="str">
            <v>实物资产</v>
          </cell>
          <cell r="U347" t="str">
            <v>集体</v>
          </cell>
          <cell r="V347" t="str">
            <v>牛门洞村</v>
          </cell>
        </row>
        <row r="347">
          <cell r="Z347" t="str">
            <v>在用</v>
          </cell>
        </row>
        <row r="348">
          <cell r="B348" t="str">
            <v>大沟镇刘沟村中组至冉家湾道路硬化工程</v>
          </cell>
          <cell r="C348" t="str">
            <v>公益性资产</v>
          </cell>
          <cell r="D348" t="str">
            <v>大沟镇</v>
          </cell>
          <cell r="E348" t="str">
            <v>财政局</v>
          </cell>
          <cell r="F348" t="str">
            <v>大沟镇</v>
          </cell>
          <cell r="G348" t="str">
            <v>刘沟村</v>
          </cell>
          <cell r="H348" t="str">
            <v>硬化道路3km，厚度18cm，路面宽3.5m。</v>
          </cell>
          <cell r="I348">
            <v>2017</v>
          </cell>
          <cell r="J348">
            <v>2017</v>
          </cell>
          <cell r="K348">
            <v>15</v>
          </cell>
          <cell r="L348" t="str">
            <v>会财发[2017]268号</v>
          </cell>
        </row>
        <row r="348">
          <cell r="Q348">
            <v>84</v>
          </cell>
          <cell r="R348">
            <v>84</v>
          </cell>
          <cell r="S348">
            <v>84</v>
          </cell>
          <cell r="T348" t="str">
            <v>实物资产</v>
          </cell>
          <cell r="U348" t="str">
            <v>集体</v>
          </cell>
          <cell r="V348" t="str">
            <v>刘沟村</v>
          </cell>
        </row>
        <row r="348">
          <cell r="Z348" t="str">
            <v>在用</v>
          </cell>
        </row>
        <row r="349">
          <cell r="B349" t="str">
            <v>河畔镇冯堡村西川社通西南社翻水桥建设工程</v>
          </cell>
          <cell r="C349" t="str">
            <v>公益性资产</v>
          </cell>
          <cell r="D349" t="str">
            <v>河畔镇</v>
          </cell>
          <cell r="E349" t="str">
            <v>财政局</v>
          </cell>
          <cell r="F349" t="str">
            <v>河畔镇</v>
          </cell>
          <cell r="G349" t="str">
            <v>冯堡村</v>
          </cell>
          <cell r="H349" t="str">
            <v>新建翻水桥一座，宽4米，长36.84米，高1.5米。</v>
          </cell>
          <cell r="I349">
            <v>2017</v>
          </cell>
          <cell r="J349">
            <v>2017</v>
          </cell>
          <cell r="K349">
            <v>15</v>
          </cell>
          <cell r="L349" t="str">
            <v>会财发[2017]268号</v>
          </cell>
        </row>
        <row r="349">
          <cell r="Q349">
            <v>40</v>
          </cell>
          <cell r="R349">
            <v>40</v>
          </cell>
          <cell r="S349">
            <v>40</v>
          </cell>
          <cell r="T349" t="str">
            <v>实物资产</v>
          </cell>
          <cell r="U349" t="str">
            <v>集体</v>
          </cell>
          <cell r="V349" t="str">
            <v>冯堡村</v>
          </cell>
        </row>
        <row r="349">
          <cell r="Z349" t="str">
            <v>在用</v>
          </cell>
        </row>
        <row r="350">
          <cell r="B350" t="str">
            <v>土高山乡中庄村陈川组北坡至关河组道路硬化工程</v>
          </cell>
          <cell r="C350" t="str">
            <v>公益性资产</v>
          </cell>
          <cell r="D350" t="str">
            <v>土高山乡</v>
          </cell>
          <cell r="E350" t="str">
            <v>财政局</v>
          </cell>
          <cell r="F350" t="str">
            <v>土高山乡</v>
          </cell>
          <cell r="G350" t="str">
            <v>中庄村</v>
          </cell>
          <cell r="H350" t="str">
            <v>硬化道路3km，厚度18cm，路面宽3.5m。</v>
          </cell>
          <cell r="I350">
            <v>2017</v>
          </cell>
          <cell r="J350">
            <v>2017</v>
          </cell>
          <cell r="K350">
            <v>15</v>
          </cell>
          <cell r="L350" t="str">
            <v>会财发[2017]268号</v>
          </cell>
        </row>
        <row r="350">
          <cell r="Q350">
            <v>84</v>
          </cell>
          <cell r="R350">
            <v>84</v>
          </cell>
          <cell r="S350">
            <v>84</v>
          </cell>
          <cell r="T350" t="str">
            <v>实物资产</v>
          </cell>
          <cell r="U350" t="str">
            <v>集体</v>
          </cell>
          <cell r="V350" t="str">
            <v>中庄村</v>
          </cell>
        </row>
        <row r="350">
          <cell r="Z350" t="str">
            <v>在用</v>
          </cell>
        </row>
        <row r="351">
          <cell r="B351" t="str">
            <v>郭城驿镇小羊营村沙嘴社翻水桥建设工程</v>
          </cell>
          <cell r="C351" t="str">
            <v>公益性资产</v>
          </cell>
          <cell r="D351" t="str">
            <v>郭城驿镇</v>
          </cell>
          <cell r="E351" t="str">
            <v>财政局</v>
          </cell>
          <cell r="F351" t="str">
            <v>郭城驿镇</v>
          </cell>
          <cell r="G351" t="str">
            <v>小羊营村</v>
          </cell>
          <cell r="H351" t="str">
            <v>新建翻水桥一座4跨32米，宽4米，高1.5米。</v>
          </cell>
          <cell r="I351">
            <v>2017</v>
          </cell>
          <cell r="J351">
            <v>2017</v>
          </cell>
          <cell r="K351">
            <v>15</v>
          </cell>
          <cell r="L351" t="str">
            <v>会财发[2017]268号</v>
          </cell>
        </row>
        <row r="351">
          <cell r="Q351">
            <v>40</v>
          </cell>
          <cell r="R351">
            <v>40</v>
          </cell>
          <cell r="S351">
            <v>40</v>
          </cell>
          <cell r="T351" t="str">
            <v>实物资产</v>
          </cell>
          <cell r="U351" t="str">
            <v>集体</v>
          </cell>
          <cell r="V351" t="str">
            <v>小羊营村</v>
          </cell>
        </row>
        <row r="351">
          <cell r="Z351" t="str">
            <v>在用</v>
          </cell>
        </row>
        <row r="352">
          <cell r="B352" t="str">
            <v>柴家门镇孙去村文化广场绿化亮化工程</v>
          </cell>
          <cell r="C352" t="str">
            <v>公益性资产</v>
          </cell>
          <cell r="D352" t="str">
            <v>柴家门镇</v>
          </cell>
          <cell r="E352" t="str">
            <v>财政局</v>
          </cell>
          <cell r="F352" t="str">
            <v>柴家门镇</v>
          </cell>
          <cell r="G352" t="str">
            <v>孙去村</v>
          </cell>
          <cell r="H352" t="str">
            <v>栽种株高2米以上油松100棵，安装30WLED太阳能路灯15盏。</v>
          </cell>
          <cell r="I352">
            <v>2017</v>
          </cell>
          <cell r="J352">
            <v>2017</v>
          </cell>
          <cell r="K352">
            <v>15</v>
          </cell>
          <cell r="L352" t="str">
            <v>会财发[2017]327号</v>
          </cell>
        </row>
        <row r="352">
          <cell r="Q352">
            <v>5</v>
          </cell>
          <cell r="R352">
            <v>5</v>
          </cell>
          <cell r="S352">
            <v>5</v>
          </cell>
          <cell r="T352" t="str">
            <v>实物资产</v>
          </cell>
          <cell r="U352" t="str">
            <v>集体</v>
          </cell>
          <cell r="V352" t="str">
            <v>孙去村</v>
          </cell>
        </row>
        <row r="352">
          <cell r="Z352" t="str">
            <v>在用</v>
          </cell>
        </row>
        <row r="353">
          <cell r="B353" t="str">
            <v>柴家门镇宝川村绿化亮化文化广场工程</v>
          </cell>
          <cell r="C353" t="str">
            <v>公益性资产</v>
          </cell>
          <cell r="D353" t="str">
            <v>柴家门镇</v>
          </cell>
          <cell r="E353" t="str">
            <v>财政局</v>
          </cell>
          <cell r="F353" t="str">
            <v>柴家门镇</v>
          </cell>
          <cell r="G353" t="str">
            <v>宝川村</v>
          </cell>
          <cell r="H353" t="str">
            <v>栽种株高2米以上油松100棵，安装30WLED太阳能路灯15盏。</v>
          </cell>
          <cell r="I353">
            <v>2017</v>
          </cell>
          <cell r="J353">
            <v>2017</v>
          </cell>
          <cell r="K353">
            <v>15</v>
          </cell>
          <cell r="L353" t="str">
            <v>会财发[2017]327号</v>
          </cell>
        </row>
        <row r="353">
          <cell r="Q353">
            <v>5</v>
          </cell>
          <cell r="R353">
            <v>5</v>
          </cell>
          <cell r="S353">
            <v>5</v>
          </cell>
          <cell r="T353" t="str">
            <v>实物资产</v>
          </cell>
          <cell r="U353" t="str">
            <v>集体</v>
          </cell>
          <cell r="V353" t="str">
            <v>宝川村</v>
          </cell>
        </row>
        <row r="353">
          <cell r="Z353" t="str">
            <v>在用</v>
          </cell>
        </row>
        <row r="354">
          <cell r="B354" t="str">
            <v>党家岘乡上秀村文化广场绿化亮化工程</v>
          </cell>
          <cell r="C354" t="str">
            <v>公益性资产</v>
          </cell>
          <cell r="D354" t="str">
            <v>党家岘乡</v>
          </cell>
          <cell r="E354" t="str">
            <v>财政局</v>
          </cell>
          <cell r="F354" t="str">
            <v>党家岘乡</v>
          </cell>
          <cell r="G354" t="str">
            <v>上秀村</v>
          </cell>
          <cell r="H354" t="str">
            <v>栽种株高2米以上油松40棵，安装30WLED太阳能路灯16盏。</v>
          </cell>
          <cell r="I354">
            <v>2017</v>
          </cell>
          <cell r="J354">
            <v>2017</v>
          </cell>
          <cell r="K354">
            <v>15</v>
          </cell>
          <cell r="L354" t="str">
            <v>会财发[2017]327号</v>
          </cell>
        </row>
        <row r="354">
          <cell r="Q354">
            <v>5</v>
          </cell>
          <cell r="R354">
            <v>5</v>
          </cell>
          <cell r="S354">
            <v>5</v>
          </cell>
          <cell r="T354" t="str">
            <v>实物资产</v>
          </cell>
          <cell r="U354" t="str">
            <v>集体</v>
          </cell>
          <cell r="V354" t="str">
            <v>上秀村</v>
          </cell>
        </row>
        <row r="354">
          <cell r="Z354" t="str">
            <v>在用</v>
          </cell>
        </row>
        <row r="355">
          <cell r="B355" t="str">
            <v>党家岘乡新民村文化广场绿化亮化工程</v>
          </cell>
          <cell r="C355" t="str">
            <v>公益性资产</v>
          </cell>
          <cell r="D355" t="str">
            <v>党家岘乡</v>
          </cell>
          <cell r="E355" t="str">
            <v>财政局</v>
          </cell>
          <cell r="F355" t="str">
            <v>党家岘乡</v>
          </cell>
          <cell r="G355" t="str">
            <v>新民村</v>
          </cell>
          <cell r="H355" t="str">
            <v>栽种株高2米以上油松40棵，安装30WLED太阳能路灯16盏。</v>
          </cell>
          <cell r="I355">
            <v>2017</v>
          </cell>
          <cell r="J355">
            <v>2017</v>
          </cell>
          <cell r="K355">
            <v>15</v>
          </cell>
          <cell r="L355" t="str">
            <v>会财发[2017]327号</v>
          </cell>
        </row>
        <row r="355">
          <cell r="Q355">
            <v>5</v>
          </cell>
          <cell r="R355">
            <v>5</v>
          </cell>
          <cell r="S355">
            <v>5</v>
          </cell>
          <cell r="T355" t="str">
            <v>实物资产</v>
          </cell>
          <cell r="U355" t="str">
            <v>集体</v>
          </cell>
          <cell r="V355" t="str">
            <v>新民村</v>
          </cell>
        </row>
        <row r="355">
          <cell r="Z355" t="str">
            <v>在用</v>
          </cell>
        </row>
        <row r="356">
          <cell r="B356" t="str">
            <v>四房吴镇范沟村文化广场绿化亮化工程</v>
          </cell>
          <cell r="C356" t="str">
            <v>公益性资产</v>
          </cell>
          <cell r="D356" t="str">
            <v>四房吴镇</v>
          </cell>
          <cell r="E356" t="str">
            <v>财政局</v>
          </cell>
          <cell r="F356" t="str">
            <v>四房吴镇</v>
          </cell>
          <cell r="G356" t="str">
            <v>范沟村</v>
          </cell>
          <cell r="H356" t="str">
            <v>栽种云杉60株，红花槐50株，樱花6株，木槿5株，安装30WLED太阳能路灯14盏。</v>
          </cell>
          <cell r="I356">
            <v>2017</v>
          </cell>
          <cell r="J356">
            <v>2017</v>
          </cell>
          <cell r="K356">
            <v>15</v>
          </cell>
          <cell r="L356" t="str">
            <v>会财发[2017]327号</v>
          </cell>
        </row>
        <row r="356">
          <cell r="Q356">
            <v>5</v>
          </cell>
          <cell r="R356">
            <v>5</v>
          </cell>
          <cell r="S356">
            <v>5</v>
          </cell>
          <cell r="T356" t="str">
            <v>实物资产</v>
          </cell>
          <cell r="U356" t="str">
            <v>集体</v>
          </cell>
          <cell r="V356" t="str">
            <v>范沟村</v>
          </cell>
        </row>
        <row r="356">
          <cell r="Z356" t="str">
            <v>在用</v>
          </cell>
        </row>
        <row r="357">
          <cell r="B357" t="str">
            <v>四房吴镇坡里村文化广场绿化亮化工程</v>
          </cell>
          <cell r="C357" t="str">
            <v>公益性资产</v>
          </cell>
          <cell r="D357" t="str">
            <v>四房吴镇</v>
          </cell>
          <cell r="E357" t="str">
            <v>财政局</v>
          </cell>
          <cell r="F357" t="str">
            <v>四房吴镇</v>
          </cell>
          <cell r="G357" t="str">
            <v>坡里村</v>
          </cell>
          <cell r="H357" t="str">
            <v>栽种云杉60株，红花槐50株，樱花6株，木槿5株，安装30WLED太阳能路灯13盏。</v>
          </cell>
          <cell r="I357">
            <v>2017</v>
          </cell>
          <cell r="J357">
            <v>2017</v>
          </cell>
          <cell r="K357">
            <v>15</v>
          </cell>
          <cell r="L357" t="str">
            <v>会财发[2017]327号</v>
          </cell>
        </row>
        <row r="357">
          <cell r="Q357">
            <v>5</v>
          </cell>
          <cell r="R357">
            <v>5</v>
          </cell>
          <cell r="S357">
            <v>5</v>
          </cell>
          <cell r="T357" t="str">
            <v>实物资产</v>
          </cell>
          <cell r="U357" t="str">
            <v>集体</v>
          </cell>
          <cell r="V357" t="str">
            <v>坡里村</v>
          </cell>
        </row>
        <row r="357">
          <cell r="Z357" t="str">
            <v>在用</v>
          </cell>
        </row>
        <row r="358">
          <cell r="B358" t="str">
            <v>太平店镇金堂村文化广场绿化亮化工程</v>
          </cell>
          <cell r="C358" t="str">
            <v>公益性资产</v>
          </cell>
          <cell r="D358" t="str">
            <v>太平店镇</v>
          </cell>
          <cell r="E358" t="str">
            <v>财政局</v>
          </cell>
          <cell r="F358" t="str">
            <v>太平店镇</v>
          </cell>
          <cell r="G358" t="str">
            <v>金堂村</v>
          </cell>
          <cell r="H358" t="str">
            <v>栽种株高2米以上国槐50棵，安装30WLED太阳能路灯15盏。</v>
          </cell>
          <cell r="I358">
            <v>2017</v>
          </cell>
          <cell r="J358">
            <v>2017</v>
          </cell>
          <cell r="K358">
            <v>15</v>
          </cell>
          <cell r="L358" t="str">
            <v>会财发[2017]327号</v>
          </cell>
        </row>
        <row r="358">
          <cell r="Q358">
            <v>5</v>
          </cell>
          <cell r="R358">
            <v>5</v>
          </cell>
          <cell r="S358">
            <v>5</v>
          </cell>
          <cell r="T358" t="str">
            <v>实物资产</v>
          </cell>
          <cell r="U358" t="str">
            <v>集体</v>
          </cell>
          <cell r="V358" t="str">
            <v>金堂村</v>
          </cell>
        </row>
        <row r="358">
          <cell r="Z358" t="str">
            <v>在用</v>
          </cell>
        </row>
        <row r="359">
          <cell r="B359" t="str">
            <v>太平店镇贾铺村文化广场绿化亮化工程</v>
          </cell>
          <cell r="C359" t="str">
            <v>公益性资产</v>
          </cell>
          <cell r="D359" t="str">
            <v>太平店镇</v>
          </cell>
          <cell r="E359" t="str">
            <v>财政局</v>
          </cell>
          <cell r="F359" t="str">
            <v>太平店镇</v>
          </cell>
          <cell r="G359" t="str">
            <v>贾铺村</v>
          </cell>
          <cell r="H359" t="str">
            <v>栽种株高2米以上国槐50棵，安装30WLED太阳能路灯15盏。</v>
          </cell>
          <cell r="I359">
            <v>2017</v>
          </cell>
          <cell r="J359">
            <v>2017</v>
          </cell>
          <cell r="K359">
            <v>15</v>
          </cell>
          <cell r="L359" t="str">
            <v>会财发[2017]327号</v>
          </cell>
        </row>
        <row r="359">
          <cell r="Q359">
            <v>5</v>
          </cell>
          <cell r="R359">
            <v>5</v>
          </cell>
          <cell r="S359">
            <v>5</v>
          </cell>
          <cell r="T359" t="str">
            <v>实物资产</v>
          </cell>
          <cell r="U359" t="str">
            <v>集体</v>
          </cell>
          <cell r="V359" t="str">
            <v>贾铺村</v>
          </cell>
        </row>
        <row r="359">
          <cell r="Z359" t="str">
            <v>在用</v>
          </cell>
        </row>
        <row r="360">
          <cell r="B360" t="str">
            <v>老君坡镇文岔村文化广场绿化亮化工程</v>
          </cell>
          <cell r="C360" t="str">
            <v>公益性资产</v>
          </cell>
          <cell r="D360" t="str">
            <v>老君坡镇</v>
          </cell>
          <cell r="E360" t="str">
            <v>财政局</v>
          </cell>
          <cell r="F360" t="str">
            <v>老君坡镇</v>
          </cell>
          <cell r="G360" t="str">
            <v>文岔村</v>
          </cell>
          <cell r="H360" t="str">
            <v>栽种株高2米以上油松50棵，栽种1.5米株高云杉50棵，安装30WLED太阳能路灯12盏。</v>
          </cell>
          <cell r="I360">
            <v>2017</v>
          </cell>
          <cell r="J360">
            <v>2017</v>
          </cell>
          <cell r="K360">
            <v>15</v>
          </cell>
          <cell r="L360" t="str">
            <v>会财发[2017]327号</v>
          </cell>
        </row>
        <row r="360">
          <cell r="Q360">
            <v>5</v>
          </cell>
          <cell r="R360">
            <v>5</v>
          </cell>
          <cell r="S360">
            <v>5</v>
          </cell>
          <cell r="T360" t="str">
            <v>实物资产</v>
          </cell>
          <cell r="U360" t="str">
            <v>集体</v>
          </cell>
          <cell r="V360" t="str">
            <v>文岔村</v>
          </cell>
        </row>
        <row r="360">
          <cell r="Z360" t="str">
            <v>在用</v>
          </cell>
        </row>
        <row r="361">
          <cell r="B361" t="str">
            <v>老君坡镇河口村文化广场绿化亮化工程</v>
          </cell>
          <cell r="C361" t="str">
            <v>公益性资产</v>
          </cell>
          <cell r="D361" t="str">
            <v>老君坡镇</v>
          </cell>
          <cell r="E361" t="str">
            <v>财政局</v>
          </cell>
          <cell r="F361" t="str">
            <v>老君坡镇</v>
          </cell>
          <cell r="G361" t="str">
            <v>河口村</v>
          </cell>
          <cell r="H361" t="str">
            <v>栽种株高2米以上油松50棵，栽种1.5米株高云杉50棵，安装30WLED太阳能路灯12盏。</v>
          </cell>
          <cell r="I361">
            <v>2017</v>
          </cell>
          <cell r="J361">
            <v>2017</v>
          </cell>
          <cell r="K361">
            <v>15</v>
          </cell>
          <cell r="L361" t="str">
            <v>会财发[2017]327号</v>
          </cell>
        </row>
        <row r="361">
          <cell r="Q361">
            <v>5</v>
          </cell>
          <cell r="R361">
            <v>5</v>
          </cell>
          <cell r="S361">
            <v>5</v>
          </cell>
          <cell r="T361" t="str">
            <v>实物资产</v>
          </cell>
          <cell r="U361" t="str">
            <v>集体</v>
          </cell>
          <cell r="V361" t="str">
            <v>河口村</v>
          </cell>
        </row>
        <row r="361">
          <cell r="Z361" t="str">
            <v>在用</v>
          </cell>
        </row>
        <row r="362">
          <cell r="B362" t="str">
            <v>翟家所镇杜家大湾村文化广场亮化工程</v>
          </cell>
          <cell r="C362" t="str">
            <v>公益性资产</v>
          </cell>
          <cell r="D362" t="str">
            <v>翟家所镇</v>
          </cell>
          <cell r="E362" t="str">
            <v>财政局</v>
          </cell>
          <cell r="F362" t="str">
            <v>翟家所镇</v>
          </cell>
          <cell r="G362" t="str">
            <v>杜家大湾村</v>
          </cell>
          <cell r="H362" t="str">
            <v>安装30WLED太阳能路灯17盏</v>
          </cell>
          <cell r="I362">
            <v>2017</v>
          </cell>
          <cell r="J362">
            <v>2017</v>
          </cell>
          <cell r="K362">
            <v>15</v>
          </cell>
          <cell r="L362" t="str">
            <v>会财发[2017]327号</v>
          </cell>
        </row>
        <row r="362">
          <cell r="Q362">
            <v>5.1</v>
          </cell>
          <cell r="R362">
            <v>5.1</v>
          </cell>
          <cell r="S362">
            <v>5.1</v>
          </cell>
          <cell r="T362" t="str">
            <v>实物资产</v>
          </cell>
          <cell r="U362" t="str">
            <v>集体</v>
          </cell>
          <cell r="V362" t="str">
            <v>杜家大湾村</v>
          </cell>
        </row>
        <row r="362">
          <cell r="Z362" t="str">
            <v>在用</v>
          </cell>
        </row>
        <row r="363">
          <cell r="B363" t="str">
            <v>翟家所镇六房村文化广场亮化工程</v>
          </cell>
          <cell r="C363" t="str">
            <v>公益性资产</v>
          </cell>
          <cell r="D363" t="str">
            <v>翟家所镇</v>
          </cell>
          <cell r="E363" t="str">
            <v>财政局</v>
          </cell>
          <cell r="F363" t="str">
            <v>翟家所镇</v>
          </cell>
          <cell r="G363" t="str">
            <v>六房村</v>
          </cell>
          <cell r="H363" t="str">
            <v>安装30WLED太阳能路灯17盏</v>
          </cell>
          <cell r="I363">
            <v>2017</v>
          </cell>
          <cell r="J363">
            <v>2017</v>
          </cell>
          <cell r="K363">
            <v>15</v>
          </cell>
          <cell r="L363" t="str">
            <v>会财发[2017]327号</v>
          </cell>
        </row>
        <row r="363">
          <cell r="Q363">
            <v>5.1</v>
          </cell>
          <cell r="R363">
            <v>5.1</v>
          </cell>
          <cell r="S363">
            <v>5.1</v>
          </cell>
          <cell r="T363" t="str">
            <v>实物资产</v>
          </cell>
          <cell r="U363" t="str">
            <v>集体</v>
          </cell>
          <cell r="V363" t="str">
            <v>六房村</v>
          </cell>
        </row>
        <row r="363">
          <cell r="Z363" t="str">
            <v>在用</v>
          </cell>
        </row>
        <row r="364">
          <cell r="B364" t="str">
            <v>韩家集镇袁坪村文化广场亮化工程</v>
          </cell>
          <cell r="C364" t="str">
            <v>公益性资产</v>
          </cell>
          <cell r="D364" t="str">
            <v>韩家集镇</v>
          </cell>
          <cell r="E364" t="str">
            <v>财政局</v>
          </cell>
          <cell r="F364" t="str">
            <v>韩家集镇</v>
          </cell>
          <cell r="G364" t="str">
            <v>袁坪村</v>
          </cell>
          <cell r="H364" t="str">
            <v>栽种株高2米以上河北杨1000棵，安装30WLED太阳能路灯15盏。</v>
          </cell>
          <cell r="I364">
            <v>2017</v>
          </cell>
          <cell r="J364">
            <v>2017</v>
          </cell>
          <cell r="K364">
            <v>15</v>
          </cell>
          <cell r="L364" t="str">
            <v>会财发[2017]327号</v>
          </cell>
        </row>
        <row r="364">
          <cell r="Q364">
            <v>5</v>
          </cell>
          <cell r="R364">
            <v>5</v>
          </cell>
          <cell r="S364">
            <v>5</v>
          </cell>
          <cell r="T364" t="str">
            <v>实物资产</v>
          </cell>
          <cell r="U364" t="str">
            <v>集体</v>
          </cell>
          <cell r="V364" t="str">
            <v>袁坪村</v>
          </cell>
        </row>
        <row r="364">
          <cell r="Z364" t="str">
            <v>在用</v>
          </cell>
        </row>
        <row r="365">
          <cell r="B365" t="str">
            <v>丁家沟镇沈屲村文化广场绿化亮化工程</v>
          </cell>
          <cell r="C365" t="str">
            <v>公益性资产</v>
          </cell>
          <cell r="D365" t="str">
            <v>丁家沟镇</v>
          </cell>
          <cell r="E365" t="str">
            <v>财政局</v>
          </cell>
          <cell r="F365" t="str">
            <v>丁家沟镇</v>
          </cell>
          <cell r="G365" t="str">
            <v>沈屲村</v>
          </cell>
          <cell r="H365" t="str">
            <v>栽种株高2米以上油松100棵，安装30WLED太阳能路灯15盏。</v>
          </cell>
          <cell r="I365">
            <v>2017</v>
          </cell>
          <cell r="J365">
            <v>2017</v>
          </cell>
          <cell r="K365">
            <v>15</v>
          </cell>
          <cell r="L365" t="str">
            <v>会财发[2017]327号</v>
          </cell>
        </row>
        <row r="365">
          <cell r="Q365">
            <v>5</v>
          </cell>
          <cell r="R365">
            <v>5</v>
          </cell>
          <cell r="S365">
            <v>5</v>
          </cell>
          <cell r="T365" t="str">
            <v>实物资产</v>
          </cell>
          <cell r="U365" t="str">
            <v>集体</v>
          </cell>
          <cell r="V365" t="str">
            <v>沈屲村</v>
          </cell>
        </row>
        <row r="365">
          <cell r="Z365" t="str">
            <v>在用</v>
          </cell>
        </row>
        <row r="366">
          <cell r="B366" t="str">
            <v>丁家沟镇梁庄村文化广场绿化亮化工程</v>
          </cell>
          <cell r="C366" t="str">
            <v>公益性资产</v>
          </cell>
          <cell r="D366" t="str">
            <v>丁家沟镇</v>
          </cell>
          <cell r="E366" t="str">
            <v>财政局</v>
          </cell>
          <cell r="F366" t="str">
            <v>丁家沟镇</v>
          </cell>
          <cell r="G366" t="str">
            <v>梁庄村</v>
          </cell>
          <cell r="H366" t="str">
            <v>栽种株高2米以上油松100棵，安装30WLED太阳能路灯15盏。</v>
          </cell>
          <cell r="I366">
            <v>2017</v>
          </cell>
          <cell r="J366">
            <v>2017</v>
          </cell>
          <cell r="K366">
            <v>15</v>
          </cell>
          <cell r="L366" t="str">
            <v>会财发[2017]327号</v>
          </cell>
        </row>
        <row r="366">
          <cell r="Q366">
            <v>5</v>
          </cell>
          <cell r="R366">
            <v>5</v>
          </cell>
          <cell r="S366">
            <v>5</v>
          </cell>
          <cell r="T366" t="str">
            <v>实物资产</v>
          </cell>
          <cell r="U366" t="str">
            <v>集体</v>
          </cell>
          <cell r="V366" t="str">
            <v>梁庄村</v>
          </cell>
        </row>
        <row r="366">
          <cell r="Z366" t="str">
            <v>在用</v>
          </cell>
        </row>
        <row r="367">
          <cell r="B367" t="str">
            <v>八里湾乡苟川村文化广场绿化亮化工程</v>
          </cell>
          <cell r="C367" t="str">
            <v>公益性资产</v>
          </cell>
          <cell r="D367" t="str">
            <v>八里湾乡</v>
          </cell>
          <cell r="E367" t="str">
            <v>财政局</v>
          </cell>
          <cell r="F367" t="str">
            <v>八里湾乡</v>
          </cell>
          <cell r="G367" t="str">
            <v>苟川村</v>
          </cell>
          <cell r="H367" t="str">
            <v>栽种株高2米以上油松100棵，安装30WLED太阳能路灯15盏。</v>
          </cell>
          <cell r="I367">
            <v>2017</v>
          </cell>
          <cell r="J367">
            <v>2017</v>
          </cell>
          <cell r="K367">
            <v>15</v>
          </cell>
          <cell r="L367" t="str">
            <v>会财发[2017]327号</v>
          </cell>
        </row>
        <row r="367">
          <cell r="Q367">
            <v>5</v>
          </cell>
          <cell r="R367">
            <v>5</v>
          </cell>
          <cell r="S367">
            <v>5</v>
          </cell>
          <cell r="T367" t="str">
            <v>实物资产</v>
          </cell>
          <cell r="U367" t="str">
            <v>集体</v>
          </cell>
          <cell r="V367" t="str">
            <v>苟川村</v>
          </cell>
        </row>
        <row r="367">
          <cell r="Z367" t="str">
            <v>在用</v>
          </cell>
        </row>
        <row r="368">
          <cell r="B368" t="str">
            <v>八里湾乡芦坪村文化广场绿化亮化工程</v>
          </cell>
          <cell r="C368" t="str">
            <v>公益性资产</v>
          </cell>
          <cell r="D368" t="str">
            <v>八里湾乡</v>
          </cell>
          <cell r="E368" t="str">
            <v>财政局</v>
          </cell>
          <cell r="F368" t="str">
            <v>八里湾乡</v>
          </cell>
          <cell r="G368" t="str">
            <v>芦坪村</v>
          </cell>
          <cell r="H368" t="str">
            <v>栽种株高2米以上云杉100棵，安装30WLED太阳能路灯15盏。</v>
          </cell>
          <cell r="I368">
            <v>2017</v>
          </cell>
          <cell r="J368">
            <v>2017</v>
          </cell>
          <cell r="K368">
            <v>15</v>
          </cell>
          <cell r="L368" t="str">
            <v>会财发[2017]327号</v>
          </cell>
        </row>
        <row r="368">
          <cell r="Q368">
            <v>5</v>
          </cell>
          <cell r="R368">
            <v>5</v>
          </cell>
          <cell r="S368">
            <v>5</v>
          </cell>
          <cell r="T368" t="str">
            <v>实物资产</v>
          </cell>
          <cell r="U368" t="str">
            <v>集体</v>
          </cell>
          <cell r="V368" t="str">
            <v>芦坪村</v>
          </cell>
        </row>
        <row r="368">
          <cell r="Z368" t="str">
            <v>在用</v>
          </cell>
        </row>
        <row r="369">
          <cell r="B369" t="str">
            <v>杨集镇杨集村文化广场绿化亮化工程</v>
          </cell>
          <cell r="C369" t="str">
            <v>公益性资产</v>
          </cell>
          <cell r="D369" t="str">
            <v>杨集镇</v>
          </cell>
          <cell r="E369" t="str">
            <v>财政局</v>
          </cell>
          <cell r="F369" t="str">
            <v>杨集镇</v>
          </cell>
          <cell r="G369" t="str">
            <v>杨集村</v>
          </cell>
          <cell r="H369" t="str">
            <v>栽种株高2米以上云杉100棵，安装30WLED太阳能路灯15盏。</v>
          </cell>
          <cell r="I369">
            <v>2017</v>
          </cell>
          <cell r="J369">
            <v>2017</v>
          </cell>
          <cell r="K369">
            <v>15</v>
          </cell>
          <cell r="L369" t="str">
            <v>会财发[2017]327号</v>
          </cell>
        </row>
        <row r="369">
          <cell r="Q369">
            <v>5</v>
          </cell>
          <cell r="R369">
            <v>5</v>
          </cell>
          <cell r="S369">
            <v>5</v>
          </cell>
          <cell r="T369" t="str">
            <v>实物资产</v>
          </cell>
          <cell r="U369" t="str">
            <v>集体</v>
          </cell>
          <cell r="V369" t="str">
            <v>杨集村</v>
          </cell>
        </row>
        <row r="369">
          <cell r="Z369" t="str">
            <v>在用</v>
          </cell>
        </row>
        <row r="370">
          <cell r="B370" t="str">
            <v>杨集镇陇川村文化广场绿化亮化工程</v>
          </cell>
          <cell r="C370" t="str">
            <v>公益性资产</v>
          </cell>
          <cell r="D370" t="str">
            <v>杨集镇</v>
          </cell>
          <cell r="E370" t="str">
            <v>财政局</v>
          </cell>
          <cell r="F370" t="str">
            <v>杨集镇</v>
          </cell>
          <cell r="G370" t="str">
            <v>陇川村</v>
          </cell>
          <cell r="H370" t="str">
            <v>栽种株高2米以上云杉100棵，安装30WLED太阳能路灯15盏。</v>
          </cell>
          <cell r="I370">
            <v>2017</v>
          </cell>
          <cell r="J370">
            <v>2017</v>
          </cell>
          <cell r="K370">
            <v>15</v>
          </cell>
          <cell r="L370" t="str">
            <v>会财发[2017]327号</v>
          </cell>
        </row>
        <row r="370">
          <cell r="Q370">
            <v>5</v>
          </cell>
          <cell r="R370">
            <v>5</v>
          </cell>
          <cell r="S370">
            <v>5</v>
          </cell>
          <cell r="T370" t="str">
            <v>实物资产</v>
          </cell>
          <cell r="U370" t="str">
            <v>集体</v>
          </cell>
          <cell r="V370" t="str">
            <v>陇川村</v>
          </cell>
        </row>
        <row r="370">
          <cell r="Z370" t="str">
            <v>在用</v>
          </cell>
        </row>
        <row r="371">
          <cell r="B371" t="str">
            <v>平头川镇李湾村文化广场绿化亮化工程</v>
          </cell>
          <cell r="C371" t="str">
            <v>公益性资产</v>
          </cell>
          <cell r="D371" t="str">
            <v>平头川镇</v>
          </cell>
          <cell r="E371" t="str">
            <v>财政局</v>
          </cell>
          <cell r="F371" t="str">
            <v>平头川镇</v>
          </cell>
          <cell r="G371" t="str">
            <v>李湾村</v>
          </cell>
          <cell r="H371" t="str">
            <v>栽种株高2米以上河北杨1700棵，安装30WLED太阳能路灯11盏。</v>
          </cell>
          <cell r="I371">
            <v>2017</v>
          </cell>
          <cell r="J371">
            <v>2017</v>
          </cell>
          <cell r="K371">
            <v>15</v>
          </cell>
          <cell r="L371" t="str">
            <v>会财发[2017]327号</v>
          </cell>
        </row>
        <row r="371">
          <cell r="Q371">
            <v>5</v>
          </cell>
          <cell r="R371">
            <v>5</v>
          </cell>
          <cell r="S371">
            <v>5</v>
          </cell>
          <cell r="T371" t="str">
            <v>实物资产</v>
          </cell>
          <cell r="U371" t="str">
            <v>集体</v>
          </cell>
          <cell r="V371" t="str">
            <v>李湾村</v>
          </cell>
        </row>
        <row r="371">
          <cell r="Z371" t="str">
            <v>在用</v>
          </cell>
        </row>
        <row r="372">
          <cell r="B372" t="str">
            <v>中川镇三条岘村文化广场绿化亮化工程</v>
          </cell>
          <cell r="C372" t="str">
            <v>公益性资产</v>
          </cell>
          <cell r="D372" t="str">
            <v>中川镇</v>
          </cell>
          <cell r="E372" t="str">
            <v>财政局</v>
          </cell>
          <cell r="F372" t="str">
            <v>中川镇</v>
          </cell>
          <cell r="G372" t="str">
            <v>三条岘村</v>
          </cell>
          <cell r="H372" t="str">
            <v>栽种株高2米以上油松100棵，安装30WLED太阳能路灯15盏。</v>
          </cell>
          <cell r="I372">
            <v>2017</v>
          </cell>
          <cell r="J372">
            <v>2017</v>
          </cell>
          <cell r="K372">
            <v>15</v>
          </cell>
          <cell r="L372" t="str">
            <v>会财发[2017]327号</v>
          </cell>
        </row>
        <row r="372">
          <cell r="Q372">
            <v>5</v>
          </cell>
          <cell r="R372">
            <v>5</v>
          </cell>
          <cell r="S372">
            <v>5</v>
          </cell>
          <cell r="T372" t="str">
            <v>实物资产</v>
          </cell>
          <cell r="U372" t="str">
            <v>集体</v>
          </cell>
          <cell r="V372" t="str">
            <v>三条岘村</v>
          </cell>
        </row>
        <row r="372">
          <cell r="Z372" t="str">
            <v>在用</v>
          </cell>
          <cell r="AA372" t="str">
            <v>三条岘村委会</v>
          </cell>
          <cell r="AB372" t="str">
            <v>柳亚星</v>
          </cell>
        </row>
        <row r="373">
          <cell r="B373" t="str">
            <v>土门乡张门村文化广场绿化亮化工程</v>
          </cell>
          <cell r="C373" t="str">
            <v>公益性资产</v>
          </cell>
          <cell r="D373" t="str">
            <v>土门岘乡</v>
          </cell>
          <cell r="E373" t="str">
            <v>财政局</v>
          </cell>
          <cell r="F373" t="str">
            <v>土门岘乡</v>
          </cell>
          <cell r="G373" t="str">
            <v>张门村</v>
          </cell>
          <cell r="H373" t="str">
            <v>栽种株高2米以上云杉200棵，3米以上云杉50棵，安装30WLED太阳能路灯4盏。</v>
          </cell>
          <cell r="I373">
            <v>2017</v>
          </cell>
          <cell r="J373">
            <v>2017</v>
          </cell>
          <cell r="K373">
            <v>15</v>
          </cell>
          <cell r="L373" t="str">
            <v>会财发[2017]327号</v>
          </cell>
        </row>
        <row r="373">
          <cell r="Q373">
            <v>5</v>
          </cell>
          <cell r="R373">
            <v>5</v>
          </cell>
          <cell r="S373">
            <v>5</v>
          </cell>
          <cell r="T373" t="str">
            <v>实物资产</v>
          </cell>
          <cell r="U373" t="str">
            <v>集体</v>
          </cell>
          <cell r="V373" t="str">
            <v>张门村</v>
          </cell>
        </row>
        <row r="373">
          <cell r="Z373" t="str">
            <v>在用</v>
          </cell>
        </row>
        <row r="374">
          <cell r="B374" t="str">
            <v>刘寨镇李塬村文化广场绿化亮化工程 </v>
          </cell>
          <cell r="C374" t="str">
            <v>公益性资产</v>
          </cell>
          <cell r="D374" t="str">
            <v>刘寨镇</v>
          </cell>
          <cell r="E374" t="str">
            <v>财政局</v>
          </cell>
          <cell r="F374" t="str">
            <v>刘寨镇</v>
          </cell>
          <cell r="G374" t="str">
            <v>李塬村</v>
          </cell>
          <cell r="H374" t="str">
            <v>栽种株高2米以上侧柏220棵，安装30WLED太阳能路灯15盏。</v>
          </cell>
          <cell r="I374">
            <v>2017</v>
          </cell>
          <cell r="J374">
            <v>2017</v>
          </cell>
          <cell r="K374">
            <v>15</v>
          </cell>
          <cell r="L374" t="str">
            <v>会财发[2017]327号</v>
          </cell>
        </row>
        <row r="374">
          <cell r="Q374">
            <v>5</v>
          </cell>
          <cell r="R374">
            <v>5</v>
          </cell>
          <cell r="S374">
            <v>5</v>
          </cell>
          <cell r="T374" t="str">
            <v>实物资产</v>
          </cell>
          <cell r="U374" t="str">
            <v>集体</v>
          </cell>
          <cell r="V374" t="str">
            <v>李塬村</v>
          </cell>
        </row>
        <row r="374">
          <cell r="Z374" t="str">
            <v>在用</v>
          </cell>
        </row>
        <row r="375">
          <cell r="B375" t="str">
            <v>汉家岔镇细岔村文化广场绿化亮化工程</v>
          </cell>
          <cell r="C375" t="str">
            <v>公益性资产</v>
          </cell>
          <cell r="D375" t="str">
            <v>汉家岔镇</v>
          </cell>
          <cell r="E375" t="str">
            <v>财政局</v>
          </cell>
          <cell r="F375" t="str">
            <v>汉家岔镇</v>
          </cell>
          <cell r="G375" t="str">
            <v>细岔村</v>
          </cell>
          <cell r="H375" t="str">
            <v>栽种2米以上红花槐100棵，株高2米以上云杉50棵，安装30WLED太阳能路灯13盏。</v>
          </cell>
          <cell r="I375">
            <v>2017</v>
          </cell>
          <cell r="J375">
            <v>2017</v>
          </cell>
          <cell r="K375">
            <v>15</v>
          </cell>
          <cell r="L375" t="str">
            <v>会财发[2017]327号</v>
          </cell>
        </row>
        <row r="375">
          <cell r="Q375">
            <v>5</v>
          </cell>
          <cell r="R375">
            <v>5</v>
          </cell>
          <cell r="S375">
            <v>5</v>
          </cell>
          <cell r="T375" t="str">
            <v>实物资产</v>
          </cell>
          <cell r="U375" t="str">
            <v>集体</v>
          </cell>
          <cell r="V375" t="str">
            <v>细岔村</v>
          </cell>
        </row>
        <row r="375">
          <cell r="Z375" t="str">
            <v>在用</v>
          </cell>
        </row>
        <row r="376">
          <cell r="B376" t="str">
            <v>汉家岔镇王马山村文化广场绿化亮化工程</v>
          </cell>
          <cell r="C376" t="str">
            <v>公益性资产</v>
          </cell>
          <cell r="D376" t="str">
            <v>汉家岔镇</v>
          </cell>
          <cell r="E376" t="str">
            <v>财政局</v>
          </cell>
          <cell r="F376" t="str">
            <v>汉家岔镇</v>
          </cell>
          <cell r="G376" t="str">
            <v>王马山村</v>
          </cell>
          <cell r="H376" t="str">
            <v>栽种2米以上红花槐100棵，株高2米以上云杉50棵，安装30WLED太阳能路灯13盏。</v>
          </cell>
          <cell r="I376">
            <v>2017</v>
          </cell>
          <cell r="J376">
            <v>2017</v>
          </cell>
          <cell r="K376">
            <v>15</v>
          </cell>
          <cell r="L376" t="str">
            <v>会财发[2017]327号</v>
          </cell>
        </row>
        <row r="376">
          <cell r="Q376">
            <v>5</v>
          </cell>
          <cell r="R376">
            <v>5</v>
          </cell>
          <cell r="S376">
            <v>5</v>
          </cell>
          <cell r="T376" t="str">
            <v>实物资产</v>
          </cell>
          <cell r="U376" t="str">
            <v>集体</v>
          </cell>
          <cell r="V376" t="str">
            <v>王马山村</v>
          </cell>
        </row>
        <row r="376">
          <cell r="Z376" t="str">
            <v>在用</v>
          </cell>
        </row>
        <row r="377">
          <cell r="B377" t="str">
            <v>新塬乡河坝村文化广场亮化工程</v>
          </cell>
          <cell r="C377" t="str">
            <v>公益性资产</v>
          </cell>
          <cell r="D377" t="str">
            <v>新塬乡</v>
          </cell>
          <cell r="E377" t="str">
            <v>财政局</v>
          </cell>
          <cell r="F377" t="str">
            <v>新塬乡</v>
          </cell>
          <cell r="G377" t="str">
            <v>河坝村</v>
          </cell>
          <cell r="H377" t="str">
            <v>安装30WLED太阳能路灯17盏。</v>
          </cell>
          <cell r="I377">
            <v>2017</v>
          </cell>
          <cell r="J377">
            <v>2017</v>
          </cell>
          <cell r="K377">
            <v>15</v>
          </cell>
          <cell r="L377" t="str">
            <v>会财发[2017]327号</v>
          </cell>
        </row>
        <row r="377">
          <cell r="Q377">
            <v>5.1</v>
          </cell>
          <cell r="R377">
            <v>5.1</v>
          </cell>
          <cell r="S377">
            <v>5.1</v>
          </cell>
          <cell r="T377" t="str">
            <v>实物资产</v>
          </cell>
          <cell r="U377" t="str">
            <v>集体</v>
          </cell>
          <cell r="V377" t="str">
            <v>河坝村</v>
          </cell>
        </row>
        <row r="377">
          <cell r="Z377" t="str">
            <v>在用</v>
          </cell>
        </row>
        <row r="378">
          <cell r="B378" t="str">
            <v>草滩乡油坊沟村文化广场绿化亮化工程</v>
          </cell>
          <cell r="C378" t="str">
            <v>公益性资产</v>
          </cell>
          <cell r="D378" t="str">
            <v>草滩乡</v>
          </cell>
          <cell r="E378" t="str">
            <v>财政局</v>
          </cell>
          <cell r="F378" t="str">
            <v>草滩乡</v>
          </cell>
          <cell r="G378" t="str">
            <v>油坊沟村</v>
          </cell>
          <cell r="H378" t="str">
            <v>栽种株高2米以上国槐50棵，株高2米以上垂柳40棵，安装30WLED太阳能路灯13盏。</v>
          </cell>
          <cell r="I378">
            <v>2017</v>
          </cell>
          <cell r="J378">
            <v>2017</v>
          </cell>
          <cell r="K378">
            <v>15</v>
          </cell>
          <cell r="L378" t="str">
            <v>会财发[2017]327号</v>
          </cell>
        </row>
        <row r="378">
          <cell r="Q378">
            <v>5</v>
          </cell>
          <cell r="R378">
            <v>5</v>
          </cell>
          <cell r="S378">
            <v>5</v>
          </cell>
          <cell r="T378" t="str">
            <v>实物资产</v>
          </cell>
          <cell r="U378" t="str">
            <v>集体</v>
          </cell>
          <cell r="V378" t="str">
            <v>油坊沟村</v>
          </cell>
        </row>
        <row r="378">
          <cell r="Z378" t="str">
            <v>在用</v>
          </cell>
        </row>
        <row r="379">
          <cell r="B379" t="str">
            <v>草滩乡麦李村文化广场绿化亮化工程</v>
          </cell>
          <cell r="C379" t="str">
            <v>公益性资产</v>
          </cell>
          <cell r="D379" t="str">
            <v>草滩乡</v>
          </cell>
          <cell r="E379" t="str">
            <v>财政局</v>
          </cell>
          <cell r="F379" t="str">
            <v>草滩乡</v>
          </cell>
          <cell r="G379" t="str">
            <v>麦李村</v>
          </cell>
          <cell r="H379" t="str">
            <v>栽种株高2米以上国槐50棵，株高2米以上垂柳40棵，安装30WLED太阳能路灯8盏。</v>
          </cell>
          <cell r="I379">
            <v>2017</v>
          </cell>
          <cell r="J379">
            <v>2017</v>
          </cell>
          <cell r="K379">
            <v>15</v>
          </cell>
          <cell r="L379" t="str">
            <v>会财发[2017]327号</v>
          </cell>
        </row>
        <row r="379">
          <cell r="Q379">
            <v>5</v>
          </cell>
          <cell r="R379">
            <v>5</v>
          </cell>
          <cell r="S379">
            <v>5</v>
          </cell>
          <cell r="T379" t="str">
            <v>实物资产</v>
          </cell>
          <cell r="U379" t="str">
            <v>集体</v>
          </cell>
          <cell r="V379" t="str">
            <v>麦李村</v>
          </cell>
        </row>
        <row r="379">
          <cell r="Z379" t="str">
            <v>在用</v>
          </cell>
        </row>
        <row r="380">
          <cell r="B380" t="str">
            <v>大沟镇刘沟村文化广场绿化亮化工程</v>
          </cell>
          <cell r="C380" t="str">
            <v>公益性资产</v>
          </cell>
          <cell r="D380" t="str">
            <v>大沟镇</v>
          </cell>
          <cell r="E380" t="str">
            <v>财政局</v>
          </cell>
          <cell r="F380" t="str">
            <v>大沟镇</v>
          </cell>
          <cell r="G380" t="str">
            <v>刘沟村</v>
          </cell>
          <cell r="H380" t="str">
            <v>安装30WLED太阳能路灯17盏。</v>
          </cell>
          <cell r="I380">
            <v>2017</v>
          </cell>
          <cell r="J380">
            <v>2017</v>
          </cell>
          <cell r="K380">
            <v>15</v>
          </cell>
          <cell r="L380" t="str">
            <v>会财发[2017]327号</v>
          </cell>
        </row>
        <row r="380">
          <cell r="Q380">
            <v>5.1</v>
          </cell>
          <cell r="R380">
            <v>5.1</v>
          </cell>
          <cell r="S380">
            <v>5.1</v>
          </cell>
          <cell r="T380" t="str">
            <v>实物资产</v>
          </cell>
          <cell r="U380" t="str">
            <v>集体</v>
          </cell>
          <cell r="V380" t="str">
            <v>刘沟村</v>
          </cell>
        </row>
        <row r="380">
          <cell r="Z380" t="str">
            <v>在用</v>
          </cell>
        </row>
        <row r="381">
          <cell r="B381" t="str">
            <v>土高山乡十百户村文化广场绿化亮化工程</v>
          </cell>
          <cell r="C381" t="str">
            <v>公益性资产</v>
          </cell>
          <cell r="D381" t="str">
            <v>土高山乡</v>
          </cell>
          <cell r="E381" t="str">
            <v>财政局</v>
          </cell>
          <cell r="F381" t="str">
            <v>土高山乡</v>
          </cell>
          <cell r="G381" t="str">
            <v>十百户村</v>
          </cell>
          <cell r="H381" t="str">
            <v>栽种2米以上侧柏500棵，安装30WLED太阳能路灯12盏。</v>
          </cell>
          <cell r="I381">
            <v>2017</v>
          </cell>
          <cell r="J381">
            <v>2017</v>
          </cell>
          <cell r="K381">
            <v>15</v>
          </cell>
          <cell r="L381" t="str">
            <v>会财发[2017]327号</v>
          </cell>
        </row>
        <row r="381">
          <cell r="Q381">
            <v>5</v>
          </cell>
          <cell r="R381">
            <v>5</v>
          </cell>
          <cell r="S381">
            <v>5</v>
          </cell>
          <cell r="T381" t="str">
            <v>实物资产</v>
          </cell>
          <cell r="U381" t="str">
            <v>集体</v>
          </cell>
          <cell r="V381" t="str">
            <v>十百户村</v>
          </cell>
        </row>
        <row r="381">
          <cell r="Z381" t="str">
            <v>在用</v>
          </cell>
        </row>
        <row r="382">
          <cell r="B382" t="str">
            <v>新庄镇杨岔村文化广场绿化亮化广场</v>
          </cell>
          <cell r="C382" t="str">
            <v>公益性资产</v>
          </cell>
          <cell r="D382" t="str">
            <v>新庄镇</v>
          </cell>
          <cell r="E382" t="str">
            <v>财政局</v>
          </cell>
          <cell r="F382" t="str">
            <v>新庄镇</v>
          </cell>
          <cell r="G382" t="str">
            <v>杨岔村</v>
          </cell>
          <cell r="H382" t="str">
            <v>栽种2米以上红花槐72棵，安装30WLED太阳能路灯15盏。</v>
          </cell>
          <cell r="I382">
            <v>2017</v>
          </cell>
          <cell r="J382">
            <v>2017</v>
          </cell>
          <cell r="K382">
            <v>15</v>
          </cell>
          <cell r="L382" t="str">
            <v>会财发[2017]327号</v>
          </cell>
        </row>
        <row r="382">
          <cell r="Q382">
            <v>5</v>
          </cell>
          <cell r="R382">
            <v>5</v>
          </cell>
          <cell r="S382">
            <v>5</v>
          </cell>
          <cell r="T382" t="str">
            <v>实物资产</v>
          </cell>
          <cell r="U382" t="str">
            <v>集体</v>
          </cell>
          <cell r="V382" t="str">
            <v>杨岔村</v>
          </cell>
        </row>
        <row r="382">
          <cell r="Z382" t="str">
            <v>在用</v>
          </cell>
        </row>
        <row r="383">
          <cell r="B383" t="str">
            <v>白草塬镇树王村文化广场绿化亮化工程</v>
          </cell>
          <cell r="C383" t="str">
            <v>公益性资产</v>
          </cell>
          <cell r="D383" t="str">
            <v>白草塬镇</v>
          </cell>
          <cell r="E383" t="str">
            <v>财政局</v>
          </cell>
          <cell r="F383" t="str">
            <v>白草塬镇</v>
          </cell>
          <cell r="G383" t="str">
            <v>树王村</v>
          </cell>
          <cell r="H383" t="str">
            <v>栽种2米以上云杉、槐树260棵，安装30WLED太阳能路灯8盏。</v>
          </cell>
          <cell r="I383">
            <v>2017</v>
          </cell>
          <cell r="J383">
            <v>2017</v>
          </cell>
          <cell r="K383">
            <v>15</v>
          </cell>
          <cell r="L383" t="str">
            <v>会财发[2017]327号</v>
          </cell>
        </row>
        <row r="383">
          <cell r="Q383">
            <v>5</v>
          </cell>
          <cell r="R383">
            <v>5</v>
          </cell>
          <cell r="S383">
            <v>5</v>
          </cell>
          <cell r="T383" t="str">
            <v>实物资产</v>
          </cell>
          <cell r="U383" t="str">
            <v>集体</v>
          </cell>
          <cell r="V383" t="str">
            <v>树王村</v>
          </cell>
        </row>
        <row r="383">
          <cell r="Z383" t="str">
            <v>在用</v>
          </cell>
        </row>
        <row r="384">
          <cell r="B384" t="str">
            <v>郭城驿镇郭城村文化广场绿化亮化工程</v>
          </cell>
          <cell r="C384" t="str">
            <v>公益性资产</v>
          </cell>
          <cell r="D384" t="str">
            <v>郭城驿镇</v>
          </cell>
          <cell r="E384" t="str">
            <v>财政局</v>
          </cell>
          <cell r="F384" t="str">
            <v>郭城驿镇</v>
          </cell>
          <cell r="G384" t="str">
            <v>郭城村</v>
          </cell>
          <cell r="H384" t="str">
            <v>安装庭院灯12盏，栽种2.5米高云杉20株，刺槐20株，垂柳20株，灌木牡丹30簇。</v>
          </cell>
          <cell r="I384">
            <v>2017</v>
          </cell>
          <cell r="J384">
            <v>2017</v>
          </cell>
          <cell r="K384">
            <v>15</v>
          </cell>
          <cell r="L384" t="str">
            <v>会财发[2017]327号</v>
          </cell>
        </row>
        <row r="384">
          <cell r="Q384">
            <v>8</v>
          </cell>
          <cell r="R384">
            <v>8</v>
          </cell>
          <cell r="S384">
            <v>8</v>
          </cell>
          <cell r="T384" t="str">
            <v>实物资产</v>
          </cell>
          <cell r="U384" t="str">
            <v>集体</v>
          </cell>
          <cell r="V384" t="str">
            <v>郭城村</v>
          </cell>
        </row>
        <row r="384">
          <cell r="Z384" t="str">
            <v>在用</v>
          </cell>
        </row>
        <row r="385">
          <cell r="B385" t="str">
            <v>甘沟驿镇政府易地扶贫搬迁点新农村文化广场绿化亮化工程</v>
          </cell>
          <cell r="C385" t="str">
            <v>公益性资产</v>
          </cell>
          <cell r="D385" t="str">
            <v>甘沟驿镇</v>
          </cell>
          <cell r="E385" t="str">
            <v>财政局</v>
          </cell>
          <cell r="F385" t="str">
            <v>甘沟驿镇</v>
          </cell>
          <cell r="G385" t="str">
            <v>甘沟村</v>
          </cell>
          <cell r="H385" t="str">
            <v>栽种彩槐29棵，华山松68棵，马尾松28棵，红花槐30棵，垂榆20株，云杉25棵。</v>
          </cell>
          <cell r="I385">
            <v>2017</v>
          </cell>
          <cell r="J385">
            <v>2017</v>
          </cell>
          <cell r="K385">
            <v>15</v>
          </cell>
          <cell r="L385" t="str">
            <v>会财发[2017]327号</v>
          </cell>
        </row>
        <row r="385">
          <cell r="Q385">
            <v>5</v>
          </cell>
          <cell r="R385">
            <v>5</v>
          </cell>
          <cell r="S385">
            <v>5</v>
          </cell>
          <cell r="T385" t="str">
            <v>实物资产</v>
          </cell>
          <cell r="U385" t="str">
            <v>集体</v>
          </cell>
          <cell r="V385" t="str">
            <v>甘沟村</v>
          </cell>
        </row>
        <row r="385">
          <cell r="Z385" t="str">
            <v>在用</v>
          </cell>
        </row>
        <row r="386">
          <cell r="B386" t="str">
            <v>韩集镇韩集村美丽乡村配套绿化项目</v>
          </cell>
          <cell r="C386" t="str">
            <v>公益性资产</v>
          </cell>
          <cell r="D386" t="str">
            <v>韩集镇</v>
          </cell>
          <cell r="E386" t="str">
            <v>财政局</v>
          </cell>
          <cell r="F386" t="str">
            <v>韩集镇</v>
          </cell>
          <cell r="G386" t="str">
            <v>韩集村</v>
          </cell>
          <cell r="H386" t="str">
            <v>栽种各种输600棵。</v>
          </cell>
          <cell r="I386">
            <v>2017</v>
          </cell>
          <cell r="J386">
            <v>2017</v>
          </cell>
          <cell r="K386">
            <v>15</v>
          </cell>
          <cell r="L386" t="str">
            <v>会财发[2017]327号</v>
          </cell>
        </row>
        <row r="386">
          <cell r="Q386">
            <v>3</v>
          </cell>
          <cell r="R386">
            <v>3</v>
          </cell>
          <cell r="S386">
            <v>3</v>
          </cell>
          <cell r="T386" t="str">
            <v>实物资产</v>
          </cell>
          <cell r="U386" t="str">
            <v>集体</v>
          </cell>
          <cell r="V386" t="str">
            <v>韩集村</v>
          </cell>
        </row>
        <row r="386">
          <cell r="Z386" t="str">
            <v>在用</v>
          </cell>
        </row>
        <row r="387">
          <cell r="B387" t="str">
            <v>河畔镇半岔村文化广场绿化亮化工程</v>
          </cell>
          <cell r="C387" t="str">
            <v>公益性资产</v>
          </cell>
          <cell r="D387" t="str">
            <v>河畔镇</v>
          </cell>
          <cell r="E387" t="str">
            <v>财政局</v>
          </cell>
          <cell r="F387" t="str">
            <v>河畔镇</v>
          </cell>
          <cell r="G387" t="str">
            <v>半岔村</v>
          </cell>
          <cell r="H387" t="str">
            <v>栽种树96棵，安装30WLED太阳能路灯8盏。</v>
          </cell>
          <cell r="I387">
            <v>2017</v>
          </cell>
          <cell r="J387">
            <v>2017</v>
          </cell>
          <cell r="K387">
            <v>15</v>
          </cell>
          <cell r="L387" t="str">
            <v>会财发[2017]327号</v>
          </cell>
        </row>
        <row r="387">
          <cell r="Q387">
            <v>5</v>
          </cell>
          <cell r="R387">
            <v>5</v>
          </cell>
          <cell r="S387">
            <v>5</v>
          </cell>
          <cell r="T387" t="str">
            <v>实物资产</v>
          </cell>
          <cell r="U387" t="str">
            <v>集体</v>
          </cell>
          <cell r="V387" t="str">
            <v>半岔村</v>
          </cell>
        </row>
        <row r="387">
          <cell r="Z387" t="str">
            <v>在用</v>
          </cell>
        </row>
        <row r="388">
          <cell r="B388" t="str">
            <v>会师镇蒲杏村杏儿至庙坪村道路边沟硬化工程</v>
          </cell>
          <cell r="C388" t="str">
            <v>公益性资产</v>
          </cell>
          <cell r="D388" t="str">
            <v>会师镇</v>
          </cell>
          <cell r="E388" t="str">
            <v>财政局</v>
          </cell>
          <cell r="F388" t="str">
            <v>会师镇</v>
          </cell>
          <cell r="G388" t="str">
            <v>蒲杏村</v>
          </cell>
          <cell r="H388" t="str">
            <v>硬化边沟1000米。</v>
          </cell>
          <cell r="I388">
            <v>2017</v>
          </cell>
          <cell r="J388">
            <v>2017</v>
          </cell>
          <cell r="K388">
            <v>15</v>
          </cell>
          <cell r="L388" t="str">
            <v>会财发[2017]327号</v>
          </cell>
        </row>
        <row r="388">
          <cell r="Q388">
            <v>5</v>
          </cell>
          <cell r="R388">
            <v>5</v>
          </cell>
          <cell r="S388">
            <v>5</v>
          </cell>
          <cell r="T388" t="str">
            <v>实物资产</v>
          </cell>
          <cell r="U388" t="str">
            <v>集体</v>
          </cell>
          <cell r="V388" t="str">
            <v>蒲杏村</v>
          </cell>
        </row>
        <row r="388">
          <cell r="Z388" t="str">
            <v>在用</v>
          </cell>
        </row>
        <row r="389">
          <cell r="B389" t="str">
            <v>韩集镇谷地村北坡梁至崖台子道路边沟硬化工程</v>
          </cell>
          <cell r="C389" t="str">
            <v>公益性资产</v>
          </cell>
          <cell r="D389" t="str">
            <v>韩集镇</v>
          </cell>
          <cell r="E389" t="str">
            <v>财政局</v>
          </cell>
          <cell r="F389" t="str">
            <v>韩集镇</v>
          </cell>
          <cell r="G389" t="str">
            <v>谷地村</v>
          </cell>
          <cell r="H389" t="str">
            <v>硬化边沟1000米。</v>
          </cell>
          <cell r="I389">
            <v>2017</v>
          </cell>
          <cell r="J389">
            <v>2017</v>
          </cell>
          <cell r="K389">
            <v>15</v>
          </cell>
          <cell r="L389" t="str">
            <v>会财发[2017]327号</v>
          </cell>
        </row>
        <row r="389">
          <cell r="Q389">
            <v>5</v>
          </cell>
          <cell r="R389">
            <v>5</v>
          </cell>
          <cell r="S389">
            <v>5</v>
          </cell>
          <cell r="T389" t="str">
            <v>实物资产</v>
          </cell>
          <cell r="U389" t="str">
            <v>集体</v>
          </cell>
          <cell r="V389" t="str">
            <v>谷地村</v>
          </cell>
        </row>
        <row r="389">
          <cell r="Z389" t="str">
            <v>在用</v>
          </cell>
        </row>
        <row r="390">
          <cell r="B390" t="str">
            <v>新塬乡老庄村深沟社至西吉大窑滩道路边沟硬化项目</v>
          </cell>
          <cell r="C390" t="str">
            <v>公益性资产</v>
          </cell>
          <cell r="D390" t="str">
            <v>新塬乡</v>
          </cell>
          <cell r="E390" t="str">
            <v>财政局</v>
          </cell>
          <cell r="F390" t="str">
            <v>新塬乡</v>
          </cell>
          <cell r="G390" t="str">
            <v>老庄村</v>
          </cell>
          <cell r="H390" t="str">
            <v>硬化道路172米，硬化边沟37米。</v>
          </cell>
          <cell r="I390">
            <v>2017</v>
          </cell>
          <cell r="J390">
            <v>2017</v>
          </cell>
          <cell r="K390">
            <v>15</v>
          </cell>
          <cell r="L390" t="str">
            <v>会财发[2017]327号</v>
          </cell>
        </row>
        <row r="390">
          <cell r="Q390">
            <v>5</v>
          </cell>
          <cell r="R390">
            <v>5</v>
          </cell>
          <cell r="S390">
            <v>5</v>
          </cell>
          <cell r="T390" t="str">
            <v>实物资产</v>
          </cell>
          <cell r="U390" t="str">
            <v>集体</v>
          </cell>
          <cell r="V390" t="str">
            <v>老庄村</v>
          </cell>
        </row>
        <row r="390">
          <cell r="Z390" t="str">
            <v>在用</v>
          </cell>
        </row>
        <row r="391">
          <cell r="B391" t="str">
            <v>大沟镇刘沟村中组至冉家湾道路边沟硬化工程</v>
          </cell>
          <cell r="C391" t="str">
            <v>公益性资产</v>
          </cell>
          <cell r="D391" t="str">
            <v>大沟镇</v>
          </cell>
          <cell r="E391" t="str">
            <v>财政局</v>
          </cell>
          <cell r="F391" t="str">
            <v>大沟镇</v>
          </cell>
          <cell r="G391" t="str">
            <v>刘沟村</v>
          </cell>
          <cell r="H391" t="str">
            <v>硬化边沟1000米。</v>
          </cell>
          <cell r="I391">
            <v>2017</v>
          </cell>
          <cell r="J391">
            <v>2017</v>
          </cell>
          <cell r="K391">
            <v>15</v>
          </cell>
          <cell r="L391" t="str">
            <v>会财发[2017]327号</v>
          </cell>
        </row>
        <row r="391">
          <cell r="Q391">
            <v>5</v>
          </cell>
          <cell r="R391">
            <v>5</v>
          </cell>
          <cell r="S391">
            <v>5</v>
          </cell>
          <cell r="T391" t="str">
            <v>实物资产</v>
          </cell>
          <cell r="U391" t="str">
            <v>集体</v>
          </cell>
          <cell r="V391" t="str">
            <v>刘沟村</v>
          </cell>
        </row>
        <row r="391">
          <cell r="Z391" t="str">
            <v>在用</v>
          </cell>
        </row>
        <row r="392">
          <cell r="B392" t="str">
            <v>大沟镇厍去村道路边沟硬化工程</v>
          </cell>
          <cell r="C392" t="str">
            <v>公益性资产</v>
          </cell>
          <cell r="D392" t="str">
            <v>大沟镇</v>
          </cell>
          <cell r="E392" t="str">
            <v>财政局</v>
          </cell>
          <cell r="F392" t="str">
            <v>大沟镇</v>
          </cell>
          <cell r="G392" t="str">
            <v>厍去村</v>
          </cell>
          <cell r="H392" t="str">
            <v>硬化边沟1000米。</v>
          </cell>
          <cell r="I392">
            <v>2017</v>
          </cell>
          <cell r="J392">
            <v>2017</v>
          </cell>
          <cell r="K392">
            <v>15</v>
          </cell>
          <cell r="L392" t="str">
            <v>会财发[2017]327号</v>
          </cell>
        </row>
        <row r="392">
          <cell r="Q392">
            <v>5</v>
          </cell>
          <cell r="R392">
            <v>5</v>
          </cell>
          <cell r="S392">
            <v>5</v>
          </cell>
          <cell r="T392" t="str">
            <v>实物资产</v>
          </cell>
          <cell r="U392" t="str">
            <v>集体</v>
          </cell>
          <cell r="V392" t="str">
            <v>厍去村</v>
          </cell>
        </row>
        <row r="392">
          <cell r="Z392" t="str">
            <v>在用</v>
          </cell>
        </row>
        <row r="393">
          <cell r="B393" t="str">
            <v>侯川镇葛滩村下葛滩社至王店社道路边沟硬化工程</v>
          </cell>
          <cell r="C393" t="str">
            <v>公益性资产</v>
          </cell>
          <cell r="D393" t="str">
            <v>侯川镇</v>
          </cell>
          <cell r="E393" t="str">
            <v>财政局</v>
          </cell>
          <cell r="F393" t="str">
            <v>侯川镇</v>
          </cell>
          <cell r="G393" t="str">
            <v>葛滩村</v>
          </cell>
          <cell r="H393" t="str">
            <v>硬化边沟1000米。</v>
          </cell>
          <cell r="I393">
            <v>2017</v>
          </cell>
          <cell r="J393">
            <v>2017</v>
          </cell>
          <cell r="K393">
            <v>15</v>
          </cell>
          <cell r="L393" t="str">
            <v>会财发[2017]327号</v>
          </cell>
        </row>
        <row r="393">
          <cell r="Q393">
            <v>5</v>
          </cell>
          <cell r="R393">
            <v>5</v>
          </cell>
          <cell r="S393">
            <v>5</v>
          </cell>
          <cell r="T393" t="str">
            <v>实物资产</v>
          </cell>
          <cell r="U393" t="str">
            <v>集体</v>
          </cell>
          <cell r="V393" t="str">
            <v>葛滩村</v>
          </cell>
        </row>
        <row r="393">
          <cell r="Z393" t="str">
            <v>在用</v>
          </cell>
        </row>
        <row r="394">
          <cell r="B394" t="str">
            <v>河畔镇、车川村道路、巷道硬化项目</v>
          </cell>
          <cell r="C394" t="str">
            <v>公益性资产</v>
          </cell>
          <cell r="D394" t="str">
            <v>河畔镇</v>
          </cell>
          <cell r="E394" t="str">
            <v>财政局</v>
          </cell>
          <cell r="F394" t="str">
            <v>河畔镇</v>
          </cell>
          <cell r="G394" t="str">
            <v>车川村</v>
          </cell>
          <cell r="H394" t="str">
            <v>硬化美丽乡村点巷道4200平方米，硬化村组道路1.8公里，宽3.5米，厚18厘米。</v>
          </cell>
          <cell r="I394">
            <v>2017</v>
          </cell>
          <cell r="J394">
            <v>2017</v>
          </cell>
          <cell r="K394">
            <v>15</v>
          </cell>
          <cell r="L394" t="str">
            <v>会财发[2017]327号</v>
          </cell>
        </row>
        <row r="394">
          <cell r="Q394">
            <v>84</v>
          </cell>
          <cell r="R394">
            <v>84</v>
          </cell>
          <cell r="S394">
            <v>84</v>
          </cell>
          <cell r="T394" t="str">
            <v>实物资产</v>
          </cell>
          <cell r="U394" t="str">
            <v>集体</v>
          </cell>
          <cell r="V394" t="str">
            <v>车川村</v>
          </cell>
        </row>
        <row r="394">
          <cell r="Z394" t="str">
            <v>在用</v>
          </cell>
        </row>
        <row r="395">
          <cell r="B395" t="str">
            <v>白草塬镇西坡村南塬文化广场建设工程</v>
          </cell>
          <cell r="C395" t="str">
            <v>公益性资产</v>
          </cell>
          <cell r="D395" t="str">
            <v>白草塬镇</v>
          </cell>
          <cell r="E395" t="str">
            <v>财政局</v>
          </cell>
          <cell r="F395" t="str">
            <v>白草塬镇</v>
          </cell>
          <cell r="G395" t="str">
            <v>西坡村</v>
          </cell>
          <cell r="H395" t="str">
            <v>新建13.75*12.5米文化舞台一座，硬化广场2000平方米，围墙152.米，新建铁艺大门一座。</v>
          </cell>
          <cell r="I395">
            <v>2017</v>
          </cell>
          <cell r="J395">
            <v>2017</v>
          </cell>
          <cell r="K395">
            <v>15</v>
          </cell>
          <cell r="L395" t="str">
            <v>会财发[2017]327号</v>
          </cell>
        </row>
        <row r="395">
          <cell r="Q395">
            <v>49.9</v>
          </cell>
          <cell r="R395">
            <v>49.9</v>
          </cell>
          <cell r="S395">
            <v>49.9</v>
          </cell>
          <cell r="T395" t="str">
            <v>实物资产</v>
          </cell>
          <cell r="U395" t="str">
            <v>集体</v>
          </cell>
          <cell r="V395" t="str">
            <v>西坡村</v>
          </cell>
        </row>
        <row r="395">
          <cell r="Z395" t="str">
            <v>在用</v>
          </cell>
        </row>
        <row r="396">
          <cell r="B396" t="str">
            <v>大沟镇厍去村阳季社高填土涵工程</v>
          </cell>
          <cell r="C396" t="str">
            <v>公益性资产</v>
          </cell>
          <cell r="D396" t="str">
            <v>大沟镇</v>
          </cell>
          <cell r="E396" t="str">
            <v>财政局</v>
          </cell>
          <cell r="F396" t="str">
            <v>大沟镇</v>
          </cell>
          <cell r="G396" t="str">
            <v>厍去处</v>
          </cell>
          <cell r="H396" t="str">
            <v>建设坝底38米，坝面宽4.5米，高6米，长30米高填土涵一座。</v>
          </cell>
          <cell r="I396">
            <v>2017</v>
          </cell>
          <cell r="J396">
            <v>2017</v>
          </cell>
          <cell r="K396">
            <v>15</v>
          </cell>
          <cell r="L396" t="str">
            <v>会财发[2017]327号</v>
          </cell>
        </row>
        <row r="396">
          <cell r="Q396">
            <v>21.3</v>
          </cell>
          <cell r="R396">
            <v>21.3</v>
          </cell>
          <cell r="S396">
            <v>21.3</v>
          </cell>
          <cell r="T396" t="str">
            <v>实物资产</v>
          </cell>
          <cell r="U396" t="str">
            <v>集体</v>
          </cell>
          <cell r="V396" t="str">
            <v>厍去处</v>
          </cell>
        </row>
        <row r="396">
          <cell r="Z396" t="str">
            <v>在用</v>
          </cell>
        </row>
        <row r="397">
          <cell r="B397" t="str">
            <v>土门岘镇苏堡村北川社陈塬至马岔道路硬化工程</v>
          </cell>
          <cell r="C397" t="str">
            <v>公益性资产</v>
          </cell>
          <cell r="D397" t="str">
            <v>土门岘镇</v>
          </cell>
          <cell r="E397" t="str">
            <v>财政局</v>
          </cell>
          <cell r="F397" t="str">
            <v>土门岘镇</v>
          </cell>
          <cell r="G397" t="str">
            <v>苏堡村</v>
          </cell>
          <cell r="H397" t="str">
            <v>硬化道路1.2km，宽3.5m,厚18cm。</v>
          </cell>
          <cell r="I397">
            <v>2017</v>
          </cell>
          <cell r="J397">
            <v>2017</v>
          </cell>
          <cell r="K397">
            <v>15</v>
          </cell>
          <cell r="L397" t="str">
            <v>会财发[2017]361号</v>
          </cell>
        </row>
        <row r="397">
          <cell r="Q397">
            <v>33.6</v>
          </cell>
          <cell r="R397">
            <v>33.6</v>
          </cell>
          <cell r="S397">
            <v>33.6</v>
          </cell>
          <cell r="T397" t="str">
            <v>实物资产</v>
          </cell>
          <cell r="U397" t="str">
            <v>集体</v>
          </cell>
          <cell r="V397" t="str">
            <v>苏堡村</v>
          </cell>
        </row>
        <row r="397">
          <cell r="Z397" t="str">
            <v>在用</v>
          </cell>
        </row>
        <row r="398">
          <cell r="B398" t="str">
            <v>会师镇南咀村会丁路下大路口至蒲园组上西坡村村组道路硬化工程</v>
          </cell>
          <cell r="C398" t="str">
            <v>公益性资产</v>
          </cell>
          <cell r="D398" t="str">
            <v>会师镇</v>
          </cell>
          <cell r="E398" t="str">
            <v>财政局</v>
          </cell>
          <cell r="F398" t="str">
            <v>会师镇</v>
          </cell>
          <cell r="G398" t="str">
            <v>南咀村</v>
          </cell>
          <cell r="H398" t="str">
            <v>硬化道路0.86km，宽3.5m,厚18cm。</v>
          </cell>
          <cell r="I398">
            <v>2017</v>
          </cell>
          <cell r="J398">
            <v>2017</v>
          </cell>
          <cell r="K398">
            <v>15</v>
          </cell>
          <cell r="L398" t="str">
            <v>会财发[2017]361号</v>
          </cell>
        </row>
        <row r="398">
          <cell r="Q398">
            <v>24</v>
          </cell>
          <cell r="R398">
            <v>24</v>
          </cell>
          <cell r="S398">
            <v>24</v>
          </cell>
          <cell r="T398" t="str">
            <v>实物资产</v>
          </cell>
          <cell r="U398" t="str">
            <v>集体</v>
          </cell>
          <cell r="V398" t="str">
            <v>南咀村</v>
          </cell>
        </row>
        <row r="398">
          <cell r="Z398" t="str">
            <v>在用</v>
          </cell>
        </row>
        <row r="399">
          <cell r="B399" t="str">
            <v>丁家沟镇南门村徐川社、仑勿社道路硬化工程</v>
          </cell>
          <cell r="C399" t="str">
            <v>公益性资产</v>
          </cell>
          <cell r="D399" t="str">
            <v>丁家沟镇</v>
          </cell>
          <cell r="E399" t="str">
            <v>财政局</v>
          </cell>
          <cell r="F399" t="str">
            <v>丁家沟镇</v>
          </cell>
          <cell r="G399" t="str">
            <v>南门村</v>
          </cell>
          <cell r="H399" t="str">
            <v>硬化道路1.5km，宽3.5m,厚18cm，铺设涵管1道。</v>
          </cell>
          <cell r="I399">
            <v>2017</v>
          </cell>
          <cell r="J399">
            <v>2017</v>
          </cell>
          <cell r="K399">
            <v>15</v>
          </cell>
          <cell r="L399" t="str">
            <v>会财发[2017]361号</v>
          </cell>
        </row>
        <row r="399">
          <cell r="Q399">
            <v>45</v>
          </cell>
          <cell r="R399">
            <v>45</v>
          </cell>
          <cell r="S399">
            <v>45</v>
          </cell>
          <cell r="T399" t="str">
            <v>实物资产</v>
          </cell>
          <cell r="U399" t="str">
            <v>集体</v>
          </cell>
          <cell r="V399" t="str">
            <v>南门村</v>
          </cell>
        </row>
        <row r="399">
          <cell r="Z399" t="str">
            <v>在用</v>
          </cell>
        </row>
        <row r="400">
          <cell r="B400" t="str">
            <v>大沟镇孟窑村南坪组道路硬化工程</v>
          </cell>
          <cell r="C400" t="str">
            <v>公益性资产</v>
          </cell>
          <cell r="D400" t="str">
            <v>大沟镇</v>
          </cell>
          <cell r="E400" t="str">
            <v>财政局</v>
          </cell>
          <cell r="F400" t="str">
            <v>大沟镇</v>
          </cell>
          <cell r="G400" t="str">
            <v>孟窑村</v>
          </cell>
          <cell r="H400" t="str">
            <v>硬化道路1.3km，宽3.5m,厚18cm，铺设涵管1道，新修排水边沟100米。</v>
          </cell>
          <cell r="I400">
            <v>2017</v>
          </cell>
          <cell r="J400">
            <v>2017</v>
          </cell>
          <cell r="K400">
            <v>15</v>
          </cell>
          <cell r="L400" t="str">
            <v>会财发[2017]361号</v>
          </cell>
        </row>
        <row r="400">
          <cell r="Q400">
            <v>38</v>
          </cell>
          <cell r="R400">
            <v>38</v>
          </cell>
          <cell r="S400">
            <v>38</v>
          </cell>
          <cell r="T400" t="str">
            <v>实物资产</v>
          </cell>
          <cell r="U400" t="str">
            <v>集体</v>
          </cell>
          <cell r="V400" t="str">
            <v>孟窑村</v>
          </cell>
        </row>
        <row r="400">
          <cell r="Z400" t="str">
            <v>在用</v>
          </cell>
        </row>
        <row r="401">
          <cell r="B401" t="str">
            <v>平头川镇李湾村村级文化活动场地建设工程</v>
          </cell>
          <cell r="C401" t="str">
            <v>公益性资产</v>
          </cell>
          <cell r="D401" t="str">
            <v>平头川镇</v>
          </cell>
          <cell r="E401" t="str">
            <v>财政局</v>
          </cell>
          <cell r="F401" t="str">
            <v>平头川镇</v>
          </cell>
          <cell r="G401" t="str">
            <v>李湾村</v>
          </cell>
          <cell r="H401" t="str">
            <v>硬化道路395㎡，厚18cm，硬化场地800㎡，厚12cm，新建村级文化活动中心116㎡。</v>
          </cell>
          <cell r="I401">
            <v>2017</v>
          </cell>
          <cell r="J401">
            <v>2017</v>
          </cell>
          <cell r="K401">
            <v>15</v>
          </cell>
          <cell r="L401" t="str">
            <v>会财发[2017]398号</v>
          </cell>
        </row>
        <row r="401">
          <cell r="Q401">
            <v>21</v>
          </cell>
          <cell r="R401">
            <v>21</v>
          </cell>
          <cell r="S401">
            <v>21</v>
          </cell>
          <cell r="T401" t="str">
            <v>实物资产</v>
          </cell>
          <cell r="U401" t="str">
            <v>集体</v>
          </cell>
          <cell r="V401" t="str">
            <v>李湾村</v>
          </cell>
        </row>
        <row r="401">
          <cell r="Z401" t="str">
            <v>在用</v>
          </cell>
        </row>
        <row r="402">
          <cell r="B402" t="str">
            <v>四房吴镇四房吴村水毁道路硬化工程</v>
          </cell>
          <cell r="C402" t="str">
            <v>公益性资产</v>
          </cell>
          <cell r="D402" t="str">
            <v>四房吴镇</v>
          </cell>
          <cell r="E402" t="str">
            <v>财政局</v>
          </cell>
          <cell r="F402" t="str">
            <v>四房吴镇</v>
          </cell>
          <cell r="G402" t="str">
            <v>四房吴村</v>
          </cell>
          <cell r="H402" t="str">
            <v>硬化水毁道路1400平方米，厚度18厘米。</v>
          </cell>
          <cell r="I402">
            <v>2017</v>
          </cell>
          <cell r="J402">
            <v>2017</v>
          </cell>
          <cell r="K402">
            <v>15</v>
          </cell>
          <cell r="L402" t="str">
            <v>会财发[2017]419号</v>
          </cell>
        </row>
        <row r="402">
          <cell r="Q402">
            <v>11.2</v>
          </cell>
          <cell r="R402">
            <v>11.2</v>
          </cell>
          <cell r="S402">
            <v>11.2</v>
          </cell>
          <cell r="T402" t="str">
            <v>实物资产</v>
          </cell>
          <cell r="U402" t="str">
            <v>集体</v>
          </cell>
          <cell r="V402" t="str">
            <v>四房吴村</v>
          </cell>
        </row>
        <row r="402">
          <cell r="Z402" t="str">
            <v>在用</v>
          </cell>
        </row>
        <row r="403">
          <cell r="B403" t="str">
            <v>柴家门镇宝川村宝川社韩会路道路硬化工程</v>
          </cell>
          <cell r="C403" t="str">
            <v>公益性资产</v>
          </cell>
          <cell r="D403" t="str">
            <v>柴家门镇</v>
          </cell>
          <cell r="E403" t="str">
            <v>财政局</v>
          </cell>
          <cell r="F403" t="str">
            <v>柴家门镇</v>
          </cell>
          <cell r="G403" t="str">
            <v>宝川村</v>
          </cell>
          <cell r="H403" t="str">
            <v>硬化道路1.7km，宽3.5m,厚18cm。</v>
          </cell>
          <cell r="I403">
            <v>2017</v>
          </cell>
          <cell r="J403">
            <v>2017</v>
          </cell>
          <cell r="K403">
            <v>15</v>
          </cell>
          <cell r="L403" t="str">
            <v>会财发[2017]600号</v>
          </cell>
        </row>
        <row r="403">
          <cell r="Q403">
            <v>47.6</v>
          </cell>
          <cell r="R403">
            <v>47.6</v>
          </cell>
          <cell r="S403">
            <v>47.6</v>
          </cell>
          <cell r="T403" t="str">
            <v>实物资产</v>
          </cell>
          <cell r="U403" t="str">
            <v>集体</v>
          </cell>
          <cell r="V403" t="str">
            <v>宝川村</v>
          </cell>
        </row>
        <row r="403">
          <cell r="Z403" t="str">
            <v>在用</v>
          </cell>
        </row>
        <row r="404">
          <cell r="B404" t="str">
            <v>汉家岔镇赵岔村下赵社至胡家湾道路硬化工程</v>
          </cell>
          <cell r="C404" t="str">
            <v>公益性资产</v>
          </cell>
          <cell r="D404" t="str">
            <v>汉家岔镇</v>
          </cell>
          <cell r="E404" t="str">
            <v>财政局</v>
          </cell>
          <cell r="F404" t="str">
            <v>汉家岔镇</v>
          </cell>
          <cell r="G404" t="str">
            <v>赵岔村</v>
          </cell>
          <cell r="H404" t="str">
            <v>硬化道路1.4km，宽3.5m,厚18cm。</v>
          </cell>
          <cell r="I404">
            <v>2017</v>
          </cell>
          <cell r="J404">
            <v>2017</v>
          </cell>
          <cell r="K404">
            <v>15</v>
          </cell>
          <cell r="L404" t="str">
            <v>会财发[2017]600号</v>
          </cell>
        </row>
        <row r="404">
          <cell r="Q404">
            <v>39.2</v>
          </cell>
          <cell r="R404">
            <v>39.2</v>
          </cell>
          <cell r="S404">
            <v>39.2</v>
          </cell>
          <cell r="T404" t="str">
            <v>实物资产</v>
          </cell>
          <cell r="U404" t="str">
            <v>集体</v>
          </cell>
          <cell r="V404" t="str">
            <v>赵岔村</v>
          </cell>
        </row>
        <row r="404">
          <cell r="Z404" t="str">
            <v>在用</v>
          </cell>
        </row>
        <row r="405">
          <cell r="B405" t="str">
            <v>汉家岔镇汉岔村309线至小岘组道路硬化工程</v>
          </cell>
          <cell r="C405" t="str">
            <v>公益性资产</v>
          </cell>
          <cell r="D405" t="str">
            <v>汉家岔镇</v>
          </cell>
          <cell r="E405" t="str">
            <v>财政局</v>
          </cell>
          <cell r="F405" t="str">
            <v>汉家岔镇</v>
          </cell>
          <cell r="G405" t="str">
            <v>汉岔村</v>
          </cell>
          <cell r="H405" t="str">
            <v>硬化道路1.1km，宽3.5m,厚18cm。</v>
          </cell>
          <cell r="I405">
            <v>2017</v>
          </cell>
          <cell r="J405">
            <v>2017</v>
          </cell>
          <cell r="K405">
            <v>15</v>
          </cell>
          <cell r="L405" t="str">
            <v>会财发[2017]600号</v>
          </cell>
        </row>
        <row r="405">
          <cell r="Q405">
            <v>30.8</v>
          </cell>
          <cell r="R405">
            <v>30.8</v>
          </cell>
          <cell r="S405">
            <v>30.8</v>
          </cell>
          <cell r="T405" t="str">
            <v>实物资产</v>
          </cell>
          <cell r="U405" t="str">
            <v>集体</v>
          </cell>
          <cell r="V405" t="str">
            <v>汉岔村</v>
          </cell>
        </row>
        <row r="405">
          <cell r="Z405" t="str">
            <v>在用</v>
          </cell>
        </row>
        <row r="406">
          <cell r="B406" t="str">
            <v>太平店镇联坪村村组道路硬化工程</v>
          </cell>
          <cell r="C406" t="str">
            <v>公益性资产</v>
          </cell>
          <cell r="D406" t="str">
            <v>太平店镇</v>
          </cell>
          <cell r="E406" t="str">
            <v>财政局</v>
          </cell>
          <cell r="F406" t="str">
            <v>太平店镇</v>
          </cell>
          <cell r="G406" t="str">
            <v>联坪村</v>
          </cell>
          <cell r="H406" t="str">
            <v>硬化道路1.1km，宽3.5m,厚18cm，硬化边沟1000m。</v>
          </cell>
          <cell r="I406">
            <v>2017</v>
          </cell>
          <cell r="J406">
            <v>2017</v>
          </cell>
          <cell r="K406">
            <v>15</v>
          </cell>
          <cell r="L406" t="str">
            <v>会财发[2017]600号</v>
          </cell>
        </row>
        <row r="406">
          <cell r="Q406">
            <v>35.8</v>
          </cell>
          <cell r="R406">
            <v>35.8</v>
          </cell>
          <cell r="S406">
            <v>35.8</v>
          </cell>
          <cell r="T406" t="str">
            <v>实物资产</v>
          </cell>
          <cell r="U406" t="str">
            <v>集体</v>
          </cell>
          <cell r="V406" t="str">
            <v>联坪村</v>
          </cell>
        </row>
        <row r="406">
          <cell r="Z406" t="str">
            <v>在用</v>
          </cell>
        </row>
        <row r="407">
          <cell r="B407" t="str">
            <v>太平店镇兴平社区亮化工程</v>
          </cell>
          <cell r="C407" t="str">
            <v>公益性资产</v>
          </cell>
          <cell r="D407" t="str">
            <v>太平店镇</v>
          </cell>
          <cell r="E407" t="str">
            <v>财政局</v>
          </cell>
          <cell r="F407" t="str">
            <v>太平店镇</v>
          </cell>
          <cell r="G407" t="str">
            <v>兴平社区</v>
          </cell>
          <cell r="H407" t="str">
            <v>安装LED太阳能路灯30盏，</v>
          </cell>
          <cell r="I407">
            <v>2017</v>
          </cell>
          <cell r="J407">
            <v>2017</v>
          </cell>
          <cell r="K407">
            <v>15</v>
          </cell>
          <cell r="L407" t="str">
            <v>会财发[2017]600号</v>
          </cell>
        </row>
        <row r="407">
          <cell r="Q407">
            <v>9</v>
          </cell>
          <cell r="R407">
            <v>9</v>
          </cell>
          <cell r="S407">
            <v>9</v>
          </cell>
          <cell r="T407" t="str">
            <v>实物资产</v>
          </cell>
          <cell r="U407" t="str">
            <v>集体</v>
          </cell>
          <cell r="V407" t="str">
            <v>兴平社区</v>
          </cell>
        </row>
        <row r="407">
          <cell r="Z407" t="str">
            <v>在用</v>
          </cell>
        </row>
        <row r="408">
          <cell r="B408" t="str">
            <v>白草塬镇景庄村中刘文华广场建设工程</v>
          </cell>
          <cell r="C408" t="str">
            <v>公益性资产</v>
          </cell>
          <cell r="D408" t="str">
            <v>白草塬镇</v>
          </cell>
          <cell r="E408" t="str">
            <v>财政局</v>
          </cell>
          <cell r="F408" t="str">
            <v>白草塬镇</v>
          </cell>
          <cell r="G408" t="str">
            <v>景庄村</v>
          </cell>
          <cell r="H408" t="str">
            <v>新建13*11米文化舞台一座，配套45.5平方米化妆间，硬化广场1550平方米，围墙105米，新建铁艺大门一座。</v>
          </cell>
          <cell r="I408">
            <v>2017</v>
          </cell>
          <cell r="J408">
            <v>2017</v>
          </cell>
          <cell r="K408">
            <v>15</v>
          </cell>
          <cell r="L408" t="str">
            <v>会财发[2017]600号</v>
          </cell>
        </row>
        <row r="408">
          <cell r="Q408">
            <v>48</v>
          </cell>
          <cell r="R408">
            <v>48</v>
          </cell>
          <cell r="S408">
            <v>48</v>
          </cell>
          <cell r="T408" t="str">
            <v>实物资产</v>
          </cell>
          <cell r="U408" t="str">
            <v>集体</v>
          </cell>
          <cell r="V408" t="str">
            <v>景庄村</v>
          </cell>
        </row>
        <row r="408">
          <cell r="Z408" t="str">
            <v>在用</v>
          </cell>
        </row>
        <row r="409">
          <cell r="B409" t="str">
            <v>刘家寨子镇二塬村文化广场建设项目</v>
          </cell>
          <cell r="C409" t="str">
            <v>公益性资产</v>
          </cell>
          <cell r="D409" t="str">
            <v>刘家寨子镇</v>
          </cell>
          <cell r="E409" t="str">
            <v>财政局</v>
          </cell>
          <cell r="F409" t="str">
            <v>刘家寨子镇</v>
          </cell>
          <cell r="G409" t="str">
            <v>二塬村</v>
          </cell>
          <cell r="H409" t="str">
            <v>新建13*11米文化舞台一座，配套45.5平方米化妆间2间，硬化广场1500平方米，围墙120米，新建30平方米厕所一座，新建铁艺大门一座。</v>
          </cell>
          <cell r="I409">
            <v>2017</v>
          </cell>
          <cell r="J409">
            <v>2017</v>
          </cell>
          <cell r="K409">
            <v>15</v>
          </cell>
          <cell r="L409" t="str">
            <v>会财发[2017]600号</v>
          </cell>
        </row>
        <row r="409">
          <cell r="Q409">
            <v>48</v>
          </cell>
          <cell r="R409">
            <v>48</v>
          </cell>
          <cell r="S409">
            <v>48</v>
          </cell>
          <cell r="T409" t="str">
            <v>实物资产</v>
          </cell>
          <cell r="U409" t="str">
            <v>集体</v>
          </cell>
          <cell r="V409" t="str">
            <v>二塬村</v>
          </cell>
        </row>
        <row r="409">
          <cell r="Z409" t="str">
            <v>在用</v>
          </cell>
        </row>
        <row r="410">
          <cell r="B410" t="str">
            <v>刘家寨子镇李寨村曲岔中场至山根底道路硬化工程</v>
          </cell>
          <cell r="C410" t="str">
            <v>公益性资产</v>
          </cell>
          <cell r="D410" t="str">
            <v>刘家寨子镇</v>
          </cell>
          <cell r="E410" t="str">
            <v>财政局</v>
          </cell>
          <cell r="F410" t="str">
            <v>刘家寨子镇</v>
          </cell>
          <cell r="G410" t="str">
            <v>李寨村</v>
          </cell>
          <cell r="H410" t="str">
            <v>硬化道路1.5km，宽3.5m,厚18cm。</v>
          </cell>
          <cell r="I410">
            <v>2017</v>
          </cell>
          <cell r="J410">
            <v>2017</v>
          </cell>
          <cell r="K410">
            <v>15</v>
          </cell>
          <cell r="L410" t="str">
            <v>会财发[2017]600号</v>
          </cell>
        </row>
        <row r="410">
          <cell r="Q410">
            <v>42</v>
          </cell>
          <cell r="R410">
            <v>42</v>
          </cell>
          <cell r="S410">
            <v>42</v>
          </cell>
          <cell r="T410" t="str">
            <v>实物资产</v>
          </cell>
          <cell r="U410" t="str">
            <v>集体</v>
          </cell>
          <cell r="V410" t="str">
            <v>李寨村</v>
          </cell>
        </row>
        <row r="410">
          <cell r="Z410" t="str">
            <v>在用</v>
          </cell>
        </row>
        <row r="411">
          <cell r="B411" t="str">
            <v>侯家川镇齐靳文化广场建设工程</v>
          </cell>
          <cell r="C411" t="str">
            <v>公益性资产</v>
          </cell>
          <cell r="D411" t="str">
            <v>侯家川镇</v>
          </cell>
          <cell r="E411" t="str">
            <v>财政局</v>
          </cell>
          <cell r="F411" t="str">
            <v>侯家川镇</v>
          </cell>
          <cell r="G411" t="str">
            <v>齐靳村</v>
          </cell>
          <cell r="H411" t="str">
            <v>新建190平方米露天文化舞台一座铺设花砖900平方米，硬化广场1200平方米，围墙200米，新建厕所一间，新建120平方米文化活动室一间。</v>
          </cell>
          <cell r="I411">
            <v>2017</v>
          </cell>
          <cell r="J411">
            <v>2017</v>
          </cell>
          <cell r="K411">
            <v>15</v>
          </cell>
          <cell r="L411" t="str">
            <v>会财发[2017]600号</v>
          </cell>
        </row>
        <row r="411">
          <cell r="Q411">
            <v>48</v>
          </cell>
          <cell r="R411">
            <v>48</v>
          </cell>
          <cell r="S411">
            <v>48</v>
          </cell>
          <cell r="T411" t="str">
            <v>实物资产</v>
          </cell>
          <cell r="U411" t="str">
            <v>集体</v>
          </cell>
          <cell r="V411" t="str">
            <v>齐靳村</v>
          </cell>
        </row>
        <row r="411">
          <cell r="Z411" t="str">
            <v>在用</v>
          </cell>
        </row>
        <row r="412">
          <cell r="B412" t="str">
            <v>郭城驿镇驮营村文化广场建设工程</v>
          </cell>
          <cell r="C412" t="str">
            <v>公益性资产</v>
          </cell>
          <cell r="D412" t="str">
            <v>郭城驿镇</v>
          </cell>
          <cell r="E412" t="str">
            <v>财政局</v>
          </cell>
          <cell r="F412" t="str">
            <v>郭城驿镇</v>
          </cell>
          <cell r="G412" t="str">
            <v>驮营村</v>
          </cell>
          <cell r="H412" t="str">
            <v>新建14*13米文化舞台一座，配套32平方米化妆间，硬化广场1600平方米，围墙115米，新建铁艺大门一座。</v>
          </cell>
          <cell r="I412">
            <v>2017</v>
          </cell>
          <cell r="J412">
            <v>2017</v>
          </cell>
          <cell r="K412">
            <v>15</v>
          </cell>
          <cell r="L412" t="str">
            <v>会财发[2017]600号</v>
          </cell>
        </row>
        <row r="412">
          <cell r="Q412">
            <v>48</v>
          </cell>
          <cell r="R412">
            <v>48</v>
          </cell>
          <cell r="S412">
            <v>48</v>
          </cell>
          <cell r="T412" t="str">
            <v>实物资产</v>
          </cell>
          <cell r="U412" t="str">
            <v>集体</v>
          </cell>
          <cell r="V412" t="str">
            <v>驮营村</v>
          </cell>
        </row>
        <row r="412">
          <cell r="Z412" t="str">
            <v>在用</v>
          </cell>
        </row>
        <row r="413">
          <cell r="B413" t="str">
            <v>大沟镇王集村文化广场建设工程</v>
          </cell>
          <cell r="C413" t="str">
            <v>公益性资产</v>
          </cell>
          <cell r="D413" t="str">
            <v>大沟镇</v>
          </cell>
          <cell r="E413" t="str">
            <v>财政局</v>
          </cell>
          <cell r="F413" t="str">
            <v>大沟镇</v>
          </cell>
          <cell r="G413" t="str">
            <v>王集村</v>
          </cell>
          <cell r="H413" t="str">
            <v>新建13*11米文化舞台一座，配套45.5平方米化妆间，硬化广场1467平方米，围墙120米，新建铁艺大门一座。</v>
          </cell>
          <cell r="I413">
            <v>2017</v>
          </cell>
          <cell r="J413">
            <v>2017</v>
          </cell>
          <cell r="K413">
            <v>15</v>
          </cell>
          <cell r="L413" t="str">
            <v>会财发[2017]600号</v>
          </cell>
        </row>
        <row r="413">
          <cell r="Q413">
            <v>48</v>
          </cell>
          <cell r="R413">
            <v>48</v>
          </cell>
          <cell r="S413">
            <v>48</v>
          </cell>
          <cell r="T413" t="str">
            <v>实物资产</v>
          </cell>
          <cell r="U413" t="str">
            <v>集体</v>
          </cell>
          <cell r="V413" t="str">
            <v>王集村</v>
          </cell>
        </row>
        <row r="413">
          <cell r="Z413" t="str">
            <v>在用</v>
          </cell>
        </row>
        <row r="414">
          <cell r="B414" t="str">
            <v>大沟镇大沟村亮化工程</v>
          </cell>
          <cell r="C414" t="str">
            <v>公益性资产</v>
          </cell>
          <cell r="D414" t="str">
            <v>大沟镇</v>
          </cell>
          <cell r="E414" t="str">
            <v>财政局</v>
          </cell>
          <cell r="F414" t="str">
            <v>大沟镇</v>
          </cell>
          <cell r="G414" t="str">
            <v>大沟村</v>
          </cell>
          <cell r="H414" t="str">
            <v>安装LED太阳能路灯33盏，</v>
          </cell>
          <cell r="I414">
            <v>2017</v>
          </cell>
          <cell r="J414">
            <v>2017</v>
          </cell>
          <cell r="K414">
            <v>15</v>
          </cell>
          <cell r="L414" t="str">
            <v>会财发[2017]600号</v>
          </cell>
        </row>
        <row r="414">
          <cell r="Q414">
            <v>9.9</v>
          </cell>
          <cell r="R414">
            <v>9.9</v>
          </cell>
          <cell r="S414">
            <v>9.9</v>
          </cell>
          <cell r="T414" t="str">
            <v>实物资产</v>
          </cell>
          <cell r="U414" t="str">
            <v>集体</v>
          </cell>
          <cell r="V414" t="str">
            <v>大沟村</v>
          </cell>
        </row>
        <row r="414">
          <cell r="Z414" t="str">
            <v>在用</v>
          </cell>
        </row>
        <row r="415">
          <cell r="B415" t="str">
            <v>会师镇西岩村文化广场建设工程</v>
          </cell>
          <cell r="C415" t="str">
            <v>公益性资产</v>
          </cell>
          <cell r="D415" t="str">
            <v>会师镇</v>
          </cell>
          <cell r="E415" t="str">
            <v>财政局</v>
          </cell>
          <cell r="F415" t="str">
            <v>会师镇</v>
          </cell>
          <cell r="G415" t="str">
            <v>西岩村</v>
          </cell>
          <cell r="H415" t="str">
            <v>新建（13.7m*11.3m）文化舞台一座,配套65.91㎡化妆间一座，硬化广场660㎡，围墙200米，新建铁艺大门一座，新建20平方米厕所一处</v>
          </cell>
          <cell r="I415">
            <v>2018</v>
          </cell>
          <cell r="J415">
            <v>2018</v>
          </cell>
          <cell r="K415">
            <v>15</v>
          </cell>
          <cell r="L415" t="str">
            <v>会财发[2018]182号</v>
          </cell>
        </row>
        <row r="415">
          <cell r="Q415">
            <v>60</v>
          </cell>
          <cell r="R415">
            <v>60</v>
          </cell>
          <cell r="S415">
            <v>60</v>
          </cell>
          <cell r="T415" t="str">
            <v>实物资产</v>
          </cell>
          <cell r="U415" t="str">
            <v>集体</v>
          </cell>
          <cell r="V415" t="str">
            <v>西岩村</v>
          </cell>
        </row>
        <row r="415">
          <cell r="Z415" t="str">
            <v>在用</v>
          </cell>
        </row>
        <row r="416">
          <cell r="B416" t="str">
            <v>大沟镇郭庄村文化广场建设工程</v>
          </cell>
          <cell r="C416" t="str">
            <v>公益性资产</v>
          </cell>
          <cell r="D416" t="str">
            <v>大沟镇</v>
          </cell>
          <cell r="E416" t="str">
            <v>财政局</v>
          </cell>
          <cell r="F416" t="str">
            <v>大沟镇</v>
          </cell>
          <cell r="G416" t="str">
            <v>郭庄村</v>
          </cell>
          <cell r="H416" t="str">
            <v>新建（13.7m*11.3m）文化舞台一座,配套63.6㎡化妆间一座，硬化广场712㎡，围墙300米，新建铁艺大门一座，新建20平方米厕所一处</v>
          </cell>
          <cell r="I416">
            <v>2018</v>
          </cell>
          <cell r="J416">
            <v>2018</v>
          </cell>
          <cell r="K416">
            <v>15</v>
          </cell>
          <cell r="L416" t="str">
            <v>会财发[2018]182号</v>
          </cell>
        </row>
        <row r="416">
          <cell r="Q416">
            <v>90</v>
          </cell>
          <cell r="R416">
            <v>90</v>
          </cell>
          <cell r="S416">
            <v>90</v>
          </cell>
          <cell r="T416" t="str">
            <v>实物资产</v>
          </cell>
          <cell r="U416" t="str">
            <v>集体</v>
          </cell>
          <cell r="V416" t="str">
            <v>郭庄村</v>
          </cell>
        </row>
        <row r="416">
          <cell r="Z416" t="str">
            <v>在用</v>
          </cell>
        </row>
        <row r="417">
          <cell r="B417" t="str">
            <v>新添堡回族乡沙湾村文化广场建设工程</v>
          </cell>
          <cell r="C417" t="str">
            <v>公益性资产</v>
          </cell>
          <cell r="D417" t="str">
            <v>新添堡乡</v>
          </cell>
          <cell r="E417" t="str">
            <v>财政局</v>
          </cell>
          <cell r="F417" t="str">
            <v>新添堡乡</v>
          </cell>
          <cell r="G417" t="str">
            <v>沙湾村</v>
          </cell>
          <cell r="H417" t="str">
            <v>新建100平方米文化舞台一座,配套63.6㎡化妆间一座，硬化广场1100㎡，围墙106米，新建铁艺大门一座，新建20平方米厕所一处，新建文化活动中心180平方米</v>
          </cell>
          <cell r="I417">
            <v>2018</v>
          </cell>
          <cell r="J417">
            <v>2018</v>
          </cell>
          <cell r="K417">
            <v>15</v>
          </cell>
          <cell r="L417" t="str">
            <v>会财发[2018]182号</v>
          </cell>
        </row>
        <row r="417">
          <cell r="Q417">
            <v>48.86</v>
          </cell>
          <cell r="R417">
            <v>48.86</v>
          </cell>
          <cell r="S417">
            <v>48.86</v>
          </cell>
          <cell r="T417" t="str">
            <v>实物资产</v>
          </cell>
          <cell r="U417" t="str">
            <v>集体</v>
          </cell>
          <cell r="V417" t="str">
            <v>沙湾村</v>
          </cell>
        </row>
        <row r="417">
          <cell r="Z417" t="str">
            <v>在用</v>
          </cell>
        </row>
        <row r="418">
          <cell r="B418" t="str">
            <v>新庄镇袁坪村文化广场建设工程</v>
          </cell>
          <cell r="C418" t="str">
            <v>公益性资产</v>
          </cell>
          <cell r="D418" t="str">
            <v>新庄镇</v>
          </cell>
          <cell r="E418" t="str">
            <v>财政局</v>
          </cell>
          <cell r="F418" t="str">
            <v>新庄镇</v>
          </cell>
          <cell r="G418" t="str">
            <v>袁坪村</v>
          </cell>
          <cell r="H418" t="str">
            <v>新建（13.7m*11.3m）文化舞台一座,配套65.91㎡化妆间一座，硬化广场1500㎡，围墙150米，，铁艺围栏105米，新建铁艺大门一座，新建20平方米厕所一处</v>
          </cell>
          <cell r="I418">
            <v>2018</v>
          </cell>
          <cell r="J418">
            <v>2018</v>
          </cell>
          <cell r="K418">
            <v>15</v>
          </cell>
          <cell r="L418" t="str">
            <v>会财发[2018]182号</v>
          </cell>
        </row>
        <row r="418">
          <cell r="Q418">
            <v>65</v>
          </cell>
          <cell r="R418">
            <v>65</v>
          </cell>
          <cell r="S418">
            <v>65</v>
          </cell>
          <cell r="T418" t="str">
            <v>实物资产</v>
          </cell>
          <cell r="U418" t="str">
            <v>集体</v>
          </cell>
          <cell r="V418" t="str">
            <v>袁坪村</v>
          </cell>
        </row>
        <row r="418">
          <cell r="Z418" t="str">
            <v>在用</v>
          </cell>
        </row>
        <row r="419">
          <cell r="B419" t="str">
            <v>刘家寨子镇赛柯村文化广场建设工程</v>
          </cell>
          <cell r="C419" t="str">
            <v>公益性资产</v>
          </cell>
          <cell r="D419" t="str">
            <v>刘家寨子镇</v>
          </cell>
          <cell r="E419" t="str">
            <v>财政局</v>
          </cell>
          <cell r="F419" t="str">
            <v>刘家寨子镇</v>
          </cell>
          <cell r="G419" t="str">
            <v>赛柯村</v>
          </cell>
          <cell r="H419" t="str">
            <v>新建（13.7m*11.3m）文化舞台一座,配套63.6㎡化妆间一座，硬化广场1280㎡，围墙104米，，铁艺围栏75米，新建铁艺大门一座</v>
          </cell>
          <cell r="I419">
            <v>2018</v>
          </cell>
          <cell r="J419">
            <v>2018</v>
          </cell>
          <cell r="K419">
            <v>15</v>
          </cell>
          <cell r="L419" t="str">
            <v>会财发[2018]182号</v>
          </cell>
        </row>
        <row r="419">
          <cell r="Q419">
            <v>59.74</v>
          </cell>
          <cell r="R419">
            <v>59.74</v>
          </cell>
          <cell r="S419">
            <v>59.74</v>
          </cell>
          <cell r="T419" t="str">
            <v>实物资产</v>
          </cell>
          <cell r="U419" t="str">
            <v>集体</v>
          </cell>
          <cell r="V419" t="str">
            <v>赛柯村</v>
          </cell>
        </row>
        <row r="419">
          <cell r="Z419" t="str">
            <v>在用</v>
          </cell>
        </row>
        <row r="420">
          <cell r="B420" t="str">
            <v>甘沟驿镇大窑村文化广场建设工程</v>
          </cell>
          <cell r="C420" t="str">
            <v>公益性资产</v>
          </cell>
          <cell r="D420" t="str">
            <v>甘沟驿镇</v>
          </cell>
          <cell r="E420" t="str">
            <v>财政局</v>
          </cell>
          <cell r="F420" t="str">
            <v>甘沟驿镇</v>
          </cell>
          <cell r="G420" t="str">
            <v>大窑村</v>
          </cell>
          <cell r="H420" t="str">
            <v>新建（13.7m*11.3m）文化舞台一座,配套65.91㎡化妆间一座，硬化广场1710㎡，围墙52米，新建铁艺大门一座，新建厕所20平方米厕所一处</v>
          </cell>
          <cell r="I420">
            <v>2018</v>
          </cell>
          <cell r="J420">
            <v>2018</v>
          </cell>
          <cell r="K420">
            <v>15</v>
          </cell>
          <cell r="L420" t="str">
            <v>会财发[2018]182号</v>
          </cell>
        </row>
        <row r="420">
          <cell r="Q420">
            <v>60</v>
          </cell>
          <cell r="R420">
            <v>60</v>
          </cell>
          <cell r="S420">
            <v>60</v>
          </cell>
          <cell r="T420" t="str">
            <v>实物资产</v>
          </cell>
          <cell r="U420" t="str">
            <v>集体</v>
          </cell>
          <cell r="V420" t="str">
            <v>大窑村</v>
          </cell>
        </row>
        <row r="420">
          <cell r="Z420" t="str">
            <v>在用</v>
          </cell>
        </row>
        <row r="421">
          <cell r="B421" t="str">
            <v>杨集镇姚坡村文化广场建设工程</v>
          </cell>
          <cell r="C421" t="str">
            <v>公益性资产</v>
          </cell>
          <cell r="D421" t="str">
            <v>杨集镇</v>
          </cell>
          <cell r="E421" t="str">
            <v>财政局</v>
          </cell>
          <cell r="F421" t="str">
            <v>杨集镇</v>
          </cell>
          <cell r="G421" t="str">
            <v>姚坡村</v>
          </cell>
          <cell r="H421" t="str">
            <v>新建（13.7m*11.3m）文化舞台一座,配套52.29㎡化妆间一座，硬化广场1240㎡，围墙160米，新建铁艺大门一座，新建厕所20平方米厕所一处，新建180平方米村级服务中心一座</v>
          </cell>
          <cell r="I421">
            <v>2018</v>
          </cell>
          <cell r="J421">
            <v>2018</v>
          </cell>
          <cell r="K421">
            <v>15</v>
          </cell>
          <cell r="L421" t="str">
            <v>会财发[2018]182号</v>
          </cell>
        </row>
        <row r="421">
          <cell r="Q421">
            <v>87.86</v>
          </cell>
          <cell r="R421">
            <v>87.86</v>
          </cell>
          <cell r="S421">
            <v>87.86</v>
          </cell>
          <cell r="T421" t="str">
            <v>实物资产</v>
          </cell>
          <cell r="U421" t="str">
            <v>集体</v>
          </cell>
          <cell r="V421" t="str">
            <v>姚坡村</v>
          </cell>
        </row>
        <row r="421">
          <cell r="Z421" t="str">
            <v>在用</v>
          </cell>
        </row>
        <row r="422">
          <cell r="B422" t="str">
            <v>翟家所镇新智村文化广场建设工程</v>
          </cell>
          <cell r="C422" t="str">
            <v>公益性资产</v>
          </cell>
          <cell r="D422" t="str">
            <v>翟家所镇</v>
          </cell>
          <cell r="E422" t="str">
            <v>财政局</v>
          </cell>
          <cell r="F422" t="str">
            <v>翟家所镇</v>
          </cell>
          <cell r="G422" t="str">
            <v>新智村</v>
          </cell>
          <cell r="H422" t="str">
            <v>新建（13.7m*11.3m）文化舞台一座,配套63.6㎡化妆间一座，硬化广场1500㎡，围墙173米，新建铁艺大门一座，新建厕所20平方米厕所一处.</v>
          </cell>
          <cell r="I422">
            <v>2018</v>
          </cell>
          <cell r="J422">
            <v>2018</v>
          </cell>
          <cell r="K422">
            <v>15</v>
          </cell>
          <cell r="L422" t="str">
            <v>会财发[2018]182号</v>
          </cell>
        </row>
        <row r="422">
          <cell r="Q422">
            <v>87.09</v>
          </cell>
          <cell r="R422">
            <v>87.09</v>
          </cell>
          <cell r="S422">
            <v>87.025704</v>
          </cell>
          <cell r="T422" t="str">
            <v>实物资产</v>
          </cell>
          <cell r="U422" t="str">
            <v>集体</v>
          </cell>
          <cell r="V422" t="str">
            <v>新智村</v>
          </cell>
        </row>
        <row r="422">
          <cell r="Z422" t="str">
            <v>在用</v>
          </cell>
        </row>
        <row r="423">
          <cell r="B423" t="str">
            <v>白草塬镇窑沱村文化广场建设工程</v>
          </cell>
          <cell r="C423" t="str">
            <v>公益性资产</v>
          </cell>
          <cell r="D423" t="str">
            <v>白草塬镇</v>
          </cell>
          <cell r="E423" t="str">
            <v>财政局</v>
          </cell>
          <cell r="F423" t="str">
            <v>白草塬镇</v>
          </cell>
          <cell r="G423" t="str">
            <v>窑沱村</v>
          </cell>
          <cell r="H423" t="str">
            <v>新建（13.7m*11.3m）文化舞台一座,配套65.91㎡化妆间一座，硬化广场1140㎡，围墙200米，新建铁艺大门一座，</v>
          </cell>
          <cell r="I423">
            <v>2018</v>
          </cell>
          <cell r="J423">
            <v>2018</v>
          </cell>
          <cell r="K423">
            <v>15</v>
          </cell>
          <cell r="L423" t="str">
            <v>会财发[2018]182号</v>
          </cell>
        </row>
        <row r="423">
          <cell r="Q423">
            <v>60</v>
          </cell>
          <cell r="R423">
            <v>60</v>
          </cell>
          <cell r="S423">
            <v>60</v>
          </cell>
          <cell r="T423" t="str">
            <v>实物资产</v>
          </cell>
          <cell r="U423" t="str">
            <v>集体</v>
          </cell>
          <cell r="V423" t="str">
            <v>窑沱村</v>
          </cell>
        </row>
        <row r="423">
          <cell r="Z423" t="str">
            <v>在用</v>
          </cell>
        </row>
        <row r="424">
          <cell r="B424" t="str">
            <v>头寨子镇双坪村文化广场建设工程</v>
          </cell>
          <cell r="C424" t="str">
            <v>公益性资产</v>
          </cell>
          <cell r="D424" t="str">
            <v>头寨子镇</v>
          </cell>
          <cell r="E424" t="str">
            <v>财政局</v>
          </cell>
          <cell r="F424" t="str">
            <v>头寨子镇</v>
          </cell>
          <cell r="G424" t="str">
            <v>双坪村</v>
          </cell>
          <cell r="H424" t="str">
            <v>新建（13.7m*11.3m）文化舞台一座,配套63.6㎡化妆间一座，硬化广场1970㎡，围墙52米，铁艺围栏108米</v>
          </cell>
          <cell r="I424">
            <v>2018</v>
          </cell>
          <cell r="J424">
            <v>2018</v>
          </cell>
          <cell r="K424">
            <v>15</v>
          </cell>
          <cell r="L424" t="str">
            <v>会财发[2018]182号</v>
          </cell>
        </row>
        <row r="424">
          <cell r="Q424">
            <v>60</v>
          </cell>
          <cell r="R424">
            <v>60</v>
          </cell>
          <cell r="S424">
            <v>60</v>
          </cell>
          <cell r="T424" t="str">
            <v>实物资产</v>
          </cell>
          <cell r="U424" t="str">
            <v>集体</v>
          </cell>
          <cell r="V424" t="str">
            <v>双坪村</v>
          </cell>
        </row>
        <row r="424">
          <cell r="Z424" t="str">
            <v>在用</v>
          </cell>
        </row>
        <row r="425">
          <cell r="B425" t="str">
            <v>丁家沟镇金滩村文化广场建设项目</v>
          </cell>
          <cell r="C425" t="str">
            <v>公益性资产</v>
          </cell>
          <cell r="D425" t="str">
            <v>丁家沟镇</v>
          </cell>
          <cell r="E425" t="str">
            <v>财政局</v>
          </cell>
          <cell r="F425" t="str">
            <v>丁家沟镇</v>
          </cell>
          <cell r="G425" t="str">
            <v>金滩村</v>
          </cell>
          <cell r="H425" t="str">
            <v>新建（13.7m*11.3m）文化舞台一座,配套52.29㎡化妆间一座，硬化广场680㎡，围墙140米，铁艺大门一座，新建20㎡厕所一座</v>
          </cell>
          <cell r="I425">
            <v>2018</v>
          </cell>
          <cell r="J425">
            <v>2018</v>
          </cell>
          <cell r="K425">
            <v>15</v>
          </cell>
          <cell r="L425" t="str">
            <v>会财发[2018]182号</v>
          </cell>
        </row>
        <row r="425">
          <cell r="Q425">
            <v>80.76</v>
          </cell>
          <cell r="R425">
            <v>80.76</v>
          </cell>
          <cell r="S425">
            <v>80.76</v>
          </cell>
          <cell r="T425" t="str">
            <v>实物资产</v>
          </cell>
          <cell r="U425" t="str">
            <v>集体</v>
          </cell>
          <cell r="V425" t="str">
            <v>金滩村</v>
          </cell>
        </row>
        <row r="425">
          <cell r="Z425" t="str">
            <v>在用</v>
          </cell>
        </row>
        <row r="426">
          <cell r="B426" t="str">
            <v>八里湾乡富岔村文化广场建设工程</v>
          </cell>
          <cell r="C426" t="str">
            <v>公益性资产</v>
          </cell>
          <cell r="D426" t="str">
            <v>八里湾乡</v>
          </cell>
          <cell r="E426" t="str">
            <v>财政局</v>
          </cell>
          <cell r="F426" t="str">
            <v>八里湾乡</v>
          </cell>
          <cell r="G426" t="str">
            <v>富岔村</v>
          </cell>
          <cell r="H426" t="str">
            <v>新建（13.7m*11.3m）文化舞台一座,配套63.6㎡化妆间一座，硬化广场1500㎡，铁艺围栏200米，铁艺大门一座，新建20㎡厕所一座，新建文化活动室180㎡。</v>
          </cell>
          <cell r="I426">
            <v>2018</v>
          </cell>
          <cell r="J426">
            <v>2018</v>
          </cell>
          <cell r="K426">
            <v>15</v>
          </cell>
          <cell r="L426" t="str">
            <v>会财发[2018]182号</v>
          </cell>
        </row>
        <row r="426">
          <cell r="Q426">
            <v>87.01</v>
          </cell>
          <cell r="R426">
            <v>87.01</v>
          </cell>
          <cell r="S426">
            <v>87.01</v>
          </cell>
          <cell r="T426" t="str">
            <v>实物资产</v>
          </cell>
          <cell r="U426" t="str">
            <v>集体</v>
          </cell>
          <cell r="V426" t="str">
            <v>富岔村</v>
          </cell>
        </row>
        <row r="426">
          <cell r="Z426" t="str">
            <v>在用</v>
          </cell>
        </row>
        <row r="427">
          <cell r="B427" t="str">
            <v>老君坡镇沙寨村文化广场建设工程</v>
          </cell>
          <cell r="C427" t="str">
            <v>公益性资产</v>
          </cell>
          <cell r="D427" t="str">
            <v>老君坡镇</v>
          </cell>
          <cell r="E427" t="str">
            <v>财政局</v>
          </cell>
          <cell r="F427" t="str">
            <v>老君坡镇</v>
          </cell>
          <cell r="G427" t="str">
            <v>沙寨村</v>
          </cell>
          <cell r="H427" t="str">
            <v>硬化广场1500㎡，围墙120米，铁艺大门一座，新建20㎡厕所一座，新建文化活动室240㎡，新建20立方米水窖一眼。</v>
          </cell>
          <cell r="I427">
            <v>2018</v>
          </cell>
          <cell r="J427">
            <v>2018</v>
          </cell>
          <cell r="K427">
            <v>15</v>
          </cell>
          <cell r="L427" t="str">
            <v>会财发[2018]182号</v>
          </cell>
        </row>
        <row r="427">
          <cell r="Q427">
            <v>53.42</v>
          </cell>
          <cell r="R427">
            <v>53.42</v>
          </cell>
          <cell r="S427">
            <v>53.42</v>
          </cell>
          <cell r="T427" t="str">
            <v>实物资产</v>
          </cell>
          <cell r="U427" t="str">
            <v>集体</v>
          </cell>
          <cell r="V427" t="str">
            <v>沙寨村</v>
          </cell>
        </row>
        <row r="427">
          <cell r="Z427" t="str">
            <v>在用</v>
          </cell>
        </row>
        <row r="428">
          <cell r="B428" t="str">
            <v>郭城驿镇扎子塬村野里至南塬道路硬化工程</v>
          </cell>
          <cell r="C428" t="str">
            <v>公益性资产</v>
          </cell>
          <cell r="D428" t="str">
            <v>郭城驿镇</v>
          </cell>
          <cell r="E428" t="str">
            <v>财政局</v>
          </cell>
          <cell r="F428" t="str">
            <v>郭城驿镇</v>
          </cell>
          <cell r="G428" t="str">
            <v>扎子塬村</v>
          </cell>
          <cell r="H428" t="str">
            <v>硬化道路1.75km，宽3.5m，厚18㎝。</v>
          </cell>
          <cell r="I428">
            <v>2018</v>
          </cell>
          <cell r="J428">
            <v>2018</v>
          </cell>
          <cell r="K428">
            <v>15</v>
          </cell>
          <cell r="L428" t="str">
            <v>会财发[2018]182号</v>
          </cell>
        </row>
        <row r="428">
          <cell r="Q428">
            <v>49</v>
          </cell>
          <cell r="R428">
            <v>49</v>
          </cell>
          <cell r="S428">
            <v>49</v>
          </cell>
          <cell r="T428" t="str">
            <v>实物资产</v>
          </cell>
          <cell r="U428" t="str">
            <v>集体</v>
          </cell>
          <cell r="V428" t="str">
            <v>扎子塬村</v>
          </cell>
        </row>
        <row r="428">
          <cell r="Z428" t="str">
            <v>在用</v>
          </cell>
        </row>
        <row r="429">
          <cell r="B429" t="str">
            <v>汉家岔镇南湾村庙川社道路硬化工程</v>
          </cell>
          <cell r="C429" t="str">
            <v>公益性资产</v>
          </cell>
          <cell r="D429" t="str">
            <v>汉家岔镇</v>
          </cell>
          <cell r="E429" t="str">
            <v>财政局</v>
          </cell>
          <cell r="F429" t="str">
            <v>汉家岔镇</v>
          </cell>
          <cell r="G429" t="str">
            <v>南湾村</v>
          </cell>
          <cell r="H429" t="str">
            <v>硬化道路1.7km，宽3.5m,厚18cm。</v>
          </cell>
          <cell r="I429">
            <v>2018</v>
          </cell>
          <cell r="J429">
            <v>2018</v>
          </cell>
          <cell r="K429">
            <v>15</v>
          </cell>
          <cell r="L429" t="str">
            <v>会财发[2018]182号</v>
          </cell>
        </row>
        <row r="429">
          <cell r="Q429">
            <v>49.3</v>
          </cell>
          <cell r="R429">
            <v>49.3</v>
          </cell>
          <cell r="S429">
            <v>49.3</v>
          </cell>
          <cell r="T429" t="str">
            <v>实物资产</v>
          </cell>
          <cell r="U429" t="str">
            <v>集体</v>
          </cell>
          <cell r="V429" t="str">
            <v>南湾村</v>
          </cell>
        </row>
        <row r="429">
          <cell r="Z429" t="str">
            <v>在用</v>
          </cell>
        </row>
        <row r="430">
          <cell r="B430" t="str">
            <v>河畔镇冯堡村村组内道路硬化工程</v>
          </cell>
          <cell r="C430" t="str">
            <v>公益性资产</v>
          </cell>
          <cell r="D430" t="str">
            <v>河畔镇</v>
          </cell>
          <cell r="E430" t="str">
            <v>财政局</v>
          </cell>
          <cell r="F430" t="str">
            <v>河畔镇</v>
          </cell>
          <cell r="G430" t="str">
            <v>冯堡村</v>
          </cell>
          <cell r="H430" t="str">
            <v>硬化道路长3km，宽3.5米，厚18厘米，铺设400mmpvc过水管70米</v>
          </cell>
          <cell r="I430">
            <v>2018</v>
          </cell>
          <cell r="J430">
            <v>2018</v>
          </cell>
          <cell r="K430">
            <v>15</v>
          </cell>
          <cell r="L430" t="str">
            <v>会财发[2018]182号</v>
          </cell>
        </row>
        <row r="430">
          <cell r="Q430">
            <v>84.5</v>
          </cell>
          <cell r="R430">
            <v>84.5</v>
          </cell>
          <cell r="S430">
            <v>84.5</v>
          </cell>
          <cell r="T430" t="str">
            <v>实物资产</v>
          </cell>
          <cell r="U430" t="str">
            <v>集体</v>
          </cell>
          <cell r="V430" t="str">
            <v>冯堡村</v>
          </cell>
        </row>
        <row r="430">
          <cell r="Z430" t="str">
            <v>在用</v>
          </cell>
        </row>
        <row r="431">
          <cell r="B431" t="str">
            <v>土门岘镇安坡村村组内道路硬化工程</v>
          </cell>
          <cell r="C431" t="str">
            <v>公益性资产</v>
          </cell>
          <cell r="D431" t="str">
            <v>土门岘镇</v>
          </cell>
          <cell r="E431" t="str">
            <v>财政局</v>
          </cell>
          <cell r="F431" t="str">
            <v>土门岘镇</v>
          </cell>
          <cell r="G431" t="str">
            <v>安坡村</v>
          </cell>
          <cell r="H431" t="str">
            <v>硬化道路长3.26km，宽3.5米，厚18厘米</v>
          </cell>
          <cell r="I431">
            <v>2018</v>
          </cell>
          <cell r="J431">
            <v>2018</v>
          </cell>
          <cell r="K431">
            <v>15</v>
          </cell>
          <cell r="L431" t="str">
            <v>会财发[2018]182号</v>
          </cell>
        </row>
        <row r="431">
          <cell r="Q431">
            <v>91.28</v>
          </cell>
          <cell r="R431">
            <v>91.28</v>
          </cell>
          <cell r="S431">
            <v>91.28</v>
          </cell>
          <cell r="T431" t="str">
            <v>实物资产</v>
          </cell>
          <cell r="U431" t="str">
            <v>集体</v>
          </cell>
          <cell r="V431" t="str">
            <v>安坡村</v>
          </cell>
        </row>
        <row r="431">
          <cell r="Z431" t="str">
            <v>在用</v>
          </cell>
        </row>
        <row r="432">
          <cell r="B432" t="str">
            <v>柴家门镇宝川村宝川社韩会路道路硬化工程</v>
          </cell>
          <cell r="C432" t="str">
            <v>公益性资产</v>
          </cell>
          <cell r="D432" t="str">
            <v>柴家门镇</v>
          </cell>
          <cell r="E432" t="str">
            <v>财政局</v>
          </cell>
          <cell r="F432" t="str">
            <v>柴家门镇</v>
          </cell>
          <cell r="G432" t="str">
            <v>宝川村</v>
          </cell>
          <cell r="H432" t="str">
            <v>硬化道路1.75km，宽3.5m，厚18㎝。</v>
          </cell>
          <cell r="I432">
            <v>2018</v>
          </cell>
          <cell r="J432">
            <v>2018</v>
          </cell>
          <cell r="K432">
            <v>15</v>
          </cell>
          <cell r="L432" t="str">
            <v>会财发[2018]182号</v>
          </cell>
        </row>
        <row r="432">
          <cell r="Q432">
            <v>49</v>
          </cell>
          <cell r="R432">
            <v>49</v>
          </cell>
          <cell r="S432">
            <v>49</v>
          </cell>
          <cell r="T432" t="str">
            <v>实物资产</v>
          </cell>
          <cell r="U432" t="str">
            <v>集体</v>
          </cell>
          <cell r="V432" t="str">
            <v>宝川村</v>
          </cell>
        </row>
        <row r="432">
          <cell r="Z432" t="str">
            <v>在用</v>
          </cell>
        </row>
        <row r="433">
          <cell r="B433" t="str">
            <v>四房吴镇湾口村东岔社袁三路口至东岔脑道路硬化工程</v>
          </cell>
          <cell r="C433" t="str">
            <v>公益性资产</v>
          </cell>
          <cell r="D433" t="str">
            <v>四房吴镇</v>
          </cell>
          <cell r="E433" t="str">
            <v>财政局</v>
          </cell>
          <cell r="F433" t="str">
            <v>四房吴镇</v>
          </cell>
          <cell r="G433" t="str">
            <v>湾口村</v>
          </cell>
          <cell r="H433" t="str">
            <v>硬化道路1.75km，宽3.5m，厚18㎝。</v>
          </cell>
          <cell r="I433">
            <v>2018</v>
          </cell>
          <cell r="J433">
            <v>2018</v>
          </cell>
          <cell r="K433">
            <v>15</v>
          </cell>
          <cell r="L433" t="str">
            <v>会财发[2018]182号</v>
          </cell>
        </row>
        <row r="433">
          <cell r="Q433">
            <v>49</v>
          </cell>
          <cell r="R433">
            <v>49</v>
          </cell>
          <cell r="S433">
            <v>49</v>
          </cell>
          <cell r="T433" t="str">
            <v>实物资产</v>
          </cell>
          <cell r="U433" t="str">
            <v>集体</v>
          </cell>
          <cell r="V433" t="str">
            <v>湾口村</v>
          </cell>
        </row>
        <row r="433">
          <cell r="Z433" t="str">
            <v>在用</v>
          </cell>
        </row>
        <row r="434">
          <cell r="B434" t="str">
            <v>平头川镇柳树沟村薛湾社道路硬化工程</v>
          </cell>
          <cell r="C434" t="str">
            <v>公益性资产</v>
          </cell>
          <cell r="D434" t="str">
            <v>平头川镇</v>
          </cell>
          <cell r="E434" t="str">
            <v>财政局</v>
          </cell>
          <cell r="F434" t="str">
            <v>平头川镇</v>
          </cell>
          <cell r="G434" t="str">
            <v>柳树沟村</v>
          </cell>
          <cell r="H434" t="str">
            <v>硬化道路2.6km，宽3.5m，厚18㎝。</v>
          </cell>
          <cell r="I434">
            <v>2018</v>
          </cell>
          <cell r="J434">
            <v>2018</v>
          </cell>
          <cell r="K434">
            <v>15</v>
          </cell>
          <cell r="L434" t="str">
            <v>会财发[2018]182号</v>
          </cell>
        </row>
        <row r="434">
          <cell r="Q434">
            <v>78</v>
          </cell>
          <cell r="R434">
            <v>78</v>
          </cell>
          <cell r="S434">
            <v>78</v>
          </cell>
          <cell r="T434" t="str">
            <v>实物资产</v>
          </cell>
          <cell r="U434" t="str">
            <v>集体</v>
          </cell>
          <cell r="V434" t="str">
            <v>柳树沟村</v>
          </cell>
        </row>
        <row r="434">
          <cell r="Z434" t="str">
            <v>在用</v>
          </cell>
        </row>
        <row r="435">
          <cell r="B435" t="str">
            <v>土高山乡中庄村关河社组内道路硬化工程</v>
          </cell>
          <cell r="C435" t="str">
            <v>公益性资产</v>
          </cell>
          <cell r="D435" t="str">
            <v>土高山乡</v>
          </cell>
          <cell r="E435" t="str">
            <v>财政局</v>
          </cell>
          <cell r="F435" t="str">
            <v>土高山乡</v>
          </cell>
          <cell r="G435" t="str">
            <v>中庄村</v>
          </cell>
          <cell r="H435" t="str">
            <v>硬化道路3.5km，宽3.5m，厚18㎝。</v>
          </cell>
          <cell r="I435">
            <v>2018</v>
          </cell>
          <cell r="J435">
            <v>2018</v>
          </cell>
          <cell r="K435">
            <v>15</v>
          </cell>
          <cell r="L435" t="str">
            <v>会财发[2018]182号</v>
          </cell>
        </row>
        <row r="435">
          <cell r="Q435">
            <v>98</v>
          </cell>
          <cell r="R435">
            <v>98</v>
          </cell>
          <cell r="S435">
            <v>98</v>
          </cell>
          <cell r="T435" t="str">
            <v>实物资产</v>
          </cell>
          <cell r="U435" t="str">
            <v>集体</v>
          </cell>
          <cell r="V435" t="str">
            <v>中庄村</v>
          </cell>
        </row>
        <row r="435">
          <cell r="Z435" t="str">
            <v>在用</v>
          </cell>
        </row>
        <row r="436">
          <cell r="B436" t="str">
            <v>韩家集镇袁咀村山沟社道路硬化项目</v>
          </cell>
          <cell r="C436" t="str">
            <v>公益性资产</v>
          </cell>
          <cell r="D436" t="str">
            <v>韩家集镇</v>
          </cell>
          <cell r="E436" t="str">
            <v>财政局</v>
          </cell>
          <cell r="F436" t="str">
            <v>韩家集镇</v>
          </cell>
          <cell r="G436" t="str">
            <v>袁咀村</v>
          </cell>
          <cell r="H436" t="str">
            <v>硬化村内道路长2.85km，厚18cm,宽3.5m。</v>
          </cell>
          <cell r="I436">
            <v>2018</v>
          </cell>
          <cell r="J436">
            <v>2018</v>
          </cell>
          <cell r="K436">
            <v>15</v>
          </cell>
          <cell r="L436" t="str">
            <v>会财发[2018]182号</v>
          </cell>
        </row>
        <row r="436">
          <cell r="Q436">
            <v>82.65</v>
          </cell>
          <cell r="R436">
            <v>82.65</v>
          </cell>
          <cell r="S436">
            <v>82.65</v>
          </cell>
          <cell r="T436" t="str">
            <v>实物资产</v>
          </cell>
          <cell r="U436" t="str">
            <v>集体</v>
          </cell>
          <cell r="V436" t="str">
            <v>袁咀村</v>
          </cell>
        </row>
        <row r="436">
          <cell r="Z436" t="str">
            <v>在用</v>
          </cell>
        </row>
        <row r="437">
          <cell r="B437" t="str">
            <v>中川镇王磨村坡坝至甄堡河湾道路硬化工程</v>
          </cell>
          <cell r="C437" t="str">
            <v>公益性资产</v>
          </cell>
          <cell r="D437" t="str">
            <v>中川镇</v>
          </cell>
          <cell r="E437" t="str">
            <v>财政局</v>
          </cell>
          <cell r="F437" t="str">
            <v>中川镇</v>
          </cell>
          <cell r="G437" t="str">
            <v>王磨村</v>
          </cell>
          <cell r="H437" t="str">
            <v>硬化道路长2.46km，厚18cm,宽3.5m。</v>
          </cell>
          <cell r="I437">
            <v>2018</v>
          </cell>
          <cell r="J437">
            <v>2018</v>
          </cell>
          <cell r="K437">
            <v>15</v>
          </cell>
          <cell r="L437" t="str">
            <v>会财发[2018]182号</v>
          </cell>
        </row>
        <row r="437">
          <cell r="Q437">
            <v>71.34</v>
          </cell>
          <cell r="R437">
            <v>71.34</v>
          </cell>
          <cell r="S437">
            <v>71.34</v>
          </cell>
          <cell r="T437" t="str">
            <v>实物资产</v>
          </cell>
          <cell r="U437" t="str">
            <v>集体</v>
          </cell>
          <cell r="V437" t="str">
            <v>王磨村</v>
          </cell>
        </row>
        <row r="437">
          <cell r="Z437" t="str">
            <v>在用</v>
          </cell>
          <cell r="AA437" t="str">
            <v>王家磨村委会</v>
          </cell>
          <cell r="AB437" t="str">
            <v>张彦龙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W580"/>
  <sheetViews>
    <sheetView tabSelected="1" workbookViewId="0">
      <pane xSplit="2" ySplit="7" topLeftCell="H498" activePane="bottomRight" state="frozen"/>
      <selection/>
      <selection pane="topRight"/>
      <selection pane="bottomLeft"/>
      <selection pane="bottomRight" activeCell="M496" sqref="M496"/>
    </sheetView>
  </sheetViews>
  <sheetFormatPr defaultColWidth="8" defaultRowHeight="14.25"/>
  <cols>
    <col min="1" max="1" width="6" style="1" customWidth="1"/>
    <col min="2" max="3" width="18.625" style="6" customWidth="1"/>
    <col min="4" max="5" width="8" style="1"/>
    <col min="6" max="6" width="9" style="1" customWidth="1"/>
    <col min="7" max="7" width="8.375" style="1" customWidth="1"/>
    <col min="8" max="8" width="27.875" style="7" customWidth="1"/>
    <col min="9" max="9" width="8" style="1"/>
    <col min="10" max="11" width="8" style="8"/>
    <col min="12" max="12" width="10.75" style="1" customWidth="1"/>
    <col min="13" max="13" width="7.125" style="9" customWidth="1"/>
    <col min="14" max="15" width="8" style="1"/>
    <col min="16" max="16" width="5.625" style="1" customWidth="1"/>
    <col min="17" max="17" width="8.625" style="1" customWidth="1"/>
    <col min="18" max="18" width="8.375" style="1"/>
    <col min="19" max="19" width="9.375" style="10"/>
    <col min="20" max="20" width="10.25" style="1" customWidth="1"/>
    <col min="21" max="21" width="10.5" style="1" customWidth="1"/>
    <col min="22" max="22" width="8" style="11"/>
    <col min="23" max="24" width="8" style="1"/>
    <col min="25" max="26" width="8" style="12"/>
    <col min="27" max="27" width="11.25" style="13" customWidth="1"/>
    <col min="28" max="28" width="9" style="13"/>
    <col min="29" max="48" width="8" style="12"/>
    <col min="49" max="16384" width="8" style="1"/>
  </cols>
  <sheetData>
    <row r="1" s="1" customFormat="1" spans="1:48">
      <c r="A1" s="14" t="s">
        <v>0</v>
      </c>
      <c r="B1" s="6"/>
      <c r="C1" s="6"/>
      <c r="H1" s="7"/>
      <c r="J1" s="8"/>
      <c r="K1" s="8"/>
      <c r="M1" s="9"/>
      <c r="S1" s="10"/>
      <c r="V1" s="11"/>
      <c r="Y1" s="12"/>
      <c r="Z1" s="12"/>
      <c r="AA1" s="13"/>
      <c r="AB1" s="13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</row>
    <row r="2" s="1" customFormat="1" ht="31.5" spans="2:48">
      <c r="B2" s="6"/>
      <c r="C2" s="6"/>
      <c r="H2" s="7"/>
      <c r="J2" s="8"/>
      <c r="K2" s="8"/>
      <c r="M2" s="9"/>
      <c r="S2" s="10"/>
      <c r="V2" s="11"/>
      <c r="Y2" s="12"/>
      <c r="Z2" s="12"/>
      <c r="AA2" s="33"/>
      <c r="AB2" s="33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</row>
    <row r="3" s="1" customFormat="1" ht="27" spans="1:48">
      <c r="A3" s="15" t="s">
        <v>1</v>
      </c>
      <c r="B3" s="16"/>
      <c r="C3" s="16"/>
      <c r="D3" s="15"/>
      <c r="E3" s="15"/>
      <c r="F3" s="15"/>
      <c r="G3" s="15"/>
      <c r="H3" s="17"/>
      <c r="I3" s="15"/>
      <c r="J3" s="21"/>
      <c r="K3" s="21"/>
      <c r="L3" s="15"/>
      <c r="M3" s="22"/>
      <c r="N3" s="15"/>
      <c r="O3" s="15"/>
      <c r="P3" s="15"/>
      <c r="Q3" s="15"/>
      <c r="R3" s="15"/>
      <c r="S3" s="30"/>
      <c r="T3" s="15"/>
      <c r="U3" s="15"/>
      <c r="V3" s="15"/>
      <c r="W3" s="15"/>
      <c r="X3" s="15"/>
      <c r="Y3" s="22"/>
      <c r="Z3" s="22"/>
      <c r="AA3" s="34"/>
      <c r="AB3" s="34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</row>
    <row r="4" s="1" customFormat="1" ht="12.75" spans="2:48">
      <c r="B4" s="6"/>
      <c r="C4" s="6"/>
      <c r="H4" s="7"/>
      <c r="J4" s="8"/>
      <c r="K4" s="8"/>
      <c r="M4" s="9"/>
      <c r="S4" s="10"/>
      <c r="V4" s="11"/>
      <c r="Y4" s="12"/>
      <c r="Z4" s="12"/>
      <c r="AA4" s="35"/>
      <c r="AB4" s="35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</row>
    <row r="5" s="1" customFormat="1" spans="1:48">
      <c r="A5" s="18" t="s">
        <v>2</v>
      </c>
      <c r="B5" s="6"/>
      <c r="C5" s="6"/>
      <c r="H5" s="7"/>
      <c r="J5" s="8"/>
      <c r="K5" s="8"/>
      <c r="M5" s="9"/>
      <c r="S5" s="10"/>
      <c r="V5" s="11"/>
      <c r="Y5" s="12"/>
      <c r="Z5" s="12"/>
      <c r="AA5" s="13"/>
      <c r="AB5" s="13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</row>
    <row r="6" s="2" customFormat="1" ht="34" customHeight="1" spans="1:49">
      <c r="A6" s="2" t="s">
        <v>3</v>
      </c>
      <c r="B6" s="2" t="s">
        <v>4</v>
      </c>
      <c r="C6" s="2" t="s">
        <v>5</v>
      </c>
      <c r="D6" s="2" t="s">
        <v>6</v>
      </c>
      <c r="E6" s="2" t="s">
        <v>7</v>
      </c>
      <c r="F6" s="2" t="s">
        <v>8</v>
      </c>
      <c r="H6" s="2" t="s">
        <v>9</v>
      </c>
      <c r="I6" s="23" t="s">
        <v>10</v>
      </c>
      <c r="J6" s="24" t="s">
        <v>11</v>
      </c>
      <c r="K6" s="24" t="s">
        <v>12</v>
      </c>
      <c r="L6" s="23" t="s">
        <v>13</v>
      </c>
      <c r="M6" s="2" t="s">
        <v>14</v>
      </c>
      <c r="R6" s="2" t="s">
        <v>15</v>
      </c>
      <c r="S6" s="31" t="s">
        <v>16</v>
      </c>
      <c r="T6" s="2" t="s">
        <v>17</v>
      </c>
      <c r="U6" s="2" t="s">
        <v>18</v>
      </c>
      <c r="V6" s="2" t="s">
        <v>19</v>
      </c>
      <c r="W6" s="2" t="s">
        <v>20</v>
      </c>
      <c r="X6" s="23" t="s">
        <v>21</v>
      </c>
      <c r="Y6" s="2" t="s">
        <v>22</v>
      </c>
      <c r="Z6" s="2" t="s">
        <v>23</v>
      </c>
      <c r="AA6" s="36" t="s">
        <v>24</v>
      </c>
      <c r="AB6" s="36"/>
      <c r="AC6" s="37" t="s">
        <v>25</v>
      </c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42"/>
    </row>
    <row r="7" s="2" customFormat="1" ht="30" customHeight="1" spans="6:49">
      <c r="F7" s="2" t="s">
        <v>26</v>
      </c>
      <c r="G7" s="2" t="s">
        <v>27</v>
      </c>
      <c r="I7" s="23"/>
      <c r="J7" s="25"/>
      <c r="K7" s="25"/>
      <c r="L7" s="23"/>
      <c r="M7" s="2" t="s">
        <v>28</v>
      </c>
      <c r="N7" s="2" t="s">
        <v>29</v>
      </c>
      <c r="O7" s="26" t="s">
        <v>30</v>
      </c>
      <c r="P7" s="2" t="s">
        <v>31</v>
      </c>
      <c r="Q7" s="2" t="s">
        <v>32</v>
      </c>
      <c r="S7" s="31"/>
      <c r="X7" s="23"/>
      <c r="AA7" s="36" t="s">
        <v>33</v>
      </c>
      <c r="AB7" s="36" t="s">
        <v>34</v>
      </c>
      <c r="AC7" s="39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42"/>
    </row>
    <row r="8" s="3" customFormat="1" ht="26" customHeight="1" spans="1:49">
      <c r="A8" s="19">
        <v>1</v>
      </c>
      <c r="B8" s="20" t="s">
        <v>35</v>
      </c>
      <c r="C8" s="19" t="s">
        <v>36</v>
      </c>
      <c r="D8" s="19" t="s">
        <v>37</v>
      </c>
      <c r="E8" s="19" t="s">
        <v>38</v>
      </c>
      <c r="F8" s="19" t="s">
        <v>37</v>
      </c>
      <c r="G8" s="19" t="s">
        <v>39</v>
      </c>
      <c r="H8" s="20" t="s">
        <v>40</v>
      </c>
      <c r="I8" s="27">
        <v>2013</v>
      </c>
      <c r="J8" s="28">
        <v>2013</v>
      </c>
      <c r="K8" s="28">
        <v>15</v>
      </c>
      <c r="L8" s="29" t="s">
        <v>41</v>
      </c>
      <c r="N8" s="19"/>
      <c r="O8" s="19"/>
      <c r="P8" s="19"/>
      <c r="Q8" s="32">
        <v>92</v>
      </c>
      <c r="R8" s="32">
        <v>92</v>
      </c>
      <c r="S8" s="32">
        <f t="shared" ref="S8:S71" si="0">R8</f>
        <v>92</v>
      </c>
      <c r="T8" s="19" t="s">
        <v>42</v>
      </c>
      <c r="U8" s="19" t="s">
        <v>43</v>
      </c>
      <c r="V8" s="19" t="s">
        <v>39</v>
      </c>
      <c r="W8" s="19"/>
      <c r="X8" s="27"/>
      <c r="Y8" s="19"/>
      <c r="Z8" s="19" t="s">
        <v>44</v>
      </c>
      <c r="AA8" s="19" t="str">
        <f>VLOOKUP(B8,[9]行业资金!$B$8:$AB$28,26,0)</f>
        <v>新庄村</v>
      </c>
      <c r="AB8" s="19" t="str">
        <f>VLOOKUP(B8,[9]行业资金!$B$8:$AB$28,27,0)</f>
        <v>李树龙</v>
      </c>
      <c r="AD8" s="40"/>
      <c r="AE8" s="40"/>
      <c r="AF8" s="40"/>
      <c r="AG8" s="40"/>
      <c r="AH8" s="40"/>
      <c r="AI8" s="40"/>
      <c r="AJ8" s="40"/>
      <c r="AK8" s="40"/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3"/>
    </row>
    <row r="9" s="3" customFormat="1" ht="26" customHeight="1" spans="1:49">
      <c r="A9" s="19">
        <v>2</v>
      </c>
      <c r="B9" s="20" t="s">
        <v>45</v>
      </c>
      <c r="C9" s="19" t="s">
        <v>36</v>
      </c>
      <c r="D9" s="19" t="s">
        <v>46</v>
      </c>
      <c r="E9" s="19" t="s">
        <v>38</v>
      </c>
      <c r="F9" s="19" t="s">
        <v>46</v>
      </c>
      <c r="G9" s="19" t="s">
        <v>47</v>
      </c>
      <c r="H9" s="20" t="s">
        <v>48</v>
      </c>
      <c r="I9" s="27">
        <v>2013</v>
      </c>
      <c r="J9" s="28">
        <v>2013</v>
      </c>
      <c r="K9" s="28">
        <v>15</v>
      </c>
      <c r="L9" s="29" t="s">
        <v>41</v>
      </c>
      <c r="N9" s="19"/>
      <c r="O9" s="19"/>
      <c r="P9" s="19"/>
      <c r="Q9" s="32">
        <v>57.5</v>
      </c>
      <c r="R9" s="32">
        <v>57.5</v>
      </c>
      <c r="S9" s="32">
        <f t="shared" si="0"/>
        <v>57.5</v>
      </c>
      <c r="T9" s="19" t="s">
        <v>42</v>
      </c>
      <c r="U9" s="19" t="s">
        <v>43</v>
      </c>
      <c r="V9" s="19" t="s">
        <v>47</v>
      </c>
      <c r="W9" s="19"/>
      <c r="X9" s="27"/>
      <c r="Y9" s="19"/>
      <c r="Z9" s="19" t="s">
        <v>44</v>
      </c>
      <c r="AA9" s="19" t="str">
        <f>VLOOKUP(B9,[5]行业资金!$B$9:$AB$576,26,0)</f>
        <v>花岔村委会</v>
      </c>
      <c r="AB9" s="19" t="str">
        <f>VLOOKUP(B9,[5]行业资金!$B$9:$AB$576,27,0)</f>
        <v>张旭东</v>
      </c>
      <c r="AD9" s="40"/>
      <c r="AE9" s="40"/>
      <c r="AF9" s="40"/>
      <c r="AG9" s="40"/>
      <c r="AH9" s="40"/>
      <c r="AI9" s="40"/>
      <c r="AJ9" s="40"/>
      <c r="AK9" s="40"/>
      <c r="AL9" s="40"/>
      <c r="AM9" s="40"/>
      <c r="AN9" s="40"/>
      <c r="AO9" s="40"/>
      <c r="AP9" s="40"/>
      <c r="AQ9" s="40"/>
      <c r="AR9" s="40"/>
      <c r="AS9" s="40"/>
      <c r="AT9" s="40"/>
      <c r="AU9" s="40"/>
      <c r="AV9" s="40"/>
      <c r="AW9" s="43"/>
    </row>
    <row r="10" s="3" customFormat="1" ht="26" customHeight="1" spans="1:49">
      <c r="A10" s="19">
        <v>3</v>
      </c>
      <c r="B10" s="20" t="s">
        <v>49</v>
      </c>
      <c r="C10" s="19" t="s">
        <v>36</v>
      </c>
      <c r="D10" s="19" t="s">
        <v>46</v>
      </c>
      <c r="E10" s="19" t="s">
        <v>38</v>
      </c>
      <c r="F10" s="19" t="s">
        <v>46</v>
      </c>
      <c r="G10" s="19" t="s">
        <v>50</v>
      </c>
      <c r="H10" s="20" t="s">
        <v>48</v>
      </c>
      <c r="I10" s="27">
        <v>2013</v>
      </c>
      <c r="J10" s="28">
        <v>2013</v>
      </c>
      <c r="K10" s="28">
        <v>15</v>
      </c>
      <c r="L10" s="29" t="s">
        <v>41</v>
      </c>
      <c r="N10" s="19"/>
      <c r="O10" s="19"/>
      <c r="P10" s="19"/>
      <c r="Q10" s="32">
        <v>57.5</v>
      </c>
      <c r="R10" s="32">
        <v>57.5</v>
      </c>
      <c r="S10" s="32">
        <f t="shared" si="0"/>
        <v>57.5</v>
      </c>
      <c r="T10" s="19" t="s">
        <v>42</v>
      </c>
      <c r="U10" s="19" t="s">
        <v>43</v>
      </c>
      <c r="V10" s="19" t="s">
        <v>50</v>
      </c>
      <c r="W10" s="19"/>
      <c r="X10" s="27"/>
      <c r="Y10" s="19"/>
      <c r="Z10" s="19" t="s">
        <v>44</v>
      </c>
      <c r="AA10" s="19" t="str">
        <f>VLOOKUP(B10,[5]行业资金!$B$9:$AB$576,26,0)</f>
        <v>南湾村委会</v>
      </c>
      <c r="AB10" s="19" t="str">
        <f>VLOOKUP(B10,[5]行业资金!$B$9:$AB$576,27,0)</f>
        <v>何瑞琦</v>
      </c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  <c r="AV10" s="40"/>
      <c r="AW10" s="43"/>
    </row>
    <row r="11" s="3" customFormat="1" ht="26" customHeight="1" spans="1:49">
      <c r="A11" s="19">
        <v>4</v>
      </c>
      <c r="B11" s="20" t="s">
        <v>51</v>
      </c>
      <c r="C11" s="19" t="s">
        <v>36</v>
      </c>
      <c r="D11" s="19" t="s">
        <v>52</v>
      </c>
      <c r="E11" s="19" t="s">
        <v>38</v>
      </c>
      <c r="F11" s="19" t="s">
        <v>52</v>
      </c>
      <c r="G11" s="19" t="s">
        <v>53</v>
      </c>
      <c r="H11" s="20" t="s">
        <v>54</v>
      </c>
      <c r="I11" s="27">
        <v>2013</v>
      </c>
      <c r="J11" s="28">
        <v>2013</v>
      </c>
      <c r="K11" s="28">
        <v>15</v>
      </c>
      <c r="L11" s="29" t="s">
        <v>41</v>
      </c>
      <c r="N11" s="19"/>
      <c r="O11" s="19"/>
      <c r="P11" s="19"/>
      <c r="Q11" s="32">
        <v>46</v>
      </c>
      <c r="R11" s="32">
        <v>46</v>
      </c>
      <c r="S11" s="32">
        <f t="shared" si="0"/>
        <v>46</v>
      </c>
      <c r="T11" s="19" t="s">
        <v>42</v>
      </c>
      <c r="U11" s="19" t="s">
        <v>43</v>
      </c>
      <c r="V11" s="19" t="s">
        <v>53</v>
      </c>
      <c r="W11" s="19"/>
      <c r="X11" s="27"/>
      <c r="Y11" s="19"/>
      <c r="Z11" s="19" t="str">
        <f>VLOOKUP(B11,[24]行业资金!$B$11:$AB$477,25,0)</f>
        <v>在用</v>
      </c>
      <c r="AA11" s="19" t="str">
        <f>VLOOKUP(B11,[24]行业资金!$B$11:$AB$477,26,0)</f>
        <v>总堡村</v>
      </c>
      <c r="AB11" s="19" t="str">
        <f>VLOOKUP(B11,[24]行业资金!$B$11:$AB$477,27,0)</f>
        <v>李效庭</v>
      </c>
      <c r="AD11" s="40"/>
      <c r="AE11" s="40"/>
      <c r="AF11" s="40"/>
      <c r="AG11" s="40"/>
      <c r="AH11" s="40"/>
      <c r="AI11" s="40"/>
      <c r="AJ11" s="40"/>
      <c r="AK11" s="40"/>
      <c r="AL11" s="40"/>
      <c r="AM11" s="40"/>
      <c r="AN11" s="40"/>
      <c r="AO11" s="40"/>
      <c r="AP11" s="40"/>
      <c r="AQ11" s="40"/>
      <c r="AR11" s="40"/>
      <c r="AS11" s="40"/>
      <c r="AT11" s="40"/>
      <c r="AU11" s="40"/>
      <c r="AV11" s="40"/>
      <c r="AW11" s="43"/>
    </row>
    <row r="12" s="3" customFormat="1" ht="26" customHeight="1" spans="1:49">
      <c r="A12" s="19">
        <v>5</v>
      </c>
      <c r="B12" s="20" t="s">
        <v>55</v>
      </c>
      <c r="C12" s="19" t="s">
        <v>36</v>
      </c>
      <c r="D12" s="19" t="s">
        <v>52</v>
      </c>
      <c r="E12" s="19" t="s">
        <v>38</v>
      </c>
      <c r="F12" s="19" t="s">
        <v>52</v>
      </c>
      <c r="G12" s="19" t="s">
        <v>56</v>
      </c>
      <c r="H12" s="20" t="s">
        <v>54</v>
      </c>
      <c r="I12" s="27">
        <v>2013</v>
      </c>
      <c r="J12" s="28">
        <v>2013</v>
      </c>
      <c r="K12" s="28">
        <v>15</v>
      </c>
      <c r="L12" s="29" t="s">
        <v>41</v>
      </c>
      <c r="N12" s="19"/>
      <c r="O12" s="19"/>
      <c r="P12" s="19"/>
      <c r="Q12" s="32">
        <v>46</v>
      </c>
      <c r="R12" s="32">
        <v>46</v>
      </c>
      <c r="S12" s="32">
        <f t="shared" si="0"/>
        <v>46</v>
      </c>
      <c r="T12" s="19" t="s">
        <v>42</v>
      </c>
      <c r="U12" s="19" t="s">
        <v>43</v>
      </c>
      <c r="V12" s="19" t="s">
        <v>56</v>
      </c>
      <c r="W12" s="19"/>
      <c r="X12" s="27"/>
      <c r="Y12" s="19"/>
      <c r="Z12" s="19" t="s">
        <v>44</v>
      </c>
      <c r="AA12" s="19" t="str">
        <f>VLOOKUP(B12,[24]行业资金!$B$11:$AB$477,26,0)</f>
        <v>北刘村</v>
      </c>
      <c r="AB12" s="19" t="str">
        <f>VLOOKUP(B12,[24]行业资金!$B$11:$AB$477,27,0)</f>
        <v>关启武</v>
      </c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  <c r="AS12" s="40"/>
      <c r="AT12" s="40"/>
      <c r="AU12" s="40"/>
      <c r="AV12" s="40"/>
      <c r="AW12" s="43"/>
    </row>
    <row r="13" s="3" customFormat="1" ht="26" customHeight="1" spans="1:49">
      <c r="A13" s="19">
        <v>6</v>
      </c>
      <c r="B13" s="20" t="s">
        <v>57</v>
      </c>
      <c r="C13" s="19" t="s">
        <v>36</v>
      </c>
      <c r="D13" s="19" t="s">
        <v>52</v>
      </c>
      <c r="E13" s="19" t="s">
        <v>38</v>
      </c>
      <c r="F13" s="19" t="s">
        <v>52</v>
      </c>
      <c r="G13" s="19" t="s">
        <v>58</v>
      </c>
      <c r="H13" s="20" t="s">
        <v>59</v>
      </c>
      <c r="I13" s="27">
        <v>2013</v>
      </c>
      <c r="J13" s="28">
        <v>2013</v>
      </c>
      <c r="K13" s="28">
        <v>15</v>
      </c>
      <c r="L13" s="29" t="s">
        <v>41</v>
      </c>
      <c r="N13" s="19"/>
      <c r="O13" s="19"/>
      <c r="P13" s="19"/>
      <c r="Q13" s="32">
        <v>23</v>
      </c>
      <c r="R13" s="32">
        <v>23</v>
      </c>
      <c r="S13" s="32">
        <f t="shared" si="0"/>
        <v>23</v>
      </c>
      <c r="T13" s="19" t="s">
        <v>42</v>
      </c>
      <c r="U13" s="19" t="s">
        <v>43</v>
      </c>
      <c r="V13" s="19" t="s">
        <v>58</v>
      </c>
      <c r="W13" s="19"/>
      <c r="X13" s="27"/>
      <c r="Y13" s="19"/>
      <c r="Z13" s="19" t="s">
        <v>44</v>
      </c>
      <c r="AA13" s="19" t="str">
        <f>VLOOKUP(B13,[24]行业资金!$B$11:$AB$477,26,0)</f>
        <v>二百户村</v>
      </c>
      <c r="AB13" s="19" t="str">
        <f>VLOOKUP(B13,[24]行业资金!$B$11:$AB$477,27,0)</f>
        <v>杨彦斌</v>
      </c>
      <c r="AD13" s="40"/>
      <c r="AE13" s="40"/>
      <c r="AF13" s="40"/>
      <c r="AG13" s="40"/>
      <c r="AH13" s="40"/>
      <c r="AI13" s="40"/>
      <c r="AJ13" s="40"/>
      <c r="AK13" s="40"/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3"/>
    </row>
    <row r="14" s="3" customFormat="1" ht="26" customHeight="1" spans="1:49">
      <c r="A14" s="19">
        <v>7</v>
      </c>
      <c r="B14" s="20" t="s">
        <v>60</v>
      </c>
      <c r="C14" s="19" t="s">
        <v>36</v>
      </c>
      <c r="D14" s="19" t="s">
        <v>61</v>
      </c>
      <c r="E14" s="19" t="s">
        <v>38</v>
      </c>
      <c r="F14" s="19" t="s">
        <v>61</v>
      </c>
      <c r="G14" s="19" t="s">
        <v>62</v>
      </c>
      <c r="H14" s="20" t="s">
        <v>54</v>
      </c>
      <c r="I14" s="27">
        <v>2013</v>
      </c>
      <c r="J14" s="28">
        <v>2013</v>
      </c>
      <c r="K14" s="28">
        <v>15</v>
      </c>
      <c r="L14" s="29" t="s">
        <v>41</v>
      </c>
      <c r="N14" s="19"/>
      <c r="O14" s="19"/>
      <c r="P14" s="19"/>
      <c r="Q14" s="32">
        <v>46</v>
      </c>
      <c r="R14" s="32">
        <v>46</v>
      </c>
      <c r="S14" s="32">
        <f t="shared" si="0"/>
        <v>46</v>
      </c>
      <c r="T14" s="19" t="s">
        <v>42</v>
      </c>
      <c r="U14" s="19" t="s">
        <v>43</v>
      </c>
      <c r="V14" s="19" t="s">
        <v>62</v>
      </c>
      <c r="W14" s="19"/>
      <c r="X14" s="27"/>
      <c r="Y14" s="19"/>
      <c r="Z14" s="19" t="s">
        <v>44</v>
      </c>
      <c r="AA14" s="19" t="str">
        <f>VLOOKUP(B14,[2]韩家集镇!$B$8:$AB$28,26,0)</f>
        <v>周家湾村委会</v>
      </c>
      <c r="AB14" s="41" t="str">
        <f>VLOOKUP(B14,[2]韩家集镇!$B$8:$AB$28,27,0)</f>
        <v>陈建祥</v>
      </c>
      <c r="AD14" s="40"/>
      <c r="AE14" s="40"/>
      <c r="AF14" s="40"/>
      <c r="AG14" s="40"/>
      <c r="AH14" s="40"/>
      <c r="AI14" s="40"/>
      <c r="AJ14" s="40"/>
      <c r="AK14" s="40"/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3"/>
    </row>
    <row r="15" s="3" customFormat="1" ht="26" customHeight="1" spans="1:49">
      <c r="A15" s="19">
        <v>8</v>
      </c>
      <c r="B15" s="20" t="s">
        <v>63</v>
      </c>
      <c r="C15" s="19" t="s">
        <v>36</v>
      </c>
      <c r="D15" s="19" t="s">
        <v>64</v>
      </c>
      <c r="E15" s="19" t="s">
        <v>38</v>
      </c>
      <c r="F15" s="19" t="s">
        <v>64</v>
      </c>
      <c r="G15" s="19" t="s">
        <v>65</v>
      </c>
      <c r="H15" s="20" t="s">
        <v>54</v>
      </c>
      <c r="I15" s="27">
        <v>2013</v>
      </c>
      <c r="J15" s="28">
        <v>2013</v>
      </c>
      <c r="K15" s="28">
        <v>15</v>
      </c>
      <c r="L15" s="29" t="s">
        <v>41</v>
      </c>
      <c r="N15" s="19"/>
      <c r="O15" s="19"/>
      <c r="P15" s="19"/>
      <c r="Q15" s="32">
        <v>46</v>
      </c>
      <c r="R15" s="32">
        <v>46</v>
      </c>
      <c r="S15" s="32">
        <f t="shared" si="0"/>
        <v>46</v>
      </c>
      <c r="T15" s="19" t="s">
        <v>42</v>
      </c>
      <c r="U15" s="19" t="s">
        <v>43</v>
      </c>
      <c r="V15" s="19" t="s">
        <v>65</v>
      </c>
      <c r="W15" s="19"/>
      <c r="X15" s="27"/>
      <c r="Y15" s="19"/>
      <c r="Z15" s="19" t="s">
        <v>44</v>
      </c>
      <c r="AA15" s="19" t="str">
        <f>VLOOKUP(B15,[3]行业资金!$B$15:$AB$575,26,0)</f>
        <v>慢湾村委会</v>
      </c>
      <c r="AB15" s="41" t="str">
        <f>VLOOKUP(B15,[3]行业资金!$B$15:$AB$575,27,0)</f>
        <v>秦东珍</v>
      </c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  <c r="AV15" s="40"/>
      <c r="AW15" s="43"/>
    </row>
    <row r="16" s="3" customFormat="1" ht="26" customHeight="1" spans="1:49">
      <c r="A16" s="19">
        <v>9</v>
      </c>
      <c r="B16" s="20" t="s">
        <v>66</v>
      </c>
      <c r="C16" s="19" t="s">
        <v>36</v>
      </c>
      <c r="D16" s="19" t="s">
        <v>67</v>
      </c>
      <c r="E16" s="19" t="s">
        <v>38</v>
      </c>
      <c r="F16" s="19" t="s">
        <v>67</v>
      </c>
      <c r="G16" s="19" t="s">
        <v>68</v>
      </c>
      <c r="H16" s="20" t="s">
        <v>40</v>
      </c>
      <c r="I16" s="27">
        <v>2013</v>
      </c>
      <c r="J16" s="28">
        <v>2013</v>
      </c>
      <c r="K16" s="28">
        <v>15</v>
      </c>
      <c r="L16" s="29" t="s">
        <v>41</v>
      </c>
      <c r="N16" s="19"/>
      <c r="O16" s="19"/>
      <c r="P16" s="19"/>
      <c r="Q16" s="32">
        <v>92</v>
      </c>
      <c r="R16" s="32">
        <v>92</v>
      </c>
      <c r="S16" s="32">
        <f t="shared" si="0"/>
        <v>92</v>
      </c>
      <c r="T16" s="19" t="s">
        <v>42</v>
      </c>
      <c r="U16" s="19" t="s">
        <v>43</v>
      </c>
      <c r="V16" s="19" t="s">
        <v>68</v>
      </c>
      <c r="W16" s="19"/>
      <c r="X16" s="27"/>
      <c r="Y16" s="19"/>
      <c r="Z16" s="19" t="str">
        <f>VLOOKUP(B16,[25]Sheet1!$B$8:$AC$30,24,0)</f>
        <v>在用</v>
      </c>
      <c r="AA16" s="19" t="str">
        <f>VLOOKUP(B16,[25]Sheet1!$B$8:$AC$30,25,0)</f>
        <v>下川村</v>
      </c>
      <c r="AB16" s="19" t="str">
        <f>VLOOKUP(B16,[25]Sheet1!$B$8:$AC$30,26,0)</f>
        <v>何建鹏</v>
      </c>
      <c r="AC16" s="19">
        <f>VLOOKUP(B16,[25]Sheet1!$B$8:$AC$30,27,0)</f>
        <v>0</v>
      </c>
      <c r="AD16" s="40"/>
      <c r="AE16" s="40"/>
      <c r="AF16" s="40"/>
      <c r="AG16" s="40"/>
      <c r="AH16" s="40"/>
      <c r="AI16" s="40"/>
      <c r="AJ16" s="40"/>
      <c r="AK16" s="40"/>
      <c r="AL16" s="40"/>
      <c r="AM16" s="40"/>
      <c r="AN16" s="40"/>
      <c r="AO16" s="40"/>
      <c r="AP16" s="40"/>
      <c r="AQ16" s="40"/>
      <c r="AR16" s="40"/>
      <c r="AS16" s="40"/>
      <c r="AT16" s="40"/>
      <c r="AU16" s="40"/>
      <c r="AV16" s="40"/>
      <c r="AW16" s="43"/>
    </row>
    <row r="17" s="3" customFormat="1" ht="26" customHeight="1" spans="1:49">
      <c r="A17" s="19">
        <v>10</v>
      </c>
      <c r="B17" s="20" t="s">
        <v>69</v>
      </c>
      <c r="C17" s="19" t="s">
        <v>36</v>
      </c>
      <c r="D17" s="19" t="s">
        <v>70</v>
      </c>
      <c r="E17" s="19" t="s">
        <v>38</v>
      </c>
      <c r="F17" s="19" t="s">
        <v>70</v>
      </c>
      <c r="G17" s="19" t="s">
        <v>71</v>
      </c>
      <c r="H17" s="20" t="s">
        <v>72</v>
      </c>
      <c r="I17" s="27">
        <v>2013</v>
      </c>
      <c r="J17" s="28">
        <v>2013</v>
      </c>
      <c r="K17" s="28">
        <v>15</v>
      </c>
      <c r="L17" s="29" t="s">
        <v>41</v>
      </c>
      <c r="N17" s="19"/>
      <c r="O17" s="19"/>
      <c r="P17" s="19"/>
      <c r="Q17" s="32">
        <v>69</v>
      </c>
      <c r="R17" s="32">
        <v>69</v>
      </c>
      <c r="S17" s="32">
        <f t="shared" si="0"/>
        <v>69</v>
      </c>
      <c r="T17" s="19" t="s">
        <v>42</v>
      </c>
      <c r="U17" s="19" t="s">
        <v>43</v>
      </c>
      <c r="V17" s="19" t="s">
        <v>71</v>
      </c>
      <c r="W17" s="19"/>
      <c r="X17" s="27"/>
      <c r="Y17" s="19"/>
      <c r="Z17" s="19" t="s">
        <v>44</v>
      </c>
      <c r="AA17" s="19" t="str">
        <f>VLOOKUP(B17,[22]党家岘乡!$B$6:$AB$25,26,0)</f>
        <v>上秀村</v>
      </c>
      <c r="AB17" s="19" t="str">
        <f>VLOOKUP(B17,[22]党家岘乡!$B$6:$AB$25,27,0)</f>
        <v>李景泽</v>
      </c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  <c r="AS17" s="40"/>
      <c r="AT17" s="40"/>
      <c r="AU17" s="40"/>
      <c r="AV17" s="40"/>
      <c r="AW17" s="43"/>
    </row>
    <row r="18" s="3" customFormat="1" ht="26" customHeight="1" spans="1:49">
      <c r="A18" s="19">
        <v>11</v>
      </c>
      <c r="B18" s="20" t="s">
        <v>73</v>
      </c>
      <c r="C18" s="19" t="s">
        <v>36</v>
      </c>
      <c r="D18" s="19" t="s">
        <v>74</v>
      </c>
      <c r="E18" s="19" t="s">
        <v>38</v>
      </c>
      <c r="F18" s="19" t="s">
        <v>74</v>
      </c>
      <c r="G18" s="19" t="s">
        <v>75</v>
      </c>
      <c r="H18" s="20" t="s">
        <v>76</v>
      </c>
      <c r="I18" s="27">
        <v>2013</v>
      </c>
      <c r="J18" s="28">
        <v>2013</v>
      </c>
      <c r="K18" s="28">
        <v>15</v>
      </c>
      <c r="L18" s="29" t="s">
        <v>41</v>
      </c>
      <c r="N18" s="19"/>
      <c r="O18" s="19"/>
      <c r="P18" s="19"/>
      <c r="Q18" s="32">
        <v>46</v>
      </c>
      <c r="R18" s="32">
        <v>46</v>
      </c>
      <c r="S18" s="32">
        <f t="shared" si="0"/>
        <v>46</v>
      </c>
      <c r="T18" s="19" t="s">
        <v>42</v>
      </c>
      <c r="U18" s="19" t="s">
        <v>43</v>
      </c>
      <c r="V18" s="19" t="s">
        <v>75</v>
      </c>
      <c r="W18" s="19"/>
      <c r="X18" s="27"/>
      <c r="Y18" s="19"/>
      <c r="Z18" s="19" t="str">
        <f>VLOOKUP(B18,[28]Sheet1!$B$8:$AB$25,25,0)</f>
        <v>在用</v>
      </c>
      <c r="AA18" s="19" t="str">
        <f>VLOOKUP(B18,[28]Sheet1!$B$8:$AB$25,26,0)</f>
        <v>陇川村委会</v>
      </c>
      <c r="AB18" s="19" t="str">
        <f>VLOOKUP(B18,[28]Sheet1!$B$8:$AB$25,27,0)</f>
        <v>芦兵</v>
      </c>
      <c r="AC18" s="19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3"/>
    </row>
    <row r="19" s="3" customFormat="1" ht="26" customHeight="1" spans="1:49">
      <c r="A19" s="19">
        <v>12</v>
      </c>
      <c r="B19" s="20" t="s">
        <v>77</v>
      </c>
      <c r="C19" s="19" t="s">
        <v>36</v>
      </c>
      <c r="D19" s="19" t="s">
        <v>74</v>
      </c>
      <c r="E19" s="19" t="s">
        <v>38</v>
      </c>
      <c r="F19" s="19" t="s">
        <v>74</v>
      </c>
      <c r="G19" s="19" t="s">
        <v>78</v>
      </c>
      <c r="H19" s="20" t="s">
        <v>54</v>
      </c>
      <c r="I19" s="27">
        <v>2013</v>
      </c>
      <c r="J19" s="28">
        <v>2013</v>
      </c>
      <c r="K19" s="28">
        <v>15</v>
      </c>
      <c r="L19" s="29" t="s">
        <v>41</v>
      </c>
      <c r="N19" s="19"/>
      <c r="O19" s="19"/>
      <c r="P19" s="19"/>
      <c r="Q19" s="32">
        <v>46</v>
      </c>
      <c r="R19" s="32">
        <v>46</v>
      </c>
      <c r="S19" s="32">
        <f t="shared" si="0"/>
        <v>46</v>
      </c>
      <c r="T19" s="19" t="s">
        <v>42</v>
      </c>
      <c r="U19" s="19" t="s">
        <v>43</v>
      </c>
      <c r="V19" s="19" t="s">
        <v>78</v>
      </c>
      <c r="W19" s="19"/>
      <c r="X19" s="27"/>
      <c r="Y19" s="19"/>
      <c r="Z19" s="19" t="str">
        <f>VLOOKUP(B19,[28]Sheet1!$B$8:$AB$25,25,0)</f>
        <v>在用</v>
      </c>
      <c r="AA19" s="19" t="str">
        <f>VLOOKUP(B19,[28]Sheet1!$B$8:$AB$25,26,0)</f>
        <v>刑坪村委会</v>
      </c>
      <c r="AB19" s="19" t="str">
        <f>VLOOKUP(B19,[28]Sheet1!$B$8:$AB$25,27,0)</f>
        <v>王学骞</v>
      </c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  <c r="AP19" s="40"/>
      <c r="AQ19" s="40"/>
      <c r="AR19" s="40"/>
      <c r="AS19" s="40"/>
      <c r="AT19" s="40"/>
      <c r="AU19" s="40"/>
      <c r="AV19" s="40"/>
      <c r="AW19" s="43"/>
    </row>
    <row r="20" s="3" customFormat="1" ht="26" customHeight="1" spans="1:49">
      <c r="A20" s="19">
        <v>13</v>
      </c>
      <c r="B20" s="20" t="s">
        <v>79</v>
      </c>
      <c r="C20" s="19" t="s">
        <v>36</v>
      </c>
      <c r="D20" s="19" t="s">
        <v>80</v>
      </c>
      <c r="E20" s="19" t="s">
        <v>38</v>
      </c>
      <c r="F20" s="19" t="s">
        <v>80</v>
      </c>
      <c r="G20" s="19" t="s">
        <v>81</v>
      </c>
      <c r="H20" s="20" t="s">
        <v>40</v>
      </c>
      <c r="I20" s="27">
        <v>2013</v>
      </c>
      <c r="J20" s="28">
        <v>2013</v>
      </c>
      <c r="K20" s="28">
        <v>15</v>
      </c>
      <c r="L20" s="29" t="s">
        <v>41</v>
      </c>
      <c r="N20" s="19"/>
      <c r="O20" s="19"/>
      <c r="P20" s="19"/>
      <c r="Q20" s="32">
        <v>92</v>
      </c>
      <c r="R20" s="32">
        <v>92</v>
      </c>
      <c r="S20" s="32">
        <f t="shared" si="0"/>
        <v>92</v>
      </c>
      <c r="T20" s="19" t="s">
        <v>42</v>
      </c>
      <c r="U20" s="19" t="s">
        <v>43</v>
      </c>
      <c r="V20" s="19" t="s">
        <v>81</v>
      </c>
      <c r="W20" s="19"/>
      <c r="X20" s="27"/>
      <c r="Y20" s="19"/>
      <c r="Z20" s="36" t="str">
        <f>VLOOKUP(B20,[29]Sheet1!$B$11:$AA$76,24,0)</f>
        <v>在用</v>
      </c>
      <c r="AA20" s="36" t="str">
        <f>VLOOKUP(B20,[29]Sheet1!$B$11:$AA$76,25,0)</f>
        <v>苏堡村委会</v>
      </c>
      <c r="AB20" s="36" t="str">
        <f>VLOOKUP(B20,[29]Sheet1!$B$11:$AA$76,26,0)</f>
        <v>王永成、张进堂、党海库。陈廷玺、庞兴林</v>
      </c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  <c r="AT20" s="40"/>
      <c r="AU20" s="40"/>
      <c r="AV20" s="40"/>
      <c r="AW20" s="43"/>
    </row>
    <row r="21" s="3" customFormat="1" ht="26" customHeight="1" spans="1:49">
      <c r="A21" s="19">
        <v>14</v>
      </c>
      <c r="B21" s="20" t="s">
        <v>82</v>
      </c>
      <c r="C21" s="19" t="s">
        <v>36</v>
      </c>
      <c r="D21" s="19" t="s">
        <v>83</v>
      </c>
      <c r="E21" s="19" t="s">
        <v>38</v>
      </c>
      <c r="F21" s="19" t="s">
        <v>83</v>
      </c>
      <c r="G21" s="19" t="s">
        <v>84</v>
      </c>
      <c r="H21" s="20" t="s">
        <v>85</v>
      </c>
      <c r="I21" s="27">
        <v>2013</v>
      </c>
      <c r="J21" s="28">
        <v>2013</v>
      </c>
      <c r="K21" s="28">
        <v>15</v>
      </c>
      <c r="L21" s="29" t="s">
        <v>41</v>
      </c>
      <c r="N21" s="19"/>
      <c r="O21" s="19"/>
      <c r="P21" s="19"/>
      <c r="Q21" s="32">
        <v>80.5</v>
      </c>
      <c r="R21" s="32">
        <v>80.5</v>
      </c>
      <c r="S21" s="32">
        <f t="shared" si="0"/>
        <v>80.5</v>
      </c>
      <c r="T21" s="19" t="s">
        <v>42</v>
      </c>
      <c r="U21" s="19" t="s">
        <v>43</v>
      </c>
      <c r="V21" s="19" t="s">
        <v>84</v>
      </c>
      <c r="W21" s="19"/>
      <c r="X21" s="27"/>
      <c r="Y21" s="19"/>
      <c r="Z21" s="19" t="s">
        <v>44</v>
      </c>
      <c r="AA21" s="36" t="str">
        <f>VLOOKUP(B21,[6]行业资金!$B$21:$AB$463,26,0)</f>
        <v>三房村</v>
      </c>
      <c r="AB21" s="36" t="str">
        <f>VLOOKUP(B21,[6]行业资金!$B$21:$AB$463,27,0)</f>
        <v>李勇</v>
      </c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  <c r="AV21" s="40"/>
      <c r="AW21" s="43"/>
    </row>
    <row r="22" s="3" customFormat="1" ht="26" customHeight="1" spans="1:49">
      <c r="A22" s="19">
        <v>15</v>
      </c>
      <c r="B22" s="20" t="s">
        <v>86</v>
      </c>
      <c r="C22" s="19" t="s">
        <v>36</v>
      </c>
      <c r="D22" s="19" t="s">
        <v>87</v>
      </c>
      <c r="E22" s="19" t="s">
        <v>38</v>
      </c>
      <c r="F22" s="19" t="s">
        <v>87</v>
      </c>
      <c r="G22" s="19" t="s">
        <v>88</v>
      </c>
      <c r="H22" s="20" t="s">
        <v>40</v>
      </c>
      <c r="I22" s="27">
        <v>2013</v>
      </c>
      <c r="J22" s="28">
        <v>2013</v>
      </c>
      <c r="K22" s="28">
        <v>15</v>
      </c>
      <c r="L22" s="29" t="s">
        <v>41</v>
      </c>
      <c r="N22" s="19"/>
      <c r="O22" s="19"/>
      <c r="P22" s="19"/>
      <c r="Q22" s="32">
        <v>92</v>
      </c>
      <c r="R22" s="32">
        <v>92</v>
      </c>
      <c r="S22" s="32">
        <f t="shared" si="0"/>
        <v>92</v>
      </c>
      <c r="T22" s="19" t="s">
        <v>42</v>
      </c>
      <c r="U22" s="19" t="s">
        <v>43</v>
      </c>
      <c r="V22" s="19" t="s">
        <v>88</v>
      </c>
      <c r="W22" s="19"/>
      <c r="X22" s="27"/>
      <c r="Y22" s="19"/>
      <c r="Z22" s="19" t="str">
        <f>VLOOKUP(B22,[27]行业资金!$B$22:$AB$541,25,0)</f>
        <v>在用</v>
      </c>
      <c r="AA22" s="19" t="str">
        <f>VLOOKUP(B22,[27]行业资金!$B$22:$AB$541,26,0)</f>
        <v>油房沟村委会</v>
      </c>
      <c r="AB22" s="19" t="str">
        <f>VLOOKUP(B22,[27]行业资金!$B$22:$AB$541,27,0)</f>
        <v>武云锋</v>
      </c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40"/>
      <c r="AQ22" s="40"/>
      <c r="AR22" s="40"/>
      <c r="AS22" s="40"/>
      <c r="AT22" s="40"/>
      <c r="AU22" s="40"/>
      <c r="AV22" s="40"/>
      <c r="AW22" s="43"/>
    </row>
    <row r="23" s="3" customFormat="1" ht="26" customHeight="1" spans="1:49">
      <c r="A23" s="19">
        <v>16</v>
      </c>
      <c r="B23" s="20" t="s">
        <v>89</v>
      </c>
      <c r="C23" s="19" t="s">
        <v>36</v>
      </c>
      <c r="D23" s="19" t="s">
        <v>90</v>
      </c>
      <c r="E23" s="19" t="s">
        <v>38</v>
      </c>
      <c r="F23" s="19" t="s">
        <v>90</v>
      </c>
      <c r="G23" s="19" t="s">
        <v>91</v>
      </c>
      <c r="H23" s="20" t="s">
        <v>40</v>
      </c>
      <c r="I23" s="27">
        <v>2013</v>
      </c>
      <c r="J23" s="28">
        <v>2013</v>
      </c>
      <c r="K23" s="28">
        <v>15</v>
      </c>
      <c r="L23" s="29" t="s">
        <v>41</v>
      </c>
      <c r="N23" s="19"/>
      <c r="O23" s="19"/>
      <c r="P23" s="19"/>
      <c r="Q23" s="32">
        <v>92</v>
      </c>
      <c r="R23" s="32">
        <v>92</v>
      </c>
      <c r="S23" s="32">
        <f t="shared" si="0"/>
        <v>92</v>
      </c>
      <c r="T23" s="19" t="s">
        <v>42</v>
      </c>
      <c r="U23" s="19" t="s">
        <v>43</v>
      </c>
      <c r="V23" s="19" t="s">
        <v>91</v>
      </c>
      <c r="W23" s="19"/>
      <c r="X23" s="27"/>
      <c r="Y23" s="19"/>
      <c r="Z23" s="19" t="str">
        <f>VLOOKUP(B23,[30]行业资金!$B$23:$AB$437,25,0)</f>
        <v>在用</v>
      </c>
      <c r="AA23" s="19" t="str">
        <f>VLOOKUP(B23,[30]行业资金!$B$23:$AB$437,26,0)</f>
        <v>梁家堡村委会</v>
      </c>
      <c r="AB23" s="19" t="str">
        <f>VLOOKUP(B23,[30]行业资金!$B$23:$AB$437,27,0)</f>
        <v>张东煊</v>
      </c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40"/>
      <c r="AP23" s="40"/>
      <c r="AQ23" s="40"/>
      <c r="AR23" s="40"/>
      <c r="AS23" s="40"/>
      <c r="AT23" s="40"/>
      <c r="AU23" s="40"/>
      <c r="AV23" s="40"/>
      <c r="AW23" s="43"/>
    </row>
    <row r="24" s="3" customFormat="1" ht="26" customHeight="1" spans="1:49">
      <c r="A24" s="19">
        <v>17</v>
      </c>
      <c r="B24" s="20" t="s">
        <v>92</v>
      </c>
      <c r="C24" s="19" t="s">
        <v>36</v>
      </c>
      <c r="D24" s="19" t="s">
        <v>93</v>
      </c>
      <c r="E24" s="19" t="s">
        <v>38</v>
      </c>
      <c r="F24" s="19" t="s">
        <v>94</v>
      </c>
      <c r="G24" s="19" t="s">
        <v>95</v>
      </c>
      <c r="H24" s="20" t="s">
        <v>96</v>
      </c>
      <c r="I24" s="27">
        <v>2013</v>
      </c>
      <c r="J24" s="28">
        <v>2013</v>
      </c>
      <c r="K24" s="28">
        <v>15</v>
      </c>
      <c r="L24" s="29" t="s">
        <v>41</v>
      </c>
      <c r="N24" s="19"/>
      <c r="O24" s="19"/>
      <c r="P24" s="19"/>
      <c r="Q24" s="32">
        <v>46</v>
      </c>
      <c r="R24" s="32">
        <v>46</v>
      </c>
      <c r="S24" s="32">
        <f t="shared" si="0"/>
        <v>46</v>
      </c>
      <c r="T24" s="19" t="s">
        <v>42</v>
      </c>
      <c r="U24" s="19" t="s">
        <v>43</v>
      </c>
      <c r="V24" s="19" t="s">
        <v>95</v>
      </c>
      <c r="W24" s="19"/>
      <c r="X24" s="27"/>
      <c r="Y24" s="19"/>
      <c r="Z24" s="19" t="s">
        <v>44</v>
      </c>
      <c r="AA24" s="36" t="str">
        <f>VLOOKUP(B24,[15]行业资金!$B$24:$AB$543,26,0)</f>
        <v>东河村</v>
      </c>
      <c r="AB24" s="36" t="str">
        <f>VLOOKUP(B24,[15]行业资金!$B$24:$AB$543,27,0)</f>
        <v>张娟</v>
      </c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0"/>
      <c r="AR24" s="40"/>
      <c r="AS24" s="40"/>
      <c r="AT24" s="40"/>
      <c r="AU24" s="40"/>
      <c r="AV24" s="40"/>
      <c r="AW24" s="43"/>
    </row>
    <row r="25" s="3" customFormat="1" ht="26" customHeight="1" spans="1:49">
      <c r="A25" s="19">
        <v>18</v>
      </c>
      <c r="B25" s="20" t="s">
        <v>97</v>
      </c>
      <c r="C25" s="19" t="s">
        <v>36</v>
      </c>
      <c r="D25" s="19" t="s">
        <v>93</v>
      </c>
      <c r="E25" s="19" t="s">
        <v>38</v>
      </c>
      <c r="F25" s="19" t="s">
        <v>93</v>
      </c>
      <c r="G25" s="19" t="s">
        <v>98</v>
      </c>
      <c r="H25" s="20" t="s">
        <v>99</v>
      </c>
      <c r="I25" s="27">
        <v>2013</v>
      </c>
      <c r="J25" s="28">
        <v>2013</v>
      </c>
      <c r="K25" s="28">
        <v>15</v>
      </c>
      <c r="L25" s="29" t="s">
        <v>41</v>
      </c>
      <c r="N25" s="19"/>
      <c r="O25" s="19"/>
      <c r="P25" s="19"/>
      <c r="Q25" s="32">
        <v>34.5</v>
      </c>
      <c r="R25" s="32">
        <v>34.5</v>
      </c>
      <c r="S25" s="32">
        <f t="shared" si="0"/>
        <v>34.5</v>
      </c>
      <c r="T25" s="19" t="s">
        <v>42</v>
      </c>
      <c r="U25" s="19" t="s">
        <v>43</v>
      </c>
      <c r="V25" s="19" t="s">
        <v>98</v>
      </c>
      <c r="W25" s="19"/>
      <c r="X25" s="27"/>
      <c r="Y25" s="19"/>
      <c r="Z25" s="19" t="s">
        <v>44</v>
      </c>
      <c r="AA25" s="36" t="str">
        <f>VLOOKUP(B25,[15]行业资金!$B$24:$AB$543,26,0)</f>
        <v>稍岔村</v>
      </c>
      <c r="AB25" s="36" t="str">
        <f>VLOOKUP(B25,[15]行业资金!$B$24:$AB$543,27,0)</f>
        <v>张晓娟</v>
      </c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Q25" s="40"/>
      <c r="AR25" s="40"/>
      <c r="AS25" s="40"/>
      <c r="AT25" s="40"/>
      <c r="AU25" s="40"/>
      <c r="AV25" s="40"/>
      <c r="AW25" s="43"/>
    </row>
    <row r="26" s="3" customFormat="1" ht="26" customHeight="1" spans="1:49">
      <c r="A26" s="19">
        <v>19</v>
      </c>
      <c r="B26" s="20" t="s">
        <v>100</v>
      </c>
      <c r="C26" s="19" t="s">
        <v>36</v>
      </c>
      <c r="D26" s="19" t="s">
        <v>101</v>
      </c>
      <c r="E26" s="19" t="s">
        <v>38</v>
      </c>
      <c r="F26" s="19" t="s">
        <v>101</v>
      </c>
      <c r="G26" s="19" t="s">
        <v>102</v>
      </c>
      <c r="H26" s="20" t="s">
        <v>72</v>
      </c>
      <c r="I26" s="27">
        <v>2013</v>
      </c>
      <c r="J26" s="28">
        <v>2013</v>
      </c>
      <c r="K26" s="28">
        <v>15</v>
      </c>
      <c r="L26" s="29" t="s">
        <v>41</v>
      </c>
      <c r="N26" s="19"/>
      <c r="O26" s="19"/>
      <c r="P26" s="19"/>
      <c r="Q26" s="32">
        <v>69</v>
      </c>
      <c r="R26" s="32">
        <v>69</v>
      </c>
      <c r="S26" s="32">
        <f t="shared" si="0"/>
        <v>69</v>
      </c>
      <c r="T26" s="19" t="s">
        <v>42</v>
      </c>
      <c r="U26" s="19" t="s">
        <v>43</v>
      </c>
      <c r="V26" s="19" t="s">
        <v>102</v>
      </c>
      <c r="W26" s="19"/>
      <c r="X26" s="27"/>
      <c r="Y26" s="19"/>
      <c r="Z26" s="19" t="s">
        <v>44</v>
      </c>
      <c r="AA26" s="36" t="str">
        <f>VLOOKUP(B26,[7]行业资金!$B$26:$AB$550,26,0)</f>
        <v>大水岔村委会</v>
      </c>
      <c r="AB26" s="36" t="str">
        <f>VLOOKUP(B26,[7]行业资金!$B$26:$AB$550,27,0)</f>
        <v>周学军</v>
      </c>
      <c r="AD26" s="40"/>
      <c r="AE26" s="40"/>
      <c r="AF26" s="40"/>
      <c r="AG26" s="40"/>
      <c r="AH26" s="40"/>
      <c r="AI26" s="40"/>
      <c r="AJ26" s="40"/>
      <c r="AK26" s="40"/>
      <c r="AL26" s="40"/>
      <c r="AM26" s="40"/>
      <c r="AN26" s="40"/>
      <c r="AO26" s="40"/>
      <c r="AP26" s="40"/>
      <c r="AQ26" s="40"/>
      <c r="AR26" s="40"/>
      <c r="AS26" s="40"/>
      <c r="AT26" s="40"/>
      <c r="AU26" s="40"/>
      <c r="AV26" s="40"/>
      <c r="AW26" s="43"/>
    </row>
    <row r="27" s="3" customFormat="1" ht="26" customHeight="1" spans="1:49">
      <c r="A27" s="19">
        <v>20</v>
      </c>
      <c r="B27" s="20" t="s">
        <v>103</v>
      </c>
      <c r="C27" s="19" t="s">
        <v>36</v>
      </c>
      <c r="D27" s="19" t="s">
        <v>104</v>
      </c>
      <c r="E27" s="19" t="s">
        <v>38</v>
      </c>
      <c r="F27" s="19" t="s">
        <v>104</v>
      </c>
      <c r="G27" s="19" t="s">
        <v>105</v>
      </c>
      <c r="H27" s="20" t="s">
        <v>85</v>
      </c>
      <c r="I27" s="27">
        <v>2013</v>
      </c>
      <c r="J27" s="28">
        <v>2013</v>
      </c>
      <c r="K27" s="28">
        <v>15</v>
      </c>
      <c r="L27" s="29" t="s">
        <v>41</v>
      </c>
      <c r="N27" s="19"/>
      <c r="O27" s="19"/>
      <c r="P27" s="19"/>
      <c r="Q27" s="32">
        <v>80.5</v>
      </c>
      <c r="R27" s="32">
        <v>80.5</v>
      </c>
      <c r="S27" s="32">
        <f t="shared" si="0"/>
        <v>80.5</v>
      </c>
      <c r="T27" s="19" t="s">
        <v>42</v>
      </c>
      <c r="U27" s="19" t="s">
        <v>43</v>
      </c>
      <c r="V27" s="19" t="s">
        <v>105</v>
      </c>
      <c r="W27" s="19"/>
      <c r="X27" s="27"/>
      <c r="Y27" s="19"/>
      <c r="Z27" s="19" t="s">
        <v>44</v>
      </c>
      <c r="AA27" s="36" t="str">
        <f>VLOOKUP(B27,[12]行业资金!$B$27:$AC$561,26,0)</f>
        <v>河西坡村委会</v>
      </c>
      <c r="AB27" s="36" t="str">
        <f>VLOOKUP(B27,[12]行业资金!$B$27:$AC$561,27,0)</f>
        <v>陈威旺</v>
      </c>
      <c r="AC27" s="36" t="str">
        <f>VLOOKUP(B27,[12]行业资金!$B$27:$AC$561,28,0)</f>
        <v>损坏后老百姓自筹资金维护</v>
      </c>
      <c r="AD27" s="40"/>
      <c r="AE27" s="40"/>
      <c r="AF27" s="40"/>
      <c r="AG27" s="40"/>
      <c r="AH27" s="40"/>
      <c r="AI27" s="40"/>
      <c r="AJ27" s="40"/>
      <c r="AK27" s="40"/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3"/>
    </row>
    <row r="28" s="3" customFormat="1" ht="26" customHeight="1" spans="1:49">
      <c r="A28" s="19">
        <v>21</v>
      </c>
      <c r="B28" s="20" t="s">
        <v>106</v>
      </c>
      <c r="C28" s="19" t="s">
        <v>36</v>
      </c>
      <c r="D28" s="19" t="s">
        <v>107</v>
      </c>
      <c r="E28" s="19" t="s">
        <v>38</v>
      </c>
      <c r="F28" s="19" t="s">
        <v>107</v>
      </c>
      <c r="G28" s="19" t="s">
        <v>108</v>
      </c>
      <c r="H28" s="20" t="s">
        <v>72</v>
      </c>
      <c r="I28" s="27">
        <v>2013</v>
      </c>
      <c r="J28" s="28">
        <v>2013</v>
      </c>
      <c r="K28" s="28">
        <v>15</v>
      </c>
      <c r="L28" s="29" t="s">
        <v>41</v>
      </c>
      <c r="N28" s="19"/>
      <c r="O28" s="19"/>
      <c r="P28" s="19"/>
      <c r="Q28" s="32">
        <v>69</v>
      </c>
      <c r="R28" s="32">
        <v>69</v>
      </c>
      <c r="S28" s="32">
        <f t="shared" si="0"/>
        <v>69</v>
      </c>
      <c r="T28" s="19" t="s">
        <v>42</v>
      </c>
      <c r="U28" s="19" t="s">
        <v>43</v>
      </c>
      <c r="V28" s="19" t="s">
        <v>108</v>
      </c>
      <c r="W28" s="19"/>
      <c r="X28" s="27"/>
      <c r="Y28" s="19"/>
      <c r="Z28" s="19" t="s">
        <v>44</v>
      </c>
      <c r="AA28" s="36" t="str">
        <f>VLOOKUP(B28,[10]行业资金!$B$28:$AB$558,26,0)</f>
        <v>老君坡村</v>
      </c>
      <c r="AB28" s="36" t="str">
        <f>VLOOKUP(B28,[10]行业资金!$B$28:$AB$558,27,0)</f>
        <v>田树强</v>
      </c>
      <c r="AD28" s="40"/>
      <c r="AE28" s="40"/>
      <c r="AF28" s="40"/>
      <c r="AG28" s="40"/>
      <c r="AH28" s="40"/>
      <c r="AI28" s="40"/>
      <c r="AJ28" s="40"/>
      <c r="AK28" s="40"/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3"/>
    </row>
    <row r="29" s="3" customFormat="1" ht="26" customHeight="1" spans="1:49">
      <c r="A29" s="19">
        <v>22</v>
      </c>
      <c r="B29" s="20" t="s">
        <v>109</v>
      </c>
      <c r="C29" s="19" t="s">
        <v>36</v>
      </c>
      <c r="D29" s="19" t="s">
        <v>110</v>
      </c>
      <c r="E29" s="19" t="s">
        <v>38</v>
      </c>
      <c r="F29" s="19" t="s">
        <v>110</v>
      </c>
      <c r="G29" s="19" t="s">
        <v>111</v>
      </c>
      <c r="H29" s="20" t="s">
        <v>112</v>
      </c>
      <c r="I29" s="27">
        <v>2013</v>
      </c>
      <c r="J29" s="28">
        <v>2013</v>
      </c>
      <c r="K29" s="28">
        <v>15</v>
      </c>
      <c r="L29" s="29" t="s">
        <v>41</v>
      </c>
      <c r="N29" s="19"/>
      <c r="O29" s="19"/>
      <c r="P29" s="19"/>
      <c r="Q29" s="32">
        <v>103.5</v>
      </c>
      <c r="R29" s="32">
        <v>103.5</v>
      </c>
      <c r="S29" s="32">
        <f t="shared" si="0"/>
        <v>103.5</v>
      </c>
      <c r="T29" s="19" t="s">
        <v>42</v>
      </c>
      <c r="U29" s="19" t="s">
        <v>43</v>
      </c>
      <c r="V29" s="19" t="s">
        <v>111</v>
      </c>
      <c r="W29" s="19"/>
      <c r="X29" s="27"/>
      <c r="Y29" s="19"/>
      <c r="Z29" s="19" t="str">
        <f>VLOOKUP(B29,[26]刘家寨子镇!$B$8:$AB$30,25,0)</f>
        <v>在用</v>
      </c>
      <c r="AA29" s="19" t="str">
        <f>VLOOKUP(B29,[26]刘家寨子镇!$B$8:$AB$30,26,0)</f>
        <v>李家寨子村委会</v>
      </c>
      <c r="AB29" s="19" t="str">
        <f>VLOOKUP(B29,[26]刘家寨子镇!$B$8:$AB$30,27,0)</f>
        <v>李亚红</v>
      </c>
      <c r="AD29" s="40"/>
      <c r="AE29" s="40"/>
      <c r="AF29" s="40"/>
      <c r="AG29" s="40"/>
      <c r="AH29" s="40"/>
      <c r="AI29" s="40"/>
      <c r="AJ29" s="40"/>
      <c r="AK29" s="40"/>
      <c r="AL29" s="40"/>
      <c r="AM29" s="40"/>
      <c r="AN29" s="40"/>
      <c r="AO29" s="40"/>
      <c r="AP29" s="40"/>
      <c r="AQ29" s="40"/>
      <c r="AR29" s="40"/>
      <c r="AS29" s="40"/>
      <c r="AT29" s="40"/>
      <c r="AU29" s="40"/>
      <c r="AV29" s="40"/>
      <c r="AW29" s="43"/>
    </row>
    <row r="30" s="3" customFormat="1" ht="26" customHeight="1" spans="1:49">
      <c r="A30" s="19">
        <v>23</v>
      </c>
      <c r="B30" s="20" t="s">
        <v>113</v>
      </c>
      <c r="C30" s="19" t="s">
        <v>36</v>
      </c>
      <c r="D30" s="19" t="s">
        <v>114</v>
      </c>
      <c r="E30" s="19" t="s">
        <v>38</v>
      </c>
      <c r="F30" s="19" t="s">
        <v>114</v>
      </c>
      <c r="G30" s="19" t="s">
        <v>115</v>
      </c>
      <c r="H30" s="20" t="s">
        <v>85</v>
      </c>
      <c r="I30" s="27">
        <v>2013</v>
      </c>
      <c r="J30" s="28">
        <v>2013</v>
      </c>
      <c r="K30" s="28">
        <v>15</v>
      </c>
      <c r="L30" s="29" t="s">
        <v>41</v>
      </c>
      <c r="N30" s="19"/>
      <c r="O30" s="19"/>
      <c r="P30" s="19"/>
      <c r="Q30" s="32">
        <v>80.5</v>
      </c>
      <c r="R30" s="32">
        <v>80.5</v>
      </c>
      <c r="S30" s="32">
        <f t="shared" si="0"/>
        <v>80.5</v>
      </c>
      <c r="T30" s="19" t="s">
        <v>42</v>
      </c>
      <c r="U30" s="19" t="s">
        <v>43</v>
      </c>
      <c r="V30" s="19" t="s">
        <v>115</v>
      </c>
      <c r="W30" s="19"/>
      <c r="X30" s="27"/>
      <c r="Y30" s="19"/>
      <c r="Z30" s="19" t="s">
        <v>44</v>
      </c>
      <c r="AA30" s="36" t="str">
        <f>VLOOKUP(B30,[18]大沟镇!$B$8:$AB$39,26,0)</f>
        <v>庄湾村委会</v>
      </c>
      <c r="AB30" s="36" t="str">
        <f>VLOOKUP(B30,[18]大沟镇!$B$8:$AB$39,27,0)</f>
        <v>王军强</v>
      </c>
      <c r="AD30" s="40"/>
      <c r="AE30" s="40"/>
      <c r="AF30" s="40"/>
      <c r="AG30" s="40"/>
      <c r="AH30" s="40"/>
      <c r="AI30" s="40"/>
      <c r="AJ30" s="40"/>
      <c r="AK30" s="40"/>
      <c r="AL30" s="40"/>
      <c r="AM30" s="40"/>
      <c r="AN30" s="40"/>
      <c r="AO30" s="40"/>
      <c r="AP30" s="40"/>
      <c r="AQ30" s="40"/>
      <c r="AR30" s="40"/>
      <c r="AS30" s="40"/>
      <c r="AT30" s="40"/>
      <c r="AU30" s="40"/>
      <c r="AV30" s="40"/>
      <c r="AW30" s="43"/>
    </row>
    <row r="31" s="3" customFormat="1" ht="26" customHeight="1" spans="1:49">
      <c r="A31" s="19">
        <v>24</v>
      </c>
      <c r="B31" s="20" t="s">
        <v>116</v>
      </c>
      <c r="C31" s="19" t="s">
        <v>36</v>
      </c>
      <c r="D31" s="19" t="s">
        <v>117</v>
      </c>
      <c r="E31" s="19" t="s">
        <v>38</v>
      </c>
      <c r="F31" s="19" t="s">
        <v>117</v>
      </c>
      <c r="G31" s="19" t="s">
        <v>118</v>
      </c>
      <c r="H31" s="20" t="s">
        <v>72</v>
      </c>
      <c r="I31" s="27">
        <v>2013</v>
      </c>
      <c r="J31" s="28">
        <v>2013</v>
      </c>
      <c r="K31" s="28">
        <v>15</v>
      </c>
      <c r="L31" s="29" t="s">
        <v>41</v>
      </c>
      <c r="N31" s="19"/>
      <c r="O31" s="19"/>
      <c r="P31" s="19"/>
      <c r="Q31" s="32">
        <v>69</v>
      </c>
      <c r="R31" s="32">
        <v>69</v>
      </c>
      <c r="S31" s="32">
        <f t="shared" si="0"/>
        <v>69</v>
      </c>
      <c r="T31" s="19" t="s">
        <v>42</v>
      </c>
      <c r="U31" s="19" t="s">
        <v>43</v>
      </c>
      <c r="V31" s="19" t="s">
        <v>118</v>
      </c>
      <c r="W31" s="19"/>
      <c r="X31" s="27"/>
      <c r="Y31" s="19"/>
      <c r="Z31" s="19" t="str">
        <f>VLOOKUP(B31,[23]行业资金!$B$8:$AB$29,25,0)</f>
        <v>在用</v>
      </c>
      <c r="AA31" s="19" t="str">
        <f>VLOOKUP(B31,[23]行业资金!$B$8:$AB$29,26,0)</f>
        <v>老庄村</v>
      </c>
      <c r="AB31" s="19" t="str">
        <f>VLOOKUP(B31,[23]行业资金!$B$8:$AB$29,27,0)</f>
        <v>刘鹏</v>
      </c>
      <c r="AD31" s="40"/>
      <c r="AE31" s="40"/>
      <c r="AF31" s="40"/>
      <c r="AG31" s="40"/>
      <c r="AH31" s="40"/>
      <c r="AI31" s="40"/>
      <c r="AJ31" s="40"/>
      <c r="AK31" s="40"/>
      <c r="AL31" s="40"/>
      <c r="AM31" s="40"/>
      <c r="AN31" s="40"/>
      <c r="AO31" s="40"/>
      <c r="AP31" s="40"/>
      <c r="AQ31" s="40"/>
      <c r="AR31" s="40"/>
      <c r="AS31" s="40"/>
      <c r="AT31" s="40"/>
      <c r="AU31" s="40"/>
      <c r="AV31" s="40"/>
      <c r="AW31" s="43"/>
    </row>
    <row r="32" s="3" customFormat="1" ht="26" customHeight="1" spans="1:49">
      <c r="A32" s="19">
        <v>25</v>
      </c>
      <c r="B32" s="20" t="s">
        <v>119</v>
      </c>
      <c r="C32" s="19" t="s">
        <v>36</v>
      </c>
      <c r="D32" s="19" t="s">
        <v>120</v>
      </c>
      <c r="E32" s="19" t="s">
        <v>38</v>
      </c>
      <c r="F32" s="19" t="s">
        <v>120</v>
      </c>
      <c r="G32" s="19" t="s">
        <v>121</v>
      </c>
      <c r="H32" s="20" t="s">
        <v>54</v>
      </c>
      <c r="I32" s="27">
        <v>2013</v>
      </c>
      <c r="J32" s="28">
        <v>2013</v>
      </c>
      <c r="K32" s="28">
        <v>15</v>
      </c>
      <c r="L32" s="29" t="s">
        <v>41</v>
      </c>
      <c r="N32" s="19"/>
      <c r="O32" s="19"/>
      <c r="P32" s="19"/>
      <c r="Q32" s="32">
        <v>46</v>
      </c>
      <c r="R32" s="32">
        <v>46</v>
      </c>
      <c r="S32" s="32">
        <f t="shared" si="0"/>
        <v>46</v>
      </c>
      <c r="T32" s="19" t="s">
        <v>42</v>
      </c>
      <c r="U32" s="19" t="s">
        <v>43</v>
      </c>
      <c r="V32" s="19" t="s">
        <v>121</v>
      </c>
      <c r="W32" s="19"/>
      <c r="X32" s="27"/>
      <c r="Y32" s="19"/>
      <c r="Z32" s="19" t="str">
        <f>VLOOKUP(B32,[20]行业资金!$B$32:$AB$536,25,0)</f>
        <v>在用</v>
      </c>
      <c r="AA32" s="19" t="str">
        <f>VLOOKUP(B32,[20]行业资金!$B$32:$AB$536,26,0)</f>
        <v>八百户村</v>
      </c>
      <c r="AB32" s="19" t="str">
        <f>VLOOKUP(B32,[20]行业资金!$B$32:$AB$536,27,0)</f>
        <v>焦少康</v>
      </c>
      <c r="AD32" s="40"/>
      <c r="AE32" s="40"/>
      <c r="AF32" s="40"/>
      <c r="AG32" s="40"/>
      <c r="AH32" s="40"/>
      <c r="AI32" s="40"/>
      <c r="AJ32" s="40"/>
      <c r="AK32" s="40"/>
      <c r="AL32" s="40"/>
      <c r="AM32" s="40"/>
      <c r="AN32" s="40"/>
      <c r="AO32" s="40"/>
      <c r="AP32" s="40"/>
      <c r="AQ32" s="40"/>
      <c r="AR32" s="40"/>
      <c r="AS32" s="40"/>
      <c r="AT32" s="40"/>
      <c r="AU32" s="40"/>
      <c r="AV32" s="40"/>
      <c r="AW32" s="43"/>
    </row>
    <row r="33" s="3" customFormat="1" ht="26" customHeight="1" spans="1:49">
      <c r="A33" s="19">
        <v>26</v>
      </c>
      <c r="B33" s="20" t="s">
        <v>122</v>
      </c>
      <c r="C33" s="19" t="s">
        <v>36</v>
      </c>
      <c r="D33" s="19" t="s">
        <v>123</v>
      </c>
      <c r="E33" s="19" t="s">
        <v>38</v>
      </c>
      <c r="F33" s="19" t="s">
        <v>123</v>
      </c>
      <c r="G33" s="19" t="s">
        <v>124</v>
      </c>
      <c r="H33" s="20" t="s">
        <v>72</v>
      </c>
      <c r="I33" s="27">
        <v>2013</v>
      </c>
      <c r="J33" s="28">
        <v>2013</v>
      </c>
      <c r="K33" s="28">
        <v>15</v>
      </c>
      <c r="L33" s="29" t="s">
        <v>41</v>
      </c>
      <c r="N33" s="19"/>
      <c r="O33" s="19"/>
      <c r="P33" s="19"/>
      <c r="Q33" s="32">
        <v>69</v>
      </c>
      <c r="R33" s="32">
        <v>69</v>
      </c>
      <c r="S33" s="32">
        <f t="shared" si="0"/>
        <v>69</v>
      </c>
      <c r="T33" s="19" t="s">
        <v>42</v>
      </c>
      <c r="U33" s="19" t="s">
        <v>43</v>
      </c>
      <c r="V33" s="19" t="s">
        <v>124</v>
      </c>
      <c r="W33" s="19"/>
      <c r="X33" s="27"/>
      <c r="Y33" s="19"/>
      <c r="Z33" s="19" t="s">
        <v>44</v>
      </c>
      <c r="AA33" s="36" t="str">
        <f>VLOOKUP(B33,[11]行业资金!$B$8:$AB$22,26,0)</f>
        <v>三百户村</v>
      </c>
      <c r="AB33" s="36" t="str">
        <f>VLOOKUP(B33,[11]行业资金!$B$8:$AB$22,27,0)</f>
        <v>金巧铃</v>
      </c>
      <c r="AD33" s="40"/>
      <c r="AE33" s="40"/>
      <c r="AF33" s="40"/>
      <c r="AG33" s="40"/>
      <c r="AH33" s="40"/>
      <c r="AI33" s="40"/>
      <c r="AJ33" s="40"/>
      <c r="AK33" s="40"/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3"/>
    </row>
    <row r="34" s="3" customFormat="1" ht="26" customHeight="1" spans="1:49">
      <c r="A34" s="19">
        <v>27</v>
      </c>
      <c r="B34" s="20" t="s">
        <v>125</v>
      </c>
      <c r="C34" s="19" t="s">
        <v>36</v>
      </c>
      <c r="D34" s="19" t="s">
        <v>126</v>
      </c>
      <c r="E34" s="19" t="s">
        <v>38</v>
      </c>
      <c r="F34" s="19" t="s">
        <v>126</v>
      </c>
      <c r="G34" s="19" t="s">
        <v>127</v>
      </c>
      <c r="H34" s="20" t="s">
        <v>40</v>
      </c>
      <c r="I34" s="27">
        <v>2013</v>
      </c>
      <c r="J34" s="28">
        <v>2013</v>
      </c>
      <c r="K34" s="28">
        <v>15</v>
      </c>
      <c r="L34" s="29" t="s">
        <v>41</v>
      </c>
      <c r="N34" s="19"/>
      <c r="O34" s="19"/>
      <c r="P34" s="19"/>
      <c r="Q34" s="32">
        <v>92</v>
      </c>
      <c r="R34" s="32">
        <v>92</v>
      </c>
      <c r="S34" s="32">
        <f t="shared" si="0"/>
        <v>92</v>
      </c>
      <c r="T34" s="19" t="s">
        <v>42</v>
      </c>
      <c r="U34" s="19" t="s">
        <v>43</v>
      </c>
      <c r="V34" s="19" t="s">
        <v>127</v>
      </c>
      <c r="W34" s="19"/>
      <c r="X34" s="27"/>
      <c r="Y34" s="19"/>
      <c r="Z34" s="19" t="s">
        <v>44</v>
      </c>
      <c r="AA34" s="36" t="str">
        <f>VLOOKUP(B34,[17]行业资金太平!$B$8:$AB$28,26,0)</f>
        <v>万坪村</v>
      </c>
      <c r="AB34" s="36" t="str">
        <f>VLOOKUP(B34,[17]行业资金太平!$B$8:$AB$28,27,0)</f>
        <v>邵伟斌</v>
      </c>
      <c r="AD34" s="40"/>
      <c r="AE34" s="40"/>
      <c r="AF34" s="40"/>
      <c r="AG34" s="40"/>
      <c r="AH34" s="40"/>
      <c r="AI34" s="40"/>
      <c r="AJ34" s="40"/>
      <c r="AK34" s="40"/>
      <c r="AL34" s="40"/>
      <c r="AM34" s="40"/>
      <c r="AN34" s="40"/>
      <c r="AO34" s="40"/>
      <c r="AP34" s="40"/>
      <c r="AQ34" s="40"/>
      <c r="AR34" s="40"/>
      <c r="AS34" s="40"/>
      <c r="AT34" s="40"/>
      <c r="AU34" s="40"/>
      <c r="AV34" s="40"/>
      <c r="AW34" s="43"/>
    </row>
    <row r="35" s="3" customFormat="1" ht="26" customHeight="1" spans="1:49">
      <c r="A35" s="19">
        <v>28</v>
      </c>
      <c r="B35" s="20" t="s">
        <v>128</v>
      </c>
      <c r="C35" s="19" t="s">
        <v>36</v>
      </c>
      <c r="D35" s="19" t="s">
        <v>129</v>
      </c>
      <c r="E35" s="19" t="s">
        <v>38</v>
      </c>
      <c r="F35" s="19" t="s">
        <v>129</v>
      </c>
      <c r="G35" s="19" t="s">
        <v>130</v>
      </c>
      <c r="H35" s="20" t="s">
        <v>40</v>
      </c>
      <c r="I35" s="27">
        <v>2013</v>
      </c>
      <c r="J35" s="28">
        <v>2013</v>
      </c>
      <c r="K35" s="28">
        <v>15</v>
      </c>
      <c r="L35" s="29" t="s">
        <v>41</v>
      </c>
      <c r="N35" s="19"/>
      <c r="O35" s="19"/>
      <c r="P35" s="19"/>
      <c r="Q35" s="32">
        <v>92</v>
      </c>
      <c r="R35" s="32">
        <v>92</v>
      </c>
      <c r="S35" s="32">
        <f t="shared" si="0"/>
        <v>92</v>
      </c>
      <c r="T35" s="19" t="s">
        <v>42</v>
      </c>
      <c r="U35" s="19" t="s">
        <v>43</v>
      </c>
      <c r="V35" s="19" t="s">
        <v>130</v>
      </c>
      <c r="W35" s="19"/>
      <c r="X35" s="27"/>
      <c r="Y35" s="19"/>
      <c r="Z35" s="19" t="str">
        <f>VLOOKUP(B35,[19]行业资金!$B$35:$AB$489,25,0)</f>
        <v>在用</v>
      </c>
      <c r="AA35" s="19" t="str">
        <f>VLOOKUP(B35,[19]行业资金!$B$35:$AB$489,26,0)</f>
        <v>柴家门村委会</v>
      </c>
      <c r="AB35" s="19" t="str">
        <f>VLOOKUP(B35,[19]行业资金!$B$35:$AB$489,27,0)</f>
        <v>王俊</v>
      </c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  <c r="AO35" s="40"/>
      <c r="AP35" s="40"/>
      <c r="AQ35" s="40"/>
      <c r="AR35" s="40"/>
      <c r="AS35" s="40"/>
      <c r="AT35" s="40"/>
      <c r="AU35" s="40"/>
      <c r="AV35" s="40"/>
      <c r="AW35" s="43"/>
    </row>
    <row r="36" s="3" customFormat="1" ht="26" customHeight="1" spans="1:49">
      <c r="A36" s="19">
        <v>29</v>
      </c>
      <c r="B36" s="20" t="s">
        <v>131</v>
      </c>
      <c r="C36" s="19" t="s">
        <v>36</v>
      </c>
      <c r="D36" s="19" t="s">
        <v>132</v>
      </c>
      <c r="E36" s="19" t="s">
        <v>38</v>
      </c>
      <c r="F36" s="19" t="s">
        <v>132</v>
      </c>
      <c r="G36" s="19" t="s">
        <v>133</v>
      </c>
      <c r="H36" s="20" t="s">
        <v>134</v>
      </c>
      <c r="I36" s="27">
        <v>2013</v>
      </c>
      <c r="J36" s="28">
        <v>2013</v>
      </c>
      <c r="K36" s="28">
        <v>15</v>
      </c>
      <c r="L36" s="29" t="s">
        <v>41</v>
      </c>
      <c r="N36" s="19"/>
      <c r="O36" s="19"/>
      <c r="P36" s="19"/>
      <c r="Q36" s="32">
        <v>115</v>
      </c>
      <c r="R36" s="32">
        <v>115</v>
      </c>
      <c r="S36" s="32">
        <f t="shared" si="0"/>
        <v>115</v>
      </c>
      <c r="T36" s="19" t="s">
        <v>42</v>
      </c>
      <c r="U36" s="19" t="s">
        <v>43</v>
      </c>
      <c r="V36" s="19" t="s">
        <v>133</v>
      </c>
      <c r="W36" s="19"/>
      <c r="X36" s="27"/>
      <c r="Y36" s="19"/>
      <c r="Z36" s="19" t="s">
        <v>44</v>
      </c>
      <c r="AA36" s="19" t="str">
        <f>VLOOKUP(B36,[4]行业资金!$B$8:$AB$24,26,0)</f>
        <v>车川村</v>
      </c>
      <c r="AB36" s="19" t="str">
        <f>VLOOKUP(B36,[4]行业资金!$B$8:$AB$24,27,0)</f>
        <v>马卓</v>
      </c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  <c r="AO36" s="40"/>
      <c r="AP36" s="40"/>
      <c r="AQ36" s="40"/>
      <c r="AR36" s="40"/>
      <c r="AS36" s="40"/>
      <c r="AT36" s="40"/>
      <c r="AU36" s="40"/>
      <c r="AV36" s="40"/>
      <c r="AW36" s="43"/>
    </row>
    <row r="37" s="3" customFormat="1" ht="26" customHeight="1" spans="1:49">
      <c r="A37" s="19">
        <v>30</v>
      </c>
      <c r="B37" s="20" t="s">
        <v>135</v>
      </c>
      <c r="C37" s="19" t="s">
        <v>36</v>
      </c>
      <c r="D37" s="19" t="s">
        <v>136</v>
      </c>
      <c r="E37" s="19" t="s">
        <v>38</v>
      </c>
      <c r="F37" s="19" t="s">
        <v>136</v>
      </c>
      <c r="G37" s="19" t="s">
        <v>137</v>
      </c>
      <c r="H37" s="20" t="s">
        <v>138</v>
      </c>
      <c r="I37" s="27">
        <v>2013</v>
      </c>
      <c r="J37" s="28">
        <v>2013</v>
      </c>
      <c r="K37" s="28">
        <v>15</v>
      </c>
      <c r="L37" s="29" t="s">
        <v>41</v>
      </c>
      <c r="N37" s="19"/>
      <c r="O37" s="19"/>
      <c r="P37" s="19"/>
      <c r="Q37" s="32">
        <v>25</v>
      </c>
      <c r="R37" s="32">
        <v>25</v>
      </c>
      <c r="S37" s="32">
        <f t="shared" si="0"/>
        <v>25</v>
      </c>
      <c r="T37" s="19" t="s">
        <v>42</v>
      </c>
      <c r="U37" s="19" t="s">
        <v>43</v>
      </c>
      <c r="V37" s="19" t="s">
        <v>137</v>
      </c>
      <c r="W37" s="19"/>
      <c r="X37" s="27"/>
      <c r="Y37" s="19"/>
      <c r="Z37" s="19" t="s">
        <v>44</v>
      </c>
      <c r="AA37" s="19" t="str">
        <f>VLOOKUP(B37,[21]行业资金!$B$37:$AB$542,26,0)</f>
        <v>双头村村委会</v>
      </c>
      <c r="AB37" s="19" t="str">
        <f>VLOOKUP(B37,[21]行业资金!$B$37:$AB$542,27,0)</f>
        <v>何勇</v>
      </c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0"/>
      <c r="AS37" s="40"/>
      <c r="AT37" s="40"/>
      <c r="AU37" s="40"/>
      <c r="AV37" s="40"/>
      <c r="AW37" s="43"/>
    </row>
    <row r="38" s="3" customFormat="1" ht="26" customHeight="1" spans="1:49">
      <c r="A38" s="19">
        <v>31</v>
      </c>
      <c r="B38" s="20" t="s">
        <v>139</v>
      </c>
      <c r="C38" s="19" t="s">
        <v>36</v>
      </c>
      <c r="D38" s="19" t="s">
        <v>140</v>
      </c>
      <c r="E38" s="19" t="s">
        <v>38</v>
      </c>
      <c r="F38" s="19" t="s">
        <v>140</v>
      </c>
      <c r="G38" s="19" t="s">
        <v>141</v>
      </c>
      <c r="H38" s="20" t="s">
        <v>142</v>
      </c>
      <c r="I38" s="27">
        <v>2013</v>
      </c>
      <c r="J38" s="28">
        <v>2013</v>
      </c>
      <c r="K38" s="28">
        <v>15</v>
      </c>
      <c r="L38" s="29" t="s">
        <v>41</v>
      </c>
      <c r="N38" s="19"/>
      <c r="O38" s="19"/>
      <c r="P38" s="19"/>
      <c r="Q38" s="32">
        <v>100</v>
      </c>
      <c r="R38" s="32">
        <v>100</v>
      </c>
      <c r="S38" s="32">
        <f t="shared" si="0"/>
        <v>100</v>
      </c>
      <c r="T38" s="19" t="s">
        <v>42</v>
      </c>
      <c r="U38" s="19" t="s">
        <v>43</v>
      </c>
      <c r="V38" s="19" t="s">
        <v>141</v>
      </c>
      <c r="W38" s="19"/>
      <c r="X38" s="27"/>
      <c r="Y38" s="19"/>
      <c r="Z38" s="19" t="s">
        <v>44</v>
      </c>
      <c r="AA38" s="19" t="str">
        <f>VLOOKUP(B38,[8]行业资金!$B$38:$AB$553,26,0)</f>
        <v>张城堡村委会</v>
      </c>
      <c r="AB38" s="19" t="str">
        <f>VLOOKUP(B38,[8]行业资金!$B$38:$AB$553,27,0)</f>
        <v>宋尚峰</v>
      </c>
      <c r="AD38" s="40"/>
      <c r="AE38" s="40"/>
      <c r="AF38" s="40"/>
      <c r="AG38" s="40"/>
      <c r="AH38" s="40"/>
      <c r="AI38" s="40"/>
      <c r="AJ38" s="40"/>
      <c r="AK38" s="40"/>
      <c r="AL38" s="40"/>
      <c r="AM38" s="40"/>
      <c r="AN38" s="40"/>
      <c r="AO38" s="40"/>
      <c r="AP38" s="40"/>
      <c r="AQ38" s="40"/>
      <c r="AR38" s="40"/>
      <c r="AS38" s="40"/>
      <c r="AT38" s="40"/>
      <c r="AU38" s="40"/>
      <c r="AV38" s="40"/>
      <c r="AW38" s="43"/>
    </row>
    <row r="39" s="3" customFormat="1" ht="26" customHeight="1" spans="1:49">
      <c r="A39" s="19">
        <v>32</v>
      </c>
      <c r="B39" s="20" t="s">
        <v>143</v>
      </c>
      <c r="C39" s="19" t="s">
        <v>36</v>
      </c>
      <c r="D39" s="19" t="s">
        <v>83</v>
      </c>
      <c r="E39" s="19" t="s">
        <v>38</v>
      </c>
      <c r="F39" s="19" t="s">
        <v>83</v>
      </c>
      <c r="G39" s="19" t="s">
        <v>144</v>
      </c>
      <c r="H39" s="20" t="s">
        <v>145</v>
      </c>
      <c r="I39" s="27">
        <v>2013</v>
      </c>
      <c r="J39" s="28">
        <v>2013</v>
      </c>
      <c r="K39" s="28">
        <v>15</v>
      </c>
      <c r="L39" s="29" t="s">
        <v>146</v>
      </c>
      <c r="N39" s="19"/>
      <c r="O39" s="19"/>
      <c r="P39" s="19"/>
      <c r="Q39" s="32">
        <v>25</v>
      </c>
      <c r="R39" s="32">
        <v>25</v>
      </c>
      <c r="S39" s="32">
        <f t="shared" si="0"/>
        <v>25</v>
      </c>
      <c r="T39" s="19" t="s">
        <v>42</v>
      </c>
      <c r="U39" s="19" t="s">
        <v>43</v>
      </c>
      <c r="V39" s="19" t="s">
        <v>144</v>
      </c>
      <c r="W39" s="19"/>
      <c r="X39" s="27"/>
      <c r="Y39" s="19"/>
      <c r="Z39" s="19" t="s">
        <v>147</v>
      </c>
      <c r="AA39" s="36" t="str">
        <f>VLOOKUP(B39,[6]行业资金!$B$21:$AB$463,26,0)</f>
        <v>湾口村</v>
      </c>
      <c r="AB39" s="36" t="str">
        <f>VLOOKUP(B39,[6]行业资金!$B$21:$AB$463,27,0)</f>
        <v>冉军斌</v>
      </c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  <c r="AT39" s="40"/>
      <c r="AU39" s="40"/>
      <c r="AV39" s="40"/>
      <c r="AW39" s="43"/>
    </row>
    <row r="40" s="3" customFormat="1" ht="26" customHeight="1" spans="1:49">
      <c r="A40" s="19">
        <v>33</v>
      </c>
      <c r="B40" s="20" t="s">
        <v>148</v>
      </c>
      <c r="C40" s="19" t="s">
        <v>36</v>
      </c>
      <c r="D40" s="19" t="s">
        <v>123</v>
      </c>
      <c r="E40" s="19" t="s">
        <v>38</v>
      </c>
      <c r="F40" s="19" t="s">
        <v>123</v>
      </c>
      <c r="G40" s="19" t="s">
        <v>149</v>
      </c>
      <c r="H40" s="20" t="s">
        <v>150</v>
      </c>
      <c r="I40" s="27">
        <v>2013</v>
      </c>
      <c r="J40" s="28">
        <v>2013</v>
      </c>
      <c r="K40" s="28">
        <v>15</v>
      </c>
      <c r="L40" s="29" t="s">
        <v>146</v>
      </c>
      <c r="N40" s="19"/>
      <c r="O40" s="19"/>
      <c r="P40" s="19"/>
      <c r="Q40" s="32">
        <v>30</v>
      </c>
      <c r="R40" s="32">
        <v>30</v>
      </c>
      <c r="S40" s="32">
        <f t="shared" si="0"/>
        <v>30</v>
      </c>
      <c r="T40" s="19" t="s">
        <v>42</v>
      </c>
      <c r="U40" s="19" t="s">
        <v>43</v>
      </c>
      <c r="V40" s="19" t="s">
        <v>149</v>
      </c>
      <c r="W40" s="19"/>
      <c r="X40" s="27"/>
      <c r="Y40" s="19"/>
      <c r="Z40" s="19" t="s">
        <v>44</v>
      </c>
      <c r="AA40" s="36" t="str">
        <f>VLOOKUP(B40,[11]行业资金!$B$8:$AB$22,26,0)</f>
        <v>头寨子村</v>
      </c>
      <c r="AB40" s="36" t="str">
        <f>VLOOKUP(B40,[11]行业资金!$B$8:$AB$22,27,0)</f>
        <v>张耀平</v>
      </c>
      <c r="AD40" s="40"/>
      <c r="AE40" s="40"/>
      <c r="AF40" s="40"/>
      <c r="AG40" s="40"/>
      <c r="AH40" s="40"/>
      <c r="AI40" s="40"/>
      <c r="AJ40" s="40"/>
      <c r="AK40" s="40"/>
      <c r="AL40" s="40"/>
      <c r="AM40" s="40"/>
      <c r="AN40" s="40"/>
      <c r="AO40" s="40"/>
      <c r="AP40" s="40"/>
      <c r="AQ40" s="40"/>
      <c r="AR40" s="40"/>
      <c r="AS40" s="40"/>
      <c r="AT40" s="40"/>
      <c r="AU40" s="40"/>
      <c r="AV40" s="40"/>
      <c r="AW40" s="43"/>
    </row>
    <row r="41" s="3" customFormat="1" ht="26" customHeight="1" spans="1:49">
      <c r="A41" s="19">
        <v>34</v>
      </c>
      <c r="B41" s="20" t="s">
        <v>151</v>
      </c>
      <c r="C41" s="19" t="s">
        <v>36</v>
      </c>
      <c r="D41" s="19" t="s">
        <v>120</v>
      </c>
      <c r="E41" s="19" t="s">
        <v>38</v>
      </c>
      <c r="F41" s="19" t="s">
        <v>120</v>
      </c>
      <c r="G41" s="19" t="s">
        <v>152</v>
      </c>
      <c r="H41" s="20" t="s">
        <v>153</v>
      </c>
      <c r="I41" s="27">
        <v>2013</v>
      </c>
      <c r="J41" s="28">
        <v>2013</v>
      </c>
      <c r="K41" s="28">
        <v>15</v>
      </c>
      <c r="L41" s="29" t="s">
        <v>146</v>
      </c>
      <c r="N41" s="19"/>
      <c r="O41" s="19"/>
      <c r="P41" s="19"/>
      <c r="Q41" s="32">
        <v>30</v>
      </c>
      <c r="R41" s="32">
        <v>30</v>
      </c>
      <c r="S41" s="32">
        <f t="shared" si="0"/>
        <v>30</v>
      </c>
      <c r="T41" s="19" t="s">
        <v>42</v>
      </c>
      <c r="U41" s="19" t="s">
        <v>43</v>
      </c>
      <c r="V41" s="19" t="s">
        <v>152</v>
      </c>
      <c r="W41" s="19"/>
      <c r="X41" s="27"/>
      <c r="Y41" s="19"/>
      <c r="Z41" s="19" t="str">
        <f>VLOOKUP(B41,[20]行业资金!$B$32:$AB$536,25,0)</f>
        <v>在用</v>
      </c>
      <c r="AA41" s="19" t="str">
        <f>VLOOKUP(B41,[20]行业资金!$B$32:$AB$536,26,0)</f>
        <v>红堡子村</v>
      </c>
      <c r="AB41" s="19" t="str">
        <f>VLOOKUP(B41,[20]行业资金!$B$32:$AB$536,27,0)</f>
        <v>齐占虎</v>
      </c>
      <c r="AD41" s="40"/>
      <c r="AE41" s="40"/>
      <c r="AF41" s="40"/>
      <c r="AG41" s="40"/>
      <c r="AH41" s="40"/>
      <c r="AI41" s="40"/>
      <c r="AJ41" s="40"/>
      <c r="AK41" s="40"/>
      <c r="AL41" s="40"/>
      <c r="AM41" s="40"/>
      <c r="AN41" s="40"/>
      <c r="AO41" s="40"/>
      <c r="AP41" s="40"/>
      <c r="AQ41" s="40"/>
      <c r="AR41" s="40"/>
      <c r="AS41" s="40"/>
      <c r="AT41" s="40"/>
      <c r="AU41" s="40"/>
      <c r="AV41" s="40"/>
      <c r="AW41" s="43"/>
    </row>
    <row r="42" s="3" customFormat="1" ht="26" customHeight="1" spans="1:49">
      <c r="A42" s="19">
        <v>35</v>
      </c>
      <c r="B42" s="20" t="s">
        <v>154</v>
      </c>
      <c r="C42" s="19" t="s">
        <v>36</v>
      </c>
      <c r="D42" s="19" t="s">
        <v>126</v>
      </c>
      <c r="E42" s="19" t="s">
        <v>38</v>
      </c>
      <c r="F42" s="19" t="s">
        <v>126</v>
      </c>
      <c r="G42" s="19" t="s">
        <v>155</v>
      </c>
      <c r="H42" s="20" t="s">
        <v>156</v>
      </c>
      <c r="I42" s="27">
        <v>2013</v>
      </c>
      <c r="J42" s="28">
        <v>2013</v>
      </c>
      <c r="K42" s="28">
        <v>15</v>
      </c>
      <c r="L42" s="29" t="s">
        <v>146</v>
      </c>
      <c r="N42" s="19"/>
      <c r="O42" s="19"/>
      <c r="P42" s="19"/>
      <c r="Q42" s="32">
        <v>20</v>
      </c>
      <c r="R42" s="32">
        <v>20</v>
      </c>
      <c r="S42" s="32">
        <f t="shared" si="0"/>
        <v>20</v>
      </c>
      <c r="T42" s="19" t="s">
        <v>42</v>
      </c>
      <c r="U42" s="19" t="s">
        <v>43</v>
      </c>
      <c r="V42" s="19" t="s">
        <v>155</v>
      </c>
      <c r="W42" s="19"/>
      <c r="X42" s="27"/>
      <c r="Y42" s="19"/>
      <c r="Z42" s="19" t="s">
        <v>44</v>
      </c>
      <c r="AA42" s="36" t="str">
        <f>VLOOKUP(B42,[17]行业资金太平!$B$8:$AB$28,26,0)</f>
        <v>何川村</v>
      </c>
      <c r="AB42" s="36" t="str">
        <f>VLOOKUP(B42,[17]行业资金太平!$B$8:$AB$28,27,0)</f>
        <v>张进财</v>
      </c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0"/>
      <c r="AQ42" s="40"/>
      <c r="AR42" s="40"/>
      <c r="AS42" s="40"/>
      <c r="AT42" s="40"/>
      <c r="AU42" s="40"/>
      <c r="AV42" s="40"/>
      <c r="AW42" s="43"/>
    </row>
    <row r="43" s="3" customFormat="1" ht="26" customHeight="1" spans="1:49">
      <c r="A43" s="19">
        <v>36</v>
      </c>
      <c r="B43" s="20" t="s">
        <v>157</v>
      </c>
      <c r="C43" s="19" t="s">
        <v>36</v>
      </c>
      <c r="D43" s="19" t="s">
        <v>158</v>
      </c>
      <c r="E43" s="19" t="s">
        <v>38</v>
      </c>
      <c r="F43" s="19" t="s">
        <v>158</v>
      </c>
      <c r="G43" s="19" t="s">
        <v>159</v>
      </c>
      <c r="H43" s="20" t="s">
        <v>72</v>
      </c>
      <c r="I43" s="27">
        <v>2013</v>
      </c>
      <c r="J43" s="28">
        <v>2013</v>
      </c>
      <c r="K43" s="28">
        <v>15</v>
      </c>
      <c r="L43" s="29" t="s">
        <v>146</v>
      </c>
      <c r="N43" s="19"/>
      <c r="O43" s="19"/>
      <c r="P43" s="19"/>
      <c r="Q43" s="32">
        <v>69</v>
      </c>
      <c r="R43" s="32">
        <v>69</v>
      </c>
      <c r="S43" s="32">
        <f t="shared" si="0"/>
        <v>69</v>
      </c>
      <c r="T43" s="19" t="s">
        <v>42</v>
      </c>
      <c r="U43" s="19" t="s">
        <v>43</v>
      </c>
      <c r="V43" s="19" t="s">
        <v>159</v>
      </c>
      <c r="W43" s="19"/>
      <c r="X43" s="27"/>
      <c r="Y43" s="19"/>
      <c r="Z43" s="19" t="s">
        <v>44</v>
      </c>
      <c r="AA43" s="19" t="str">
        <f>VLOOKUP(B43,[2]韩家集镇!$B$8:$AB$28,26,0)</f>
        <v>韩家集村委会</v>
      </c>
      <c r="AB43" s="41" t="str">
        <f>VLOOKUP(B43,[2]韩家集镇!$B$8:$AB$28,27,0)</f>
        <v>曹国宁</v>
      </c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3"/>
    </row>
    <row r="44" s="3" customFormat="1" ht="26" customHeight="1" spans="1:49">
      <c r="A44" s="19">
        <v>37</v>
      </c>
      <c r="B44" s="20" t="s">
        <v>160</v>
      </c>
      <c r="C44" s="19" t="s">
        <v>36</v>
      </c>
      <c r="D44" s="19" t="s">
        <v>87</v>
      </c>
      <c r="E44" s="19" t="s">
        <v>38</v>
      </c>
      <c r="F44" s="19" t="s">
        <v>87</v>
      </c>
      <c r="G44" s="20" t="s">
        <v>161</v>
      </c>
      <c r="H44" s="20" t="s">
        <v>54</v>
      </c>
      <c r="I44" s="27">
        <v>2013</v>
      </c>
      <c r="J44" s="28">
        <v>2013</v>
      </c>
      <c r="K44" s="28">
        <v>15</v>
      </c>
      <c r="L44" s="29" t="s">
        <v>162</v>
      </c>
      <c r="N44" s="19"/>
      <c r="O44" s="19"/>
      <c r="P44" s="19"/>
      <c r="Q44" s="32">
        <v>46</v>
      </c>
      <c r="R44" s="32">
        <v>46</v>
      </c>
      <c r="S44" s="32">
        <f t="shared" si="0"/>
        <v>46</v>
      </c>
      <c r="T44" s="19" t="s">
        <v>42</v>
      </c>
      <c r="U44" s="19" t="s">
        <v>43</v>
      </c>
      <c r="V44" s="19" t="s">
        <v>161</v>
      </c>
      <c r="W44" s="19"/>
      <c r="X44" s="27"/>
      <c r="Y44" s="19"/>
      <c r="Z44" s="19" t="s">
        <v>44</v>
      </c>
      <c r="AA44" s="19" t="str">
        <f>VLOOKUP(B44,[27]行业资金!$B$22:$AB$541,26,0)</f>
        <v>麦李村委会</v>
      </c>
      <c r="AB44" s="19" t="str">
        <f>VLOOKUP(B44,[27]行业资金!$B$22:$AB$541,27,0)</f>
        <v>孙军勋</v>
      </c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3"/>
    </row>
    <row r="45" s="3" customFormat="1" ht="26" customHeight="1" spans="1:49">
      <c r="A45" s="19">
        <v>38</v>
      </c>
      <c r="B45" s="20" t="s">
        <v>163</v>
      </c>
      <c r="C45" s="19" t="s">
        <v>36</v>
      </c>
      <c r="D45" s="19" t="s">
        <v>132</v>
      </c>
      <c r="E45" s="19" t="s">
        <v>38</v>
      </c>
      <c r="F45" s="19" t="s">
        <v>132</v>
      </c>
      <c r="G45" s="19" t="s">
        <v>164</v>
      </c>
      <c r="H45" s="20" t="s">
        <v>165</v>
      </c>
      <c r="I45" s="27">
        <v>2013</v>
      </c>
      <c r="J45" s="28">
        <v>2013</v>
      </c>
      <c r="K45" s="28">
        <v>15</v>
      </c>
      <c r="L45" s="29" t="s">
        <v>162</v>
      </c>
      <c r="N45" s="19"/>
      <c r="O45" s="19"/>
      <c r="P45" s="19"/>
      <c r="Q45" s="32">
        <v>30</v>
      </c>
      <c r="R45" s="32">
        <v>30</v>
      </c>
      <c r="S45" s="32">
        <f t="shared" si="0"/>
        <v>30</v>
      </c>
      <c r="T45" s="19" t="s">
        <v>42</v>
      </c>
      <c r="U45" s="19" t="s">
        <v>43</v>
      </c>
      <c r="V45" s="19" t="s">
        <v>164</v>
      </c>
      <c r="W45" s="19"/>
      <c r="X45" s="27"/>
      <c r="Y45" s="19"/>
      <c r="Z45" s="19" t="s">
        <v>44</v>
      </c>
      <c r="AA45" s="19" t="str">
        <f>VLOOKUP(B45,[4]行业资金!$B$8:$AB$24,26,0)</f>
        <v>河畔村</v>
      </c>
      <c r="AB45" s="19" t="str">
        <f>VLOOKUP(B45,[4]行业资金!$B$8:$AB$24,27,0)</f>
        <v>田丽文</v>
      </c>
      <c r="AD45" s="40"/>
      <c r="AE45" s="40"/>
      <c r="AF45" s="40"/>
      <c r="AG45" s="40"/>
      <c r="AH45" s="40"/>
      <c r="AI45" s="40"/>
      <c r="AJ45" s="40"/>
      <c r="AK45" s="40"/>
      <c r="AL45" s="40"/>
      <c r="AM45" s="40"/>
      <c r="AN45" s="40"/>
      <c r="AO45" s="40"/>
      <c r="AP45" s="40"/>
      <c r="AQ45" s="40"/>
      <c r="AR45" s="40"/>
      <c r="AS45" s="40"/>
      <c r="AT45" s="40"/>
      <c r="AU45" s="40"/>
      <c r="AV45" s="40"/>
      <c r="AW45" s="43"/>
    </row>
    <row r="46" s="3" customFormat="1" ht="26" customHeight="1" spans="1:49">
      <c r="A46" s="19">
        <v>39</v>
      </c>
      <c r="B46" s="20" t="s">
        <v>166</v>
      </c>
      <c r="C46" s="19" t="s">
        <v>36</v>
      </c>
      <c r="D46" s="19" t="s">
        <v>37</v>
      </c>
      <c r="E46" s="19" t="s">
        <v>38</v>
      </c>
      <c r="F46" s="19" t="s">
        <v>37</v>
      </c>
      <c r="G46" s="19" t="s">
        <v>167</v>
      </c>
      <c r="H46" s="20" t="s">
        <v>54</v>
      </c>
      <c r="I46" s="27">
        <v>2013</v>
      </c>
      <c r="J46" s="28">
        <v>2013</v>
      </c>
      <c r="K46" s="28">
        <v>15</v>
      </c>
      <c r="L46" s="29" t="s">
        <v>162</v>
      </c>
      <c r="N46" s="19"/>
      <c r="O46" s="19"/>
      <c r="P46" s="19"/>
      <c r="Q46" s="32">
        <v>46</v>
      </c>
      <c r="R46" s="32">
        <v>46</v>
      </c>
      <c r="S46" s="32">
        <f t="shared" si="0"/>
        <v>46</v>
      </c>
      <c r="T46" s="19" t="s">
        <v>42</v>
      </c>
      <c r="U46" s="19" t="s">
        <v>43</v>
      </c>
      <c r="V46" s="19" t="s">
        <v>167</v>
      </c>
      <c r="W46" s="19"/>
      <c r="X46" s="27"/>
      <c r="Y46" s="19"/>
      <c r="Z46" s="19" t="s">
        <v>44</v>
      </c>
      <c r="AA46" s="19" t="str">
        <f>VLOOKUP(B46,[9]行业资金!$B$8:$AB$28,26,0)</f>
        <v>杨岔村</v>
      </c>
      <c r="AB46" s="19" t="str">
        <f>VLOOKUP(B46,[9]行业资金!$B$8:$AB$28,27,0)</f>
        <v>马学鑫</v>
      </c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3"/>
    </row>
    <row r="47" s="3" customFormat="1" ht="26" customHeight="1" spans="1:49">
      <c r="A47" s="19">
        <v>40</v>
      </c>
      <c r="B47" s="20" t="s">
        <v>168</v>
      </c>
      <c r="C47" s="19" t="s">
        <v>36</v>
      </c>
      <c r="D47" s="19" t="s">
        <v>52</v>
      </c>
      <c r="E47" s="19" t="s">
        <v>38</v>
      </c>
      <c r="F47" s="19" t="s">
        <v>52</v>
      </c>
      <c r="G47" s="19" t="s">
        <v>53</v>
      </c>
      <c r="H47" s="20" t="s">
        <v>169</v>
      </c>
      <c r="I47" s="27">
        <v>2013</v>
      </c>
      <c r="J47" s="28">
        <v>2013</v>
      </c>
      <c r="K47" s="28">
        <v>15</v>
      </c>
      <c r="L47" s="29" t="s">
        <v>162</v>
      </c>
      <c r="N47" s="19"/>
      <c r="O47" s="19"/>
      <c r="P47" s="19"/>
      <c r="Q47" s="32">
        <v>40</v>
      </c>
      <c r="R47" s="32">
        <v>40</v>
      </c>
      <c r="S47" s="32">
        <f t="shared" si="0"/>
        <v>40</v>
      </c>
      <c r="T47" s="19" t="s">
        <v>42</v>
      </c>
      <c r="U47" s="19" t="s">
        <v>43</v>
      </c>
      <c r="V47" s="19" t="s">
        <v>53</v>
      </c>
      <c r="W47" s="19"/>
      <c r="X47" s="27"/>
      <c r="Y47" s="19"/>
      <c r="Z47" s="19" t="s">
        <v>44</v>
      </c>
      <c r="AA47" s="19" t="str">
        <f>VLOOKUP(B47,[24]行业资金!$B$11:$AB$477,26,0)</f>
        <v>总堡村</v>
      </c>
      <c r="AB47" s="19" t="str">
        <f>VLOOKUP(B47,[24]行业资金!$B$11:$AB$477,27,0)</f>
        <v>李效庭</v>
      </c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3"/>
    </row>
    <row r="48" s="3" customFormat="1" ht="26" customHeight="1" spans="1:49">
      <c r="A48" s="19">
        <v>41</v>
      </c>
      <c r="B48" s="20" t="s">
        <v>170</v>
      </c>
      <c r="C48" s="19" t="s">
        <v>36</v>
      </c>
      <c r="D48" s="19" t="s">
        <v>104</v>
      </c>
      <c r="E48" s="19" t="s">
        <v>38</v>
      </c>
      <c r="F48" s="19" t="s">
        <v>104</v>
      </c>
      <c r="G48" s="19" t="s">
        <v>171</v>
      </c>
      <c r="H48" s="20" t="s">
        <v>85</v>
      </c>
      <c r="I48" s="27">
        <v>2013</v>
      </c>
      <c r="J48" s="28">
        <v>2013</v>
      </c>
      <c r="K48" s="28">
        <v>15</v>
      </c>
      <c r="L48" s="29" t="s">
        <v>162</v>
      </c>
      <c r="N48" s="19"/>
      <c r="O48" s="19"/>
      <c r="P48" s="19"/>
      <c r="Q48" s="32">
        <v>80.5</v>
      </c>
      <c r="R48" s="32">
        <v>80.5</v>
      </c>
      <c r="S48" s="32">
        <f t="shared" si="0"/>
        <v>80.5</v>
      </c>
      <c r="T48" s="19" t="s">
        <v>42</v>
      </c>
      <c r="U48" s="19" t="s">
        <v>43</v>
      </c>
      <c r="V48" s="19" t="s">
        <v>171</v>
      </c>
      <c r="W48" s="19"/>
      <c r="X48" s="27"/>
      <c r="Y48" s="19"/>
      <c r="Z48" s="19" t="s">
        <v>44</v>
      </c>
      <c r="AA48" s="36" t="str">
        <f>VLOOKUP(B48,[12]行业资金!$B$27:$AC$561,26,0)</f>
        <v>六十铺村委会</v>
      </c>
      <c r="AB48" s="36" t="str">
        <f>VLOOKUP(B48,[12]行业资金!$B$27:$AC$561,27,0)</f>
        <v>郭振</v>
      </c>
      <c r="AC48" s="36">
        <f>VLOOKUP(B48,[12]行业资金!$B$27:$AC$561,28,0)</f>
        <v>0</v>
      </c>
      <c r="AD48" s="40"/>
      <c r="AE48" s="40"/>
      <c r="AF48" s="40"/>
      <c r="AG48" s="40"/>
      <c r="AH48" s="40"/>
      <c r="AI48" s="40"/>
      <c r="AJ48" s="40"/>
      <c r="AK48" s="40"/>
      <c r="AL48" s="40"/>
      <c r="AM48" s="40"/>
      <c r="AN48" s="40"/>
      <c r="AO48" s="40"/>
      <c r="AP48" s="40"/>
      <c r="AQ48" s="40"/>
      <c r="AR48" s="40"/>
      <c r="AS48" s="40"/>
      <c r="AT48" s="40"/>
      <c r="AU48" s="40"/>
      <c r="AV48" s="40"/>
      <c r="AW48" s="43"/>
    </row>
    <row r="49" s="3" customFormat="1" ht="26" customHeight="1" spans="1:49">
      <c r="A49" s="19">
        <v>42</v>
      </c>
      <c r="B49" s="20" t="s">
        <v>172</v>
      </c>
      <c r="C49" s="19" t="s">
        <v>36</v>
      </c>
      <c r="D49" s="19" t="s">
        <v>173</v>
      </c>
      <c r="E49" s="19" t="s">
        <v>38</v>
      </c>
      <c r="F49" s="19" t="s">
        <v>173</v>
      </c>
      <c r="G49" s="19" t="s">
        <v>174</v>
      </c>
      <c r="H49" s="20" t="s">
        <v>175</v>
      </c>
      <c r="I49" s="27">
        <v>2013</v>
      </c>
      <c r="J49" s="28">
        <v>2013</v>
      </c>
      <c r="K49" s="28">
        <v>15</v>
      </c>
      <c r="L49" s="29" t="s">
        <v>162</v>
      </c>
      <c r="N49" s="19"/>
      <c r="O49" s="19"/>
      <c r="P49" s="19"/>
      <c r="Q49" s="32">
        <v>40</v>
      </c>
      <c r="R49" s="32">
        <v>40</v>
      </c>
      <c r="S49" s="32">
        <f t="shared" si="0"/>
        <v>40</v>
      </c>
      <c r="T49" s="19" t="s">
        <v>42</v>
      </c>
      <c r="U49" s="19" t="s">
        <v>43</v>
      </c>
      <c r="V49" s="19" t="s">
        <v>174</v>
      </c>
      <c r="W49" s="19"/>
      <c r="X49" s="27"/>
      <c r="Y49" s="19"/>
      <c r="Z49" s="19" t="s">
        <v>44</v>
      </c>
      <c r="AA49" s="19" t="str">
        <f>VLOOKUP(B49,[16]行业资金!$B$49:$AB$578,26,0)</f>
        <v>回河村委会</v>
      </c>
      <c r="AB49" s="19" t="str">
        <f>VLOOKUP(B49,[16]行业资金!$B$49:$AB$578,27,0)</f>
        <v>窦继江</v>
      </c>
      <c r="AD49" s="40"/>
      <c r="AE49" s="40"/>
      <c r="AF49" s="40"/>
      <c r="AG49" s="40"/>
      <c r="AH49" s="40"/>
      <c r="AI49" s="40"/>
      <c r="AJ49" s="40"/>
      <c r="AK49" s="40"/>
      <c r="AL49" s="40"/>
      <c r="AM49" s="40"/>
      <c r="AN49" s="40"/>
      <c r="AO49" s="40"/>
      <c r="AP49" s="40"/>
      <c r="AQ49" s="40"/>
      <c r="AR49" s="40"/>
      <c r="AS49" s="40"/>
      <c r="AT49" s="40"/>
      <c r="AU49" s="40"/>
      <c r="AV49" s="40"/>
      <c r="AW49" s="43"/>
    </row>
    <row r="50" s="3" customFormat="1" ht="26" customHeight="1" spans="1:49">
      <c r="A50" s="19">
        <v>43</v>
      </c>
      <c r="B50" s="20" t="s">
        <v>176</v>
      </c>
      <c r="C50" s="19" t="s">
        <v>36</v>
      </c>
      <c r="D50" s="19" t="s">
        <v>177</v>
      </c>
      <c r="E50" s="19" t="s">
        <v>38</v>
      </c>
      <c r="F50" s="19" t="s">
        <v>177</v>
      </c>
      <c r="G50" s="19" t="s">
        <v>178</v>
      </c>
      <c r="H50" s="20" t="s">
        <v>72</v>
      </c>
      <c r="I50" s="27">
        <v>2013</v>
      </c>
      <c r="J50" s="28">
        <v>2013</v>
      </c>
      <c r="K50" s="28">
        <v>15</v>
      </c>
      <c r="L50" s="29" t="s">
        <v>162</v>
      </c>
      <c r="N50" s="19"/>
      <c r="O50" s="19"/>
      <c r="P50" s="19"/>
      <c r="Q50" s="32">
        <v>69</v>
      </c>
      <c r="R50" s="32">
        <v>69</v>
      </c>
      <c r="S50" s="32">
        <f t="shared" si="0"/>
        <v>69</v>
      </c>
      <c r="T50" s="19" t="s">
        <v>42</v>
      </c>
      <c r="U50" s="19" t="s">
        <v>43</v>
      </c>
      <c r="V50" s="19" t="s">
        <v>178</v>
      </c>
      <c r="W50" s="19"/>
      <c r="X50" s="27"/>
      <c r="Y50" s="19"/>
      <c r="Z50" s="19" t="s">
        <v>44</v>
      </c>
      <c r="AA50" s="19" t="str">
        <f>VLOOKUP(B50,[14]行业资金!$B$50:$AB$574,26,0)</f>
        <v>程家塬村委会</v>
      </c>
      <c r="AB50" s="19" t="str">
        <f>VLOOKUP(B50,[14]行业资金!$B$50:$AB$574,27,0)</f>
        <v>王维平</v>
      </c>
      <c r="AD50" s="40"/>
      <c r="AE50" s="40"/>
      <c r="AF50" s="40"/>
      <c r="AG50" s="40"/>
      <c r="AH50" s="40"/>
      <c r="AI50" s="40"/>
      <c r="AJ50" s="40"/>
      <c r="AK50" s="40"/>
      <c r="AL50" s="40"/>
      <c r="AM50" s="40"/>
      <c r="AN50" s="40"/>
      <c r="AO50" s="40"/>
      <c r="AP50" s="40"/>
      <c r="AQ50" s="40"/>
      <c r="AR50" s="40"/>
      <c r="AS50" s="40"/>
      <c r="AT50" s="40"/>
      <c r="AU50" s="40"/>
      <c r="AV50" s="40"/>
      <c r="AW50" s="43"/>
    </row>
    <row r="51" s="3" customFormat="1" ht="26" customHeight="1" spans="1:49">
      <c r="A51" s="19">
        <v>44</v>
      </c>
      <c r="B51" s="20" t="s">
        <v>179</v>
      </c>
      <c r="C51" s="19" t="s">
        <v>36</v>
      </c>
      <c r="D51" s="19" t="s">
        <v>107</v>
      </c>
      <c r="E51" s="19" t="s">
        <v>38</v>
      </c>
      <c r="F51" s="19" t="s">
        <v>107</v>
      </c>
      <c r="G51" s="19" t="s">
        <v>180</v>
      </c>
      <c r="H51" s="20" t="s">
        <v>181</v>
      </c>
      <c r="I51" s="27">
        <v>2013</v>
      </c>
      <c r="J51" s="28">
        <v>2013</v>
      </c>
      <c r="K51" s="28">
        <v>15</v>
      </c>
      <c r="L51" s="29" t="s">
        <v>162</v>
      </c>
      <c r="N51" s="19"/>
      <c r="O51" s="19"/>
      <c r="P51" s="19"/>
      <c r="Q51" s="32">
        <v>40</v>
      </c>
      <c r="R51" s="32">
        <v>40</v>
      </c>
      <c r="S51" s="32">
        <f t="shared" si="0"/>
        <v>40</v>
      </c>
      <c r="T51" s="19" t="s">
        <v>42</v>
      </c>
      <c r="U51" s="19" t="s">
        <v>43</v>
      </c>
      <c r="V51" s="19" t="s">
        <v>180</v>
      </c>
      <c r="W51" s="19"/>
      <c r="X51" s="27"/>
      <c r="Y51" s="19"/>
      <c r="Z51" s="19" t="s">
        <v>44</v>
      </c>
      <c r="AA51" s="36" t="str">
        <f>VLOOKUP(B51,[10]行业资金!$B$28:$AB$558,26,0)</f>
        <v>柳岔村</v>
      </c>
      <c r="AB51" s="36" t="str">
        <f>VLOOKUP(B51,[10]行业资金!$B$28:$AB$558,27,0)</f>
        <v>高静云</v>
      </c>
      <c r="AD51" s="40"/>
      <c r="AE51" s="40"/>
      <c r="AF51" s="40"/>
      <c r="AG51" s="40"/>
      <c r="AH51" s="40"/>
      <c r="AI51" s="40"/>
      <c r="AJ51" s="40"/>
      <c r="AK51" s="40"/>
      <c r="AL51" s="40"/>
      <c r="AM51" s="40"/>
      <c r="AN51" s="40"/>
      <c r="AO51" s="40"/>
      <c r="AP51" s="40"/>
      <c r="AQ51" s="40"/>
      <c r="AR51" s="40"/>
      <c r="AS51" s="40"/>
      <c r="AT51" s="40"/>
      <c r="AU51" s="40"/>
      <c r="AV51" s="40"/>
      <c r="AW51" s="43"/>
    </row>
    <row r="52" s="3" customFormat="1" ht="26" customHeight="1" spans="1:49">
      <c r="A52" s="19">
        <v>45</v>
      </c>
      <c r="B52" s="20" t="s">
        <v>182</v>
      </c>
      <c r="C52" s="19" t="s">
        <v>36</v>
      </c>
      <c r="D52" s="19" t="s">
        <v>117</v>
      </c>
      <c r="E52" s="19" t="s">
        <v>38</v>
      </c>
      <c r="F52" s="19" t="s">
        <v>117</v>
      </c>
      <c r="G52" s="19" t="s">
        <v>183</v>
      </c>
      <c r="H52" s="20" t="s">
        <v>184</v>
      </c>
      <c r="I52" s="27">
        <v>2013</v>
      </c>
      <c r="J52" s="28">
        <v>2013</v>
      </c>
      <c r="K52" s="28">
        <v>15</v>
      </c>
      <c r="L52" s="29" t="s">
        <v>185</v>
      </c>
      <c r="N52" s="19"/>
      <c r="O52" s="19"/>
      <c r="P52" s="19"/>
      <c r="Q52" s="32">
        <v>30</v>
      </c>
      <c r="R52" s="32">
        <v>30</v>
      </c>
      <c r="S52" s="32">
        <f t="shared" si="0"/>
        <v>30</v>
      </c>
      <c r="T52" s="19" t="s">
        <v>42</v>
      </c>
      <c r="U52" s="19" t="s">
        <v>43</v>
      </c>
      <c r="V52" s="19" t="s">
        <v>183</v>
      </c>
      <c r="W52" s="19"/>
      <c r="X52" s="27"/>
      <c r="Y52" s="19"/>
      <c r="Z52" s="19" t="str">
        <f>VLOOKUP(B52,[23]行业资金!$B$8:$AB$29,25,0)</f>
        <v>在用</v>
      </c>
      <c r="AA52" s="19" t="str">
        <f>VLOOKUP(B52,[23]行业资金!$B$8:$AB$29,26,0)</f>
        <v>杨坪村</v>
      </c>
      <c r="AB52" s="19" t="str">
        <f>VLOOKUP(B52,[23]行业资金!$B$8:$AB$29,27,0)</f>
        <v>张汉宝</v>
      </c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3"/>
    </row>
    <row r="53" s="3" customFormat="1" ht="26" customHeight="1" spans="1:49">
      <c r="A53" s="19">
        <v>46</v>
      </c>
      <c r="B53" s="20" t="s">
        <v>186</v>
      </c>
      <c r="C53" s="19" t="s">
        <v>36</v>
      </c>
      <c r="D53" s="19" t="s">
        <v>67</v>
      </c>
      <c r="E53" s="19" t="s">
        <v>38</v>
      </c>
      <c r="F53" s="19" t="s">
        <v>67</v>
      </c>
      <c r="G53" s="19" t="s">
        <v>187</v>
      </c>
      <c r="H53" s="20" t="s">
        <v>54</v>
      </c>
      <c r="I53" s="27">
        <v>2013</v>
      </c>
      <c r="J53" s="28">
        <v>2013</v>
      </c>
      <c r="K53" s="28">
        <v>15</v>
      </c>
      <c r="L53" s="29" t="s">
        <v>188</v>
      </c>
      <c r="N53" s="19"/>
      <c r="O53" s="19"/>
      <c r="P53" s="19"/>
      <c r="Q53" s="32">
        <v>46</v>
      </c>
      <c r="R53" s="32">
        <v>46</v>
      </c>
      <c r="S53" s="32">
        <f t="shared" si="0"/>
        <v>46</v>
      </c>
      <c r="T53" s="19" t="s">
        <v>42</v>
      </c>
      <c r="U53" s="19" t="s">
        <v>43</v>
      </c>
      <c r="V53" s="19" t="s">
        <v>187</v>
      </c>
      <c r="W53" s="19"/>
      <c r="X53" s="27"/>
      <c r="Y53" s="19"/>
      <c r="Z53" s="19" t="str">
        <f>VLOOKUP(B53,[25]Sheet1!$B$8:$AC$30,24,0)</f>
        <v>在用</v>
      </c>
      <c r="AA53" s="19" t="str">
        <f>VLOOKUP(B53,[25]Sheet1!$B$8:$AC$30,25,0)</f>
        <v>邢郡村</v>
      </c>
      <c r="AB53" s="19" t="str">
        <f>VLOOKUP(B53,[25]Sheet1!$B$8:$AC$30,26,0)</f>
        <v>高文</v>
      </c>
      <c r="AC53" s="19">
        <f>VLOOKUP(B53,[25]Sheet1!$B$8:$AC$30,27,0)</f>
        <v>0</v>
      </c>
      <c r="AD53" s="40"/>
      <c r="AE53" s="40"/>
      <c r="AF53" s="40"/>
      <c r="AG53" s="40"/>
      <c r="AH53" s="40"/>
      <c r="AI53" s="40"/>
      <c r="AJ53" s="40"/>
      <c r="AK53" s="40"/>
      <c r="AL53" s="40"/>
      <c r="AM53" s="40"/>
      <c r="AN53" s="40"/>
      <c r="AO53" s="40"/>
      <c r="AP53" s="40"/>
      <c r="AQ53" s="40"/>
      <c r="AR53" s="40"/>
      <c r="AS53" s="40"/>
      <c r="AT53" s="40"/>
      <c r="AU53" s="40"/>
      <c r="AV53" s="40"/>
      <c r="AW53" s="43"/>
    </row>
    <row r="54" s="3" customFormat="1" ht="26" customHeight="1" spans="1:49">
      <c r="A54" s="19">
        <v>47</v>
      </c>
      <c r="B54" s="20" t="s">
        <v>189</v>
      </c>
      <c r="C54" s="19" t="s">
        <v>36</v>
      </c>
      <c r="D54" s="19" t="s">
        <v>136</v>
      </c>
      <c r="E54" s="19" t="s">
        <v>38</v>
      </c>
      <c r="F54" s="19" t="s">
        <v>136</v>
      </c>
      <c r="G54" s="19" t="s">
        <v>190</v>
      </c>
      <c r="H54" s="20" t="s">
        <v>72</v>
      </c>
      <c r="I54" s="27">
        <v>2013</v>
      </c>
      <c r="J54" s="28">
        <v>2013</v>
      </c>
      <c r="K54" s="28">
        <v>15</v>
      </c>
      <c r="L54" s="29" t="s">
        <v>188</v>
      </c>
      <c r="N54" s="19"/>
      <c r="O54" s="19"/>
      <c r="P54" s="19"/>
      <c r="Q54" s="32">
        <v>69</v>
      </c>
      <c r="R54" s="32">
        <v>69</v>
      </c>
      <c r="S54" s="32">
        <f t="shared" si="0"/>
        <v>69</v>
      </c>
      <c r="T54" s="19" t="s">
        <v>42</v>
      </c>
      <c r="U54" s="19" t="s">
        <v>43</v>
      </c>
      <c r="V54" s="19" t="s">
        <v>190</v>
      </c>
      <c r="W54" s="19"/>
      <c r="X54" s="27"/>
      <c r="Y54" s="19"/>
      <c r="Z54" s="19" t="s">
        <v>44</v>
      </c>
      <c r="AA54" s="19" t="str">
        <f>VLOOKUP(B54,[21]行业资金!$B$37:$AB$542,26,0)</f>
        <v>张咀村村委会</v>
      </c>
      <c r="AB54" s="19" t="str">
        <f>VLOOKUP(B54,[21]行业资金!$B$37:$AB$542,27,0)</f>
        <v>吴耀峰</v>
      </c>
      <c r="AD54" s="40"/>
      <c r="AE54" s="40"/>
      <c r="AF54" s="40"/>
      <c r="AG54" s="40"/>
      <c r="AH54" s="40"/>
      <c r="AI54" s="40"/>
      <c r="AJ54" s="40"/>
      <c r="AK54" s="40"/>
      <c r="AL54" s="40"/>
      <c r="AM54" s="40"/>
      <c r="AN54" s="40"/>
      <c r="AO54" s="40"/>
      <c r="AP54" s="40"/>
      <c r="AQ54" s="40"/>
      <c r="AR54" s="40"/>
      <c r="AS54" s="40"/>
      <c r="AT54" s="40"/>
      <c r="AU54" s="40"/>
      <c r="AV54" s="40"/>
      <c r="AW54" s="43"/>
    </row>
    <row r="55" s="3" customFormat="1" ht="26" customHeight="1" spans="1:49">
      <c r="A55" s="19">
        <v>48</v>
      </c>
      <c r="B55" s="20" t="s">
        <v>191</v>
      </c>
      <c r="C55" s="19" t="s">
        <v>36</v>
      </c>
      <c r="D55" s="19" t="s">
        <v>70</v>
      </c>
      <c r="E55" s="19" t="s">
        <v>38</v>
      </c>
      <c r="F55" s="19" t="s">
        <v>70</v>
      </c>
      <c r="G55" s="19" t="s">
        <v>192</v>
      </c>
      <c r="H55" s="20" t="s">
        <v>72</v>
      </c>
      <c r="I55" s="27">
        <v>2013</v>
      </c>
      <c r="J55" s="28">
        <v>2013</v>
      </c>
      <c r="K55" s="28">
        <v>15</v>
      </c>
      <c r="L55" s="29" t="s">
        <v>188</v>
      </c>
      <c r="N55" s="19"/>
      <c r="O55" s="19"/>
      <c r="P55" s="19"/>
      <c r="Q55" s="32">
        <v>69</v>
      </c>
      <c r="R55" s="32">
        <v>69</v>
      </c>
      <c r="S55" s="32">
        <f t="shared" si="0"/>
        <v>69</v>
      </c>
      <c r="T55" s="19" t="s">
        <v>42</v>
      </c>
      <c r="U55" s="19" t="s">
        <v>43</v>
      </c>
      <c r="V55" s="19" t="s">
        <v>192</v>
      </c>
      <c r="W55" s="19"/>
      <c r="X55" s="27"/>
      <c r="Y55" s="19"/>
      <c r="Z55" s="19" t="s">
        <v>44</v>
      </c>
      <c r="AA55" s="19" t="str">
        <f>VLOOKUP(B55,[22]党家岘乡!$B$6:$AB$25,26,0)</f>
        <v>庙儿村</v>
      </c>
      <c r="AB55" s="19" t="str">
        <f>VLOOKUP(B55,[22]党家岘乡!$B$6:$AB$25,27,0)</f>
        <v>席宗智</v>
      </c>
      <c r="AD55" s="40"/>
      <c r="AE55" s="40"/>
      <c r="AF55" s="40"/>
      <c r="AG55" s="40"/>
      <c r="AH55" s="40"/>
      <c r="AI55" s="40"/>
      <c r="AJ55" s="40"/>
      <c r="AK55" s="40"/>
      <c r="AL55" s="40"/>
      <c r="AM55" s="40"/>
      <c r="AN55" s="40"/>
      <c r="AO55" s="40"/>
      <c r="AP55" s="40"/>
      <c r="AQ55" s="40"/>
      <c r="AR55" s="40"/>
      <c r="AS55" s="40"/>
      <c r="AT55" s="40"/>
      <c r="AU55" s="40"/>
      <c r="AV55" s="40"/>
      <c r="AW55" s="43"/>
    </row>
    <row r="56" s="3" customFormat="1" ht="26" customHeight="1" spans="1:49">
      <c r="A56" s="19">
        <v>49</v>
      </c>
      <c r="B56" s="20" t="s">
        <v>193</v>
      </c>
      <c r="C56" s="19" t="s">
        <v>36</v>
      </c>
      <c r="D56" s="19" t="s">
        <v>194</v>
      </c>
      <c r="E56" s="19" t="s">
        <v>38</v>
      </c>
      <c r="F56" s="19" t="s">
        <v>194</v>
      </c>
      <c r="G56" s="19" t="s">
        <v>195</v>
      </c>
      <c r="H56" s="20" t="s">
        <v>72</v>
      </c>
      <c r="I56" s="27">
        <v>2013</v>
      </c>
      <c r="J56" s="28">
        <v>2013</v>
      </c>
      <c r="K56" s="28">
        <v>15</v>
      </c>
      <c r="L56" s="29" t="s">
        <v>188</v>
      </c>
      <c r="N56" s="19"/>
      <c r="O56" s="19"/>
      <c r="P56" s="19"/>
      <c r="Q56" s="32">
        <v>69</v>
      </c>
      <c r="R56" s="32">
        <v>69</v>
      </c>
      <c r="S56" s="32">
        <f t="shared" si="0"/>
        <v>69</v>
      </c>
      <c r="T56" s="19" t="s">
        <v>42</v>
      </c>
      <c r="U56" s="19" t="s">
        <v>43</v>
      </c>
      <c r="V56" s="19" t="s">
        <v>195</v>
      </c>
      <c r="W56" s="19"/>
      <c r="X56" s="27"/>
      <c r="Y56" s="19"/>
      <c r="Z56" s="36" t="str">
        <f>VLOOKUP(B56,[29]Sheet1!$B$11:$AA$76,24,0)</f>
        <v>在用</v>
      </c>
      <c r="AA56" s="36" t="str">
        <f>VLOOKUP(B56,[29]Sheet1!$B$11:$AA$76,25,0)</f>
        <v>土门岘村委会</v>
      </c>
      <c r="AB56" s="36" t="str">
        <f>VLOOKUP(B56,[29]Sheet1!$B$11:$AA$76,26,0)</f>
        <v>贾伟、刘树林、冉文章</v>
      </c>
      <c r="AD56" s="40"/>
      <c r="AE56" s="40"/>
      <c r="AF56" s="40"/>
      <c r="AG56" s="40"/>
      <c r="AH56" s="40"/>
      <c r="AI56" s="40"/>
      <c r="AJ56" s="40"/>
      <c r="AK56" s="40"/>
      <c r="AL56" s="40"/>
      <c r="AM56" s="40"/>
      <c r="AN56" s="40"/>
      <c r="AO56" s="40"/>
      <c r="AP56" s="40"/>
      <c r="AQ56" s="40"/>
      <c r="AR56" s="40"/>
      <c r="AS56" s="40"/>
      <c r="AT56" s="40"/>
      <c r="AU56" s="40"/>
      <c r="AV56" s="40"/>
      <c r="AW56" s="43"/>
    </row>
    <row r="57" s="3" customFormat="1" ht="26" customHeight="1" spans="1:49">
      <c r="A57" s="19">
        <v>50</v>
      </c>
      <c r="B57" s="20" t="s">
        <v>196</v>
      </c>
      <c r="C57" s="19" t="s">
        <v>36</v>
      </c>
      <c r="D57" s="19" t="s">
        <v>129</v>
      </c>
      <c r="E57" s="19" t="s">
        <v>38</v>
      </c>
      <c r="F57" s="19" t="s">
        <v>129</v>
      </c>
      <c r="G57" s="19" t="s">
        <v>197</v>
      </c>
      <c r="H57" s="20" t="s">
        <v>72</v>
      </c>
      <c r="I57" s="27">
        <v>2013</v>
      </c>
      <c r="J57" s="28">
        <v>2013</v>
      </c>
      <c r="K57" s="28">
        <v>15</v>
      </c>
      <c r="L57" s="29" t="s">
        <v>188</v>
      </c>
      <c r="N57" s="19"/>
      <c r="O57" s="19"/>
      <c r="P57" s="19"/>
      <c r="Q57" s="32">
        <v>69</v>
      </c>
      <c r="R57" s="32">
        <v>69</v>
      </c>
      <c r="S57" s="32">
        <f t="shared" si="0"/>
        <v>69</v>
      </c>
      <c r="T57" s="19" t="s">
        <v>42</v>
      </c>
      <c r="U57" s="19" t="s">
        <v>43</v>
      </c>
      <c r="V57" s="19" t="s">
        <v>197</v>
      </c>
      <c r="W57" s="19"/>
      <c r="X57" s="27"/>
      <c r="Y57" s="19"/>
      <c r="Z57" s="19" t="s">
        <v>44</v>
      </c>
      <c r="AA57" s="19" t="str">
        <f>VLOOKUP(B57,[19]行业资金!$B$35:$AB$489,26,0)</f>
        <v>鸡儿咀村委会</v>
      </c>
      <c r="AB57" s="19" t="str">
        <f>VLOOKUP(B57,[19]行业资金!$B$35:$AB$489,27,0)</f>
        <v>孔维华</v>
      </c>
      <c r="AD57" s="40"/>
      <c r="AE57" s="40"/>
      <c r="AF57" s="40"/>
      <c r="AG57" s="40"/>
      <c r="AH57" s="40"/>
      <c r="AI57" s="40"/>
      <c r="AJ57" s="40"/>
      <c r="AK57" s="40"/>
      <c r="AL57" s="40"/>
      <c r="AM57" s="40"/>
      <c r="AN57" s="40"/>
      <c r="AO57" s="40"/>
      <c r="AP57" s="40"/>
      <c r="AQ57" s="40"/>
      <c r="AR57" s="40"/>
      <c r="AS57" s="40"/>
      <c r="AT57" s="40"/>
      <c r="AU57" s="40"/>
      <c r="AV57" s="40"/>
      <c r="AW57" s="43"/>
    </row>
    <row r="58" s="3" customFormat="1" ht="26" customHeight="1" spans="1:49">
      <c r="A58" s="19">
        <v>51</v>
      </c>
      <c r="B58" s="20" t="s">
        <v>198</v>
      </c>
      <c r="C58" s="19" t="s">
        <v>36</v>
      </c>
      <c r="D58" s="19" t="s">
        <v>114</v>
      </c>
      <c r="E58" s="19" t="s">
        <v>38</v>
      </c>
      <c r="F58" s="19" t="s">
        <v>114</v>
      </c>
      <c r="G58" s="19" t="s">
        <v>199</v>
      </c>
      <c r="H58" s="20" t="s">
        <v>200</v>
      </c>
      <c r="I58" s="27">
        <v>2013</v>
      </c>
      <c r="J58" s="28">
        <v>2013</v>
      </c>
      <c r="K58" s="28">
        <v>15</v>
      </c>
      <c r="L58" s="29" t="s">
        <v>188</v>
      </c>
      <c r="N58" s="19"/>
      <c r="O58" s="19"/>
      <c r="P58" s="19"/>
      <c r="Q58" s="32">
        <v>14</v>
      </c>
      <c r="R58" s="32">
        <v>14</v>
      </c>
      <c r="S58" s="32">
        <f t="shared" si="0"/>
        <v>14</v>
      </c>
      <c r="T58" s="19" t="s">
        <v>42</v>
      </c>
      <c r="U58" s="19" t="s">
        <v>43</v>
      </c>
      <c r="V58" s="19" t="s">
        <v>199</v>
      </c>
      <c r="W58" s="19"/>
      <c r="X58" s="27"/>
      <c r="Y58" s="19"/>
      <c r="Z58" s="19" t="s">
        <v>44</v>
      </c>
      <c r="AA58" s="36" t="str">
        <f>VLOOKUP(B58,[18]大沟镇!$B$8:$AB$39,26,0)</f>
        <v>宋家坪村委会</v>
      </c>
      <c r="AB58" s="36" t="str">
        <f>VLOOKUP(B58,[18]大沟镇!$B$8:$AB$39,27,0)</f>
        <v>王济华</v>
      </c>
      <c r="AD58" s="40"/>
      <c r="AE58" s="40"/>
      <c r="AF58" s="40"/>
      <c r="AG58" s="40"/>
      <c r="AH58" s="40"/>
      <c r="AI58" s="40"/>
      <c r="AJ58" s="40"/>
      <c r="AK58" s="40"/>
      <c r="AL58" s="40"/>
      <c r="AM58" s="40"/>
      <c r="AN58" s="40"/>
      <c r="AO58" s="40"/>
      <c r="AP58" s="40"/>
      <c r="AQ58" s="40"/>
      <c r="AR58" s="40"/>
      <c r="AS58" s="40"/>
      <c r="AT58" s="40"/>
      <c r="AU58" s="40"/>
      <c r="AV58" s="40"/>
      <c r="AW58" s="43"/>
    </row>
    <row r="59" s="3" customFormat="1" ht="26" customHeight="1" spans="1:49">
      <c r="A59" s="19">
        <v>52</v>
      </c>
      <c r="B59" s="20" t="s">
        <v>201</v>
      </c>
      <c r="C59" s="19" t="s">
        <v>36</v>
      </c>
      <c r="D59" s="19" t="s">
        <v>140</v>
      </c>
      <c r="E59" s="19" t="s">
        <v>38</v>
      </c>
      <c r="F59" s="19" t="s">
        <v>140</v>
      </c>
      <c r="G59" s="19" t="s">
        <v>141</v>
      </c>
      <c r="H59" s="20" t="s">
        <v>202</v>
      </c>
      <c r="I59" s="27">
        <v>2013</v>
      </c>
      <c r="J59" s="28">
        <v>2013</v>
      </c>
      <c r="K59" s="28">
        <v>15</v>
      </c>
      <c r="L59" s="29" t="s">
        <v>203</v>
      </c>
      <c r="N59" s="19"/>
      <c r="O59" s="19"/>
      <c r="P59" s="19"/>
      <c r="Q59" s="32">
        <v>46</v>
      </c>
      <c r="R59" s="32">
        <v>46</v>
      </c>
      <c r="S59" s="32">
        <f t="shared" si="0"/>
        <v>46</v>
      </c>
      <c r="T59" s="19" t="s">
        <v>42</v>
      </c>
      <c r="U59" s="19" t="s">
        <v>43</v>
      </c>
      <c r="V59" s="19" t="s">
        <v>141</v>
      </c>
      <c r="W59" s="19"/>
      <c r="X59" s="27"/>
      <c r="Y59" s="19"/>
      <c r="Z59" s="19" t="s">
        <v>44</v>
      </c>
      <c r="AA59" s="19" t="str">
        <f>VLOOKUP(B59,[8]行业资金!$B$38:$AB$553,26,0)</f>
        <v>张城堡村委会</v>
      </c>
      <c r="AB59" s="19" t="str">
        <f>VLOOKUP(B59,[8]行业资金!$B$38:$AB$553,27,0)</f>
        <v>宋尚峰</v>
      </c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3"/>
    </row>
    <row r="60" s="3" customFormat="1" ht="26" customHeight="1" spans="1:49">
      <c r="A60" s="19">
        <v>53</v>
      </c>
      <c r="B60" s="20" t="s">
        <v>204</v>
      </c>
      <c r="C60" s="19" t="s">
        <v>36</v>
      </c>
      <c r="D60" s="19" t="s">
        <v>61</v>
      </c>
      <c r="E60" s="19" t="s">
        <v>38</v>
      </c>
      <c r="F60" s="19" t="s">
        <v>61</v>
      </c>
      <c r="G60" s="19" t="s">
        <v>205</v>
      </c>
      <c r="H60" s="20" t="s">
        <v>206</v>
      </c>
      <c r="I60" s="27">
        <v>2013</v>
      </c>
      <c r="J60" s="28">
        <v>2013</v>
      </c>
      <c r="K60" s="28">
        <v>15</v>
      </c>
      <c r="L60" s="29" t="s">
        <v>203</v>
      </c>
      <c r="N60" s="19"/>
      <c r="O60" s="19"/>
      <c r="P60" s="19"/>
      <c r="Q60" s="32">
        <v>20</v>
      </c>
      <c r="R60" s="32">
        <v>20</v>
      </c>
      <c r="S60" s="32">
        <f t="shared" si="0"/>
        <v>20</v>
      </c>
      <c r="T60" s="19" t="s">
        <v>42</v>
      </c>
      <c r="U60" s="19" t="s">
        <v>43</v>
      </c>
      <c r="V60" s="19" t="s">
        <v>205</v>
      </c>
      <c r="W60" s="19"/>
      <c r="X60" s="27"/>
      <c r="Y60" s="19"/>
      <c r="Z60" s="19" t="s">
        <v>44</v>
      </c>
      <c r="AA60" s="19" t="str">
        <f>VLOOKUP(B60,[2]韩家集镇!$B$8:$AB$28,26,0)</f>
        <v>袁家咀村委会</v>
      </c>
      <c r="AB60" s="41" t="str">
        <f>VLOOKUP(B60,[2]韩家集镇!$B$8:$AB$28,27,0)</f>
        <v>杨文定</v>
      </c>
      <c r="AD60" s="40"/>
      <c r="AE60" s="40"/>
      <c r="AF60" s="40"/>
      <c r="AG60" s="40"/>
      <c r="AH60" s="40"/>
      <c r="AI60" s="40"/>
      <c r="AJ60" s="40"/>
      <c r="AK60" s="40"/>
      <c r="AL60" s="40"/>
      <c r="AM60" s="40"/>
      <c r="AN60" s="40"/>
      <c r="AO60" s="40"/>
      <c r="AP60" s="40"/>
      <c r="AQ60" s="40"/>
      <c r="AR60" s="40"/>
      <c r="AS60" s="40"/>
      <c r="AT60" s="40"/>
      <c r="AU60" s="40"/>
      <c r="AV60" s="40"/>
      <c r="AW60" s="43"/>
    </row>
    <row r="61" s="3" customFormat="1" ht="26" customHeight="1" spans="1:49">
      <c r="A61" s="19">
        <v>54</v>
      </c>
      <c r="B61" s="20" t="s">
        <v>207</v>
      </c>
      <c r="C61" s="19" t="s">
        <v>36</v>
      </c>
      <c r="D61" s="19" t="s">
        <v>61</v>
      </c>
      <c r="E61" s="19" t="s">
        <v>38</v>
      </c>
      <c r="F61" s="19" t="s">
        <v>61</v>
      </c>
      <c r="G61" s="19" t="s">
        <v>208</v>
      </c>
      <c r="H61" s="20" t="s">
        <v>209</v>
      </c>
      <c r="I61" s="27">
        <v>2013</v>
      </c>
      <c r="J61" s="28">
        <v>2013</v>
      </c>
      <c r="K61" s="28">
        <v>15</v>
      </c>
      <c r="L61" s="29" t="s">
        <v>203</v>
      </c>
      <c r="N61" s="19"/>
      <c r="O61" s="19"/>
      <c r="P61" s="19"/>
      <c r="Q61" s="32">
        <v>20</v>
      </c>
      <c r="R61" s="32">
        <v>20</v>
      </c>
      <c r="S61" s="32">
        <f t="shared" si="0"/>
        <v>20</v>
      </c>
      <c r="T61" s="19" t="s">
        <v>42</v>
      </c>
      <c r="U61" s="19" t="s">
        <v>43</v>
      </c>
      <c r="V61" s="19" t="s">
        <v>208</v>
      </c>
      <c r="W61" s="19"/>
      <c r="X61" s="27"/>
      <c r="Y61" s="19"/>
      <c r="Z61" s="19" t="s">
        <v>44</v>
      </c>
      <c r="AA61" s="19" t="str">
        <f>VLOOKUP(B61,[2]韩家集镇!$B$8:$AB$28,26,0)</f>
        <v>东西坡村委会</v>
      </c>
      <c r="AB61" s="41" t="str">
        <f>VLOOKUP(B61,[2]韩家集镇!$B$8:$AB$28,27,0)</f>
        <v>潘涌鹏</v>
      </c>
      <c r="AD61" s="40"/>
      <c r="AE61" s="40"/>
      <c r="AF61" s="40"/>
      <c r="AG61" s="40"/>
      <c r="AH61" s="40"/>
      <c r="AI61" s="40"/>
      <c r="AJ61" s="40"/>
      <c r="AK61" s="40"/>
      <c r="AL61" s="40"/>
      <c r="AM61" s="40"/>
      <c r="AN61" s="40"/>
      <c r="AO61" s="40"/>
      <c r="AP61" s="40"/>
      <c r="AQ61" s="40"/>
      <c r="AR61" s="40"/>
      <c r="AS61" s="40"/>
      <c r="AT61" s="40"/>
      <c r="AU61" s="40"/>
      <c r="AV61" s="40"/>
      <c r="AW61" s="43"/>
    </row>
    <row r="62" s="3" customFormat="1" ht="26" customHeight="1" spans="1:49">
      <c r="A62" s="19">
        <v>55</v>
      </c>
      <c r="B62" s="20" t="s">
        <v>210</v>
      </c>
      <c r="C62" s="19" t="s">
        <v>36</v>
      </c>
      <c r="D62" s="19" t="s">
        <v>211</v>
      </c>
      <c r="E62" s="19" t="s">
        <v>38</v>
      </c>
      <c r="F62" s="19" t="s">
        <v>211</v>
      </c>
      <c r="G62" s="19" t="s">
        <v>212</v>
      </c>
      <c r="H62" s="20" t="s">
        <v>213</v>
      </c>
      <c r="I62" s="27">
        <v>2013</v>
      </c>
      <c r="J62" s="28">
        <v>2013</v>
      </c>
      <c r="K62" s="28">
        <v>15</v>
      </c>
      <c r="L62" s="29" t="s">
        <v>214</v>
      </c>
      <c r="N62" s="19"/>
      <c r="O62" s="19"/>
      <c r="P62" s="19"/>
      <c r="Q62" s="32">
        <v>40</v>
      </c>
      <c r="R62" s="32">
        <v>40</v>
      </c>
      <c r="S62" s="32">
        <f t="shared" si="0"/>
        <v>40</v>
      </c>
      <c r="T62" s="19" t="s">
        <v>42</v>
      </c>
      <c r="U62" s="19" t="s">
        <v>43</v>
      </c>
      <c r="V62" s="19" t="s">
        <v>212</v>
      </c>
      <c r="W62" s="19"/>
      <c r="X62" s="27"/>
      <c r="Y62" s="19"/>
      <c r="Z62" s="19" t="s">
        <v>44</v>
      </c>
      <c r="AA62" s="19" t="str">
        <f>VLOOKUP(B62,[3]行业资金!$B$15:$AB$575,26,0)</f>
        <v>线家川村委会</v>
      </c>
      <c r="AB62" s="41" t="str">
        <f>VLOOKUP(B62,[3]行业资金!$B$15:$AB$575,27,0)</f>
        <v>刘晓庆</v>
      </c>
      <c r="AD62" s="40"/>
      <c r="AE62" s="40"/>
      <c r="AF62" s="40"/>
      <c r="AG62" s="40"/>
      <c r="AH62" s="40"/>
      <c r="AI62" s="40"/>
      <c r="AJ62" s="40"/>
      <c r="AK62" s="40"/>
      <c r="AL62" s="40"/>
      <c r="AM62" s="40"/>
      <c r="AN62" s="40"/>
      <c r="AO62" s="40"/>
      <c r="AP62" s="40"/>
      <c r="AQ62" s="40"/>
      <c r="AR62" s="40"/>
      <c r="AS62" s="40"/>
      <c r="AT62" s="40"/>
      <c r="AU62" s="40"/>
      <c r="AV62" s="40"/>
      <c r="AW62" s="43"/>
    </row>
    <row r="63" s="3" customFormat="1" ht="26" customHeight="1" spans="1:49">
      <c r="A63" s="19">
        <v>56</v>
      </c>
      <c r="B63" s="20" t="s">
        <v>215</v>
      </c>
      <c r="C63" s="19" t="s">
        <v>36</v>
      </c>
      <c r="D63" s="19" t="s">
        <v>173</v>
      </c>
      <c r="E63" s="19" t="s">
        <v>38</v>
      </c>
      <c r="F63" s="19" t="s">
        <v>173</v>
      </c>
      <c r="G63" s="19" t="s">
        <v>216</v>
      </c>
      <c r="H63" s="20" t="s">
        <v>217</v>
      </c>
      <c r="I63" s="27">
        <v>2014</v>
      </c>
      <c r="J63" s="28">
        <v>2014</v>
      </c>
      <c r="K63" s="28">
        <v>15</v>
      </c>
      <c r="L63" s="29" t="s">
        <v>218</v>
      </c>
      <c r="N63" s="19"/>
      <c r="O63" s="19"/>
      <c r="P63" s="19"/>
      <c r="Q63" s="32">
        <v>98.8</v>
      </c>
      <c r="R63" s="32">
        <v>98.8</v>
      </c>
      <c r="S63" s="32">
        <f t="shared" si="0"/>
        <v>98.8</v>
      </c>
      <c r="T63" s="19" t="s">
        <v>42</v>
      </c>
      <c r="U63" s="19" t="s">
        <v>43</v>
      </c>
      <c r="V63" s="19" t="s">
        <v>216</v>
      </c>
      <c r="W63" s="19"/>
      <c r="X63" s="27"/>
      <c r="Y63" s="19"/>
      <c r="Z63" s="19" t="s">
        <v>44</v>
      </c>
      <c r="AA63" s="19" t="str">
        <f>VLOOKUP(B63,[16]行业资金!$B$49:$AB$578,26,0)</f>
        <v>新添堡村委会</v>
      </c>
      <c r="AB63" s="19" t="str">
        <f>VLOOKUP(B63,[16]行业资金!$B$49:$AB$578,27,0)</f>
        <v>马万龙</v>
      </c>
      <c r="AD63" s="40"/>
      <c r="AE63" s="40"/>
      <c r="AF63" s="40"/>
      <c r="AG63" s="40"/>
      <c r="AH63" s="40"/>
      <c r="AI63" s="40"/>
      <c r="AJ63" s="40"/>
      <c r="AK63" s="40"/>
      <c r="AL63" s="40"/>
      <c r="AM63" s="40"/>
      <c r="AN63" s="40"/>
      <c r="AO63" s="40"/>
      <c r="AP63" s="40"/>
      <c r="AQ63" s="40"/>
      <c r="AR63" s="40"/>
      <c r="AS63" s="40"/>
      <c r="AT63" s="40"/>
      <c r="AU63" s="40"/>
      <c r="AV63" s="40"/>
      <c r="AW63" s="43"/>
    </row>
    <row r="64" s="3" customFormat="1" ht="26" customHeight="1" spans="1:49">
      <c r="A64" s="19">
        <v>57</v>
      </c>
      <c r="B64" s="20" t="s">
        <v>219</v>
      </c>
      <c r="C64" s="19" t="s">
        <v>36</v>
      </c>
      <c r="D64" s="19" t="s">
        <v>110</v>
      </c>
      <c r="E64" s="19" t="s">
        <v>38</v>
      </c>
      <c r="F64" s="19" t="s">
        <v>110</v>
      </c>
      <c r="G64" s="19" t="s">
        <v>220</v>
      </c>
      <c r="H64" s="20" t="s">
        <v>40</v>
      </c>
      <c r="I64" s="27">
        <v>2014</v>
      </c>
      <c r="J64" s="28">
        <v>2014</v>
      </c>
      <c r="K64" s="28">
        <v>15</v>
      </c>
      <c r="L64" s="29" t="s">
        <v>218</v>
      </c>
      <c r="N64" s="19"/>
      <c r="O64" s="19"/>
      <c r="P64" s="19"/>
      <c r="Q64" s="32">
        <v>104</v>
      </c>
      <c r="R64" s="32">
        <v>104</v>
      </c>
      <c r="S64" s="32">
        <f t="shared" si="0"/>
        <v>104</v>
      </c>
      <c r="T64" s="19" t="s">
        <v>42</v>
      </c>
      <c r="U64" s="19" t="s">
        <v>43</v>
      </c>
      <c r="V64" s="19" t="s">
        <v>220</v>
      </c>
      <c r="W64" s="19"/>
      <c r="X64" s="27"/>
      <c r="Y64" s="19"/>
      <c r="Z64" s="19" t="str">
        <f>VLOOKUP(B64,[26]刘家寨子镇!$B$8:$AB$30,25,0)</f>
        <v>在用</v>
      </c>
      <c r="AA64" s="19" t="str">
        <f>VLOOKUP(B64,[26]刘家寨子镇!$B$8:$AB$30,26,0)</f>
        <v>寨柯村委会</v>
      </c>
      <c r="AB64" s="19" t="str">
        <f>VLOOKUP(B64,[26]刘家寨子镇!$B$8:$AB$30,27,0)</f>
        <v>段祺盛</v>
      </c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O64" s="40"/>
      <c r="AP64" s="40"/>
      <c r="AQ64" s="40"/>
      <c r="AR64" s="40"/>
      <c r="AS64" s="40"/>
      <c r="AT64" s="40"/>
      <c r="AU64" s="40"/>
      <c r="AV64" s="40"/>
      <c r="AW64" s="43"/>
    </row>
    <row r="65" s="3" customFormat="1" ht="26" customHeight="1" spans="1:49">
      <c r="A65" s="19">
        <v>58</v>
      </c>
      <c r="B65" s="20" t="s">
        <v>221</v>
      </c>
      <c r="C65" s="19" t="s">
        <v>36</v>
      </c>
      <c r="D65" s="19" t="s">
        <v>61</v>
      </c>
      <c r="E65" s="19" t="s">
        <v>38</v>
      </c>
      <c r="F65" s="19" t="s">
        <v>61</v>
      </c>
      <c r="G65" s="19" t="s">
        <v>159</v>
      </c>
      <c r="H65" s="20" t="s">
        <v>134</v>
      </c>
      <c r="I65" s="27">
        <v>2014</v>
      </c>
      <c r="J65" s="28">
        <v>2014</v>
      </c>
      <c r="K65" s="28">
        <v>15</v>
      </c>
      <c r="L65" s="29" t="s">
        <v>218</v>
      </c>
      <c r="N65" s="19"/>
      <c r="O65" s="19"/>
      <c r="P65" s="19"/>
      <c r="Q65" s="32">
        <v>130</v>
      </c>
      <c r="R65" s="32">
        <v>130</v>
      </c>
      <c r="S65" s="32">
        <f t="shared" si="0"/>
        <v>130</v>
      </c>
      <c r="T65" s="19" t="s">
        <v>42</v>
      </c>
      <c r="U65" s="19" t="s">
        <v>43</v>
      </c>
      <c r="V65" s="19" t="s">
        <v>159</v>
      </c>
      <c r="W65" s="19"/>
      <c r="X65" s="27"/>
      <c r="Y65" s="19"/>
      <c r="Z65" s="19" t="s">
        <v>44</v>
      </c>
      <c r="AA65" s="19" t="str">
        <f>VLOOKUP(B65,[2]韩家集镇!$B$8:$AB$28,26,0)</f>
        <v>韩家集村委会</v>
      </c>
      <c r="AB65" s="41" t="str">
        <f>VLOOKUP(B65,[2]韩家集镇!$B$8:$AB$28,27,0)</f>
        <v>曹国宁</v>
      </c>
      <c r="AD65" s="40"/>
      <c r="AE65" s="40"/>
      <c r="AF65" s="40"/>
      <c r="AG65" s="40"/>
      <c r="AH65" s="40"/>
      <c r="AI65" s="40"/>
      <c r="AJ65" s="40"/>
      <c r="AK65" s="40"/>
      <c r="AL65" s="40"/>
      <c r="AM65" s="40"/>
      <c r="AN65" s="40"/>
      <c r="AO65" s="40"/>
      <c r="AP65" s="40"/>
      <c r="AQ65" s="40"/>
      <c r="AR65" s="40"/>
      <c r="AS65" s="40"/>
      <c r="AT65" s="40"/>
      <c r="AU65" s="40"/>
      <c r="AV65" s="40"/>
      <c r="AW65" s="43"/>
    </row>
    <row r="66" s="3" customFormat="1" ht="26" customHeight="1" spans="1:49">
      <c r="A66" s="19">
        <v>59</v>
      </c>
      <c r="B66" s="20" t="s">
        <v>222</v>
      </c>
      <c r="C66" s="19" t="s">
        <v>36</v>
      </c>
      <c r="D66" s="19" t="s">
        <v>87</v>
      </c>
      <c r="E66" s="19" t="s">
        <v>38</v>
      </c>
      <c r="F66" s="19" t="s">
        <v>87</v>
      </c>
      <c r="G66" s="19" t="s">
        <v>223</v>
      </c>
      <c r="H66" s="20" t="s">
        <v>217</v>
      </c>
      <c r="I66" s="27">
        <v>2014</v>
      </c>
      <c r="J66" s="28">
        <v>2014</v>
      </c>
      <c r="K66" s="28">
        <v>15</v>
      </c>
      <c r="L66" s="29" t="s">
        <v>218</v>
      </c>
      <c r="N66" s="19"/>
      <c r="O66" s="19"/>
      <c r="P66" s="19"/>
      <c r="Q66" s="32">
        <v>98.8</v>
      </c>
      <c r="R66" s="32">
        <v>98.8</v>
      </c>
      <c r="S66" s="32">
        <f t="shared" si="0"/>
        <v>98.8</v>
      </c>
      <c r="T66" s="19" t="s">
        <v>42</v>
      </c>
      <c r="U66" s="19" t="s">
        <v>43</v>
      </c>
      <c r="V66" s="19" t="s">
        <v>223</v>
      </c>
      <c r="W66" s="19"/>
      <c r="X66" s="27"/>
      <c r="Y66" s="19"/>
      <c r="Z66" s="19" t="s">
        <v>44</v>
      </c>
      <c r="AA66" s="19" t="str">
        <f>VLOOKUP(B66,[27]行业资金!$B$22:$AB$541,26,0)</f>
        <v>姚岔村委会</v>
      </c>
      <c r="AB66" s="19" t="str">
        <f>VLOOKUP(B66,[27]行业资金!$B$22:$AB$541,27,0)</f>
        <v>王建军</v>
      </c>
      <c r="AD66" s="40"/>
      <c r="AE66" s="40"/>
      <c r="AF66" s="40"/>
      <c r="AG66" s="40"/>
      <c r="AH66" s="40"/>
      <c r="AI66" s="40"/>
      <c r="AJ66" s="40"/>
      <c r="AK66" s="40"/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3"/>
    </row>
    <row r="67" s="3" customFormat="1" ht="26" customHeight="1" spans="1:49">
      <c r="A67" s="19">
        <v>60</v>
      </c>
      <c r="B67" s="20" t="s">
        <v>224</v>
      </c>
      <c r="C67" s="19" t="s">
        <v>36</v>
      </c>
      <c r="D67" s="19" t="s">
        <v>225</v>
      </c>
      <c r="E67" s="19" t="s">
        <v>38</v>
      </c>
      <c r="F67" s="19" t="s">
        <v>225</v>
      </c>
      <c r="G67" s="19" t="s">
        <v>212</v>
      </c>
      <c r="H67" s="20" t="s">
        <v>134</v>
      </c>
      <c r="I67" s="27">
        <v>2014</v>
      </c>
      <c r="J67" s="28">
        <v>2014</v>
      </c>
      <c r="K67" s="28">
        <v>15</v>
      </c>
      <c r="L67" s="29" t="s">
        <v>218</v>
      </c>
      <c r="N67" s="19"/>
      <c r="O67" s="19"/>
      <c r="P67" s="19"/>
      <c r="Q67" s="32">
        <v>78</v>
      </c>
      <c r="R67" s="32">
        <v>78</v>
      </c>
      <c r="S67" s="32">
        <f t="shared" si="0"/>
        <v>78</v>
      </c>
      <c r="T67" s="19" t="s">
        <v>42</v>
      </c>
      <c r="U67" s="19" t="s">
        <v>43</v>
      </c>
      <c r="V67" s="19" t="s">
        <v>212</v>
      </c>
      <c r="W67" s="19"/>
      <c r="X67" s="27"/>
      <c r="Y67" s="19"/>
      <c r="Z67" s="19" t="s">
        <v>44</v>
      </c>
      <c r="AA67" s="19" t="str">
        <f>VLOOKUP(B67,[3]行业资金!$B$15:$AB$575,26,0)</f>
        <v>线家川村委会</v>
      </c>
      <c r="AB67" s="41" t="str">
        <f>VLOOKUP(B67,[3]行业资金!$B$15:$AB$575,27,0)</f>
        <v>刘晓庆</v>
      </c>
      <c r="AD67" s="40"/>
      <c r="AE67" s="40"/>
      <c r="AF67" s="40"/>
      <c r="AG67" s="40"/>
      <c r="AH67" s="40"/>
      <c r="AI67" s="40"/>
      <c r="AJ67" s="40"/>
      <c r="AK67" s="40"/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3"/>
    </row>
    <row r="68" s="3" customFormat="1" ht="26" customHeight="1" spans="1:49">
      <c r="A68" s="19">
        <v>61</v>
      </c>
      <c r="B68" s="20" t="s">
        <v>226</v>
      </c>
      <c r="C68" s="19" t="s">
        <v>36</v>
      </c>
      <c r="D68" s="19" t="s">
        <v>46</v>
      </c>
      <c r="E68" s="19" t="s">
        <v>38</v>
      </c>
      <c r="F68" s="19" t="s">
        <v>46</v>
      </c>
      <c r="G68" s="19" t="s">
        <v>227</v>
      </c>
      <c r="H68" s="20" t="s">
        <v>228</v>
      </c>
      <c r="I68" s="27">
        <v>2014</v>
      </c>
      <c r="J68" s="28">
        <v>2014</v>
      </c>
      <c r="K68" s="28">
        <v>15</v>
      </c>
      <c r="L68" s="29" t="s">
        <v>218</v>
      </c>
      <c r="N68" s="19"/>
      <c r="O68" s="19"/>
      <c r="P68" s="19"/>
      <c r="Q68" s="32">
        <v>20</v>
      </c>
      <c r="R68" s="32">
        <v>20</v>
      </c>
      <c r="S68" s="32">
        <f t="shared" si="0"/>
        <v>20</v>
      </c>
      <c r="T68" s="19" t="s">
        <v>42</v>
      </c>
      <c r="U68" s="19" t="s">
        <v>43</v>
      </c>
      <c r="V68" s="19" t="s">
        <v>227</v>
      </c>
      <c r="W68" s="19"/>
      <c r="X68" s="27"/>
      <c r="Y68" s="19"/>
      <c r="Z68" s="19" t="s">
        <v>44</v>
      </c>
      <c r="AA68" s="19" t="str">
        <f>VLOOKUP(B68,[5]行业资金!$B$9:$AB$576,26,0)</f>
        <v>双庙村委会</v>
      </c>
      <c r="AB68" s="19" t="str">
        <f>VLOOKUP(B68,[5]行业资金!$B$9:$AB$576,27,0)</f>
        <v>席治忠</v>
      </c>
      <c r="AD68" s="40"/>
      <c r="AE68" s="40"/>
      <c r="AF68" s="40"/>
      <c r="AG68" s="40"/>
      <c r="AH68" s="40"/>
      <c r="AI68" s="40"/>
      <c r="AJ68" s="40"/>
      <c r="AK68" s="40"/>
      <c r="AL68" s="40"/>
      <c r="AM68" s="40"/>
      <c r="AN68" s="40"/>
      <c r="AO68" s="40"/>
      <c r="AP68" s="40"/>
      <c r="AQ68" s="40"/>
      <c r="AR68" s="40"/>
      <c r="AS68" s="40"/>
      <c r="AT68" s="40"/>
      <c r="AU68" s="40"/>
      <c r="AV68" s="40"/>
      <c r="AW68" s="43"/>
    </row>
    <row r="69" s="3" customFormat="1" ht="26" customHeight="1" spans="1:49">
      <c r="A69" s="19">
        <v>62</v>
      </c>
      <c r="B69" s="20" t="s">
        <v>229</v>
      </c>
      <c r="C69" s="19" t="s">
        <v>36</v>
      </c>
      <c r="D69" s="19" t="s">
        <v>46</v>
      </c>
      <c r="E69" s="19" t="s">
        <v>38</v>
      </c>
      <c r="F69" s="19" t="s">
        <v>46</v>
      </c>
      <c r="G69" s="19" t="s">
        <v>230</v>
      </c>
      <c r="H69" s="20" t="s">
        <v>228</v>
      </c>
      <c r="I69" s="27">
        <v>2014</v>
      </c>
      <c r="J69" s="28">
        <v>2014</v>
      </c>
      <c r="K69" s="28">
        <v>15</v>
      </c>
      <c r="L69" s="29" t="s">
        <v>218</v>
      </c>
      <c r="N69" s="19"/>
      <c r="O69" s="19"/>
      <c r="P69" s="19"/>
      <c r="Q69" s="32">
        <v>20</v>
      </c>
      <c r="R69" s="32">
        <v>20</v>
      </c>
      <c r="S69" s="32">
        <f t="shared" si="0"/>
        <v>20</v>
      </c>
      <c r="T69" s="19" t="s">
        <v>42</v>
      </c>
      <c r="U69" s="19" t="s">
        <v>43</v>
      </c>
      <c r="V69" s="19" t="s">
        <v>230</v>
      </c>
      <c r="W69" s="19"/>
      <c r="X69" s="27"/>
      <c r="Y69" s="19"/>
      <c r="Z69" s="19" t="s">
        <v>44</v>
      </c>
      <c r="AA69" s="19" t="str">
        <f>VLOOKUP(B69,[5]行业资金!$B$9:$AB$576,26,0)</f>
        <v>荆坪村委会</v>
      </c>
      <c r="AB69" s="19" t="str">
        <f>VLOOKUP(B69,[5]行业资金!$B$9:$AB$576,27,0)</f>
        <v>荆占田</v>
      </c>
      <c r="AD69" s="40"/>
      <c r="AE69" s="40"/>
      <c r="AF69" s="40"/>
      <c r="AG69" s="40"/>
      <c r="AH69" s="40"/>
      <c r="AI69" s="40"/>
      <c r="AJ69" s="40"/>
      <c r="AK69" s="40"/>
      <c r="AL69" s="40"/>
      <c r="AM69" s="40"/>
      <c r="AN69" s="40"/>
      <c r="AO69" s="40"/>
      <c r="AP69" s="40"/>
      <c r="AQ69" s="40"/>
      <c r="AR69" s="40"/>
      <c r="AS69" s="40"/>
      <c r="AT69" s="40"/>
      <c r="AU69" s="40"/>
      <c r="AV69" s="40"/>
      <c r="AW69" s="43"/>
    </row>
    <row r="70" s="3" customFormat="1" ht="26" customHeight="1" spans="1:49">
      <c r="A70" s="19">
        <v>63</v>
      </c>
      <c r="B70" s="20" t="s">
        <v>231</v>
      </c>
      <c r="C70" s="19" t="s">
        <v>36</v>
      </c>
      <c r="D70" s="19" t="s">
        <v>136</v>
      </c>
      <c r="E70" s="19" t="s">
        <v>38</v>
      </c>
      <c r="F70" s="19" t="s">
        <v>136</v>
      </c>
      <c r="G70" s="19" t="s">
        <v>232</v>
      </c>
      <c r="H70" s="20" t="s">
        <v>233</v>
      </c>
      <c r="I70" s="27">
        <v>2014</v>
      </c>
      <c r="J70" s="28">
        <v>2014</v>
      </c>
      <c r="K70" s="28">
        <v>15</v>
      </c>
      <c r="L70" s="29" t="s">
        <v>218</v>
      </c>
      <c r="N70" s="19"/>
      <c r="O70" s="19"/>
      <c r="P70" s="19"/>
      <c r="Q70" s="32">
        <v>98.8</v>
      </c>
      <c r="R70" s="32">
        <v>98.8</v>
      </c>
      <c r="S70" s="32">
        <f t="shared" si="0"/>
        <v>98.8</v>
      </c>
      <c r="T70" s="19" t="s">
        <v>42</v>
      </c>
      <c r="U70" s="19" t="s">
        <v>43</v>
      </c>
      <c r="V70" s="19" t="s">
        <v>232</v>
      </c>
      <c r="W70" s="19"/>
      <c r="X70" s="27"/>
      <c r="Y70" s="19"/>
      <c r="Z70" s="19" t="s">
        <v>44</v>
      </c>
      <c r="AA70" s="19" t="str">
        <f>VLOOKUP(B70,[21]行业资金!$B$37:$AB$542,26,0)</f>
        <v>李湾村村委会</v>
      </c>
      <c r="AB70" s="19" t="str">
        <f>VLOOKUP(B70,[21]行业资金!$B$37:$AB$542,27,0)</f>
        <v>王国欣</v>
      </c>
      <c r="AD70" s="40"/>
      <c r="AE70" s="40"/>
      <c r="AF70" s="40"/>
      <c r="AG70" s="40"/>
      <c r="AH70" s="40"/>
      <c r="AI70" s="40"/>
      <c r="AJ70" s="40"/>
      <c r="AK70" s="40"/>
      <c r="AL70" s="40"/>
      <c r="AM70" s="40"/>
      <c r="AN70" s="40"/>
      <c r="AO70" s="40"/>
      <c r="AP70" s="40"/>
      <c r="AQ70" s="40"/>
      <c r="AR70" s="40"/>
      <c r="AS70" s="40"/>
      <c r="AT70" s="40"/>
      <c r="AU70" s="40"/>
      <c r="AV70" s="40"/>
      <c r="AW70" s="43"/>
    </row>
    <row r="71" s="3" customFormat="1" ht="26" customHeight="1" spans="1:49">
      <c r="A71" s="19">
        <v>64</v>
      </c>
      <c r="B71" s="20" t="s">
        <v>234</v>
      </c>
      <c r="C71" s="19" t="s">
        <v>36</v>
      </c>
      <c r="D71" s="19" t="s">
        <v>37</v>
      </c>
      <c r="E71" s="19" t="s">
        <v>38</v>
      </c>
      <c r="F71" s="19" t="s">
        <v>37</v>
      </c>
      <c r="G71" s="19" t="s">
        <v>167</v>
      </c>
      <c r="H71" s="20" t="s">
        <v>235</v>
      </c>
      <c r="I71" s="27">
        <v>2014</v>
      </c>
      <c r="J71" s="28">
        <v>2014</v>
      </c>
      <c r="K71" s="28">
        <v>15</v>
      </c>
      <c r="L71" s="29" t="s">
        <v>218</v>
      </c>
      <c r="N71" s="19"/>
      <c r="O71" s="19"/>
      <c r="P71" s="19"/>
      <c r="Q71" s="32">
        <v>59.8</v>
      </c>
      <c r="R71" s="32">
        <v>59.8</v>
      </c>
      <c r="S71" s="32">
        <f t="shared" si="0"/>
        <v>59.8</v>
      </c>
      <c r="T71" s="19" t="s">
        <v>42</v>
      </c>
      <c r="U71" s="19" t="s">
        <v>43</v>
      </c>
      <c r="V71" s="19" t="s">
        <v>167</v>
      </c>
      <c r="W71" s="19"/>
      <c r="X71" s="27"/>
      <c r="Y71" s="19"/>
      <c r="Z71" s="19" t="s">
        <v>44</v>
      </c>
      <c r="AA71" s="19" t="str">
        <f>VLOOKUP(B71,[9]行业资金!$B$8:$AB$28,26,0)</f>
        <v>杨岔村</v>
      </c>
      <c r="AB71" s="19" t="str">
        <f>VLOOKUP(B71,[9]行业资金!$B$8:$AB$28,27,0)</f>
        <v>马学鑫</v>
      </c>
      <c r="AD71" s="40"/>
      <c r="AE71" s="40"/>
      <c r="AF71" s="40"/>
      <c r="AG71" s="40"/>
      <c r="AH71" s="40"/>
      <c r="AI71" s="40"/>
      <c r="AJ71" s="40"/>
      <c r="AK71" s="40"/>
      <c r="AL71" s="40"/>
      <c r="AM71" s="40"/>
      <c r="AN71" s="40"/>
      <c r="AO71" s="40"/>
      <c r="AP71" s="40"/>
      <c r="AQ71" s="40"/>
      <c r="AR71" s="40"/>
      <c r="AS71" s="40"/>
      <c r="AT71" s="40"/>
      <c r="AU71" s="40"/>
      <c r="AV71" s="40"/>
      <c r="AW71" s="43"/>
    </row>
    <row r="72" s="3" customFormat="1" ht="26" customHeight="1" spans="1:49">
      <c r="A72" s="19">
        <v>65</v>
      </c>
      <c r="B72" s="20" t="s">
        <v>236</v>
      </c>
      <c r="C72" s="19" t="s">
        <v>36</v>
      </c>
      <c r="D72" s="19" t="s">
        <v>37</v>
      </c>
      <c r="E72" s="19" t="s">
        <v>38</v>
      </c>
      <c r="F72" s="19" t="s">
        <v>37</v>
      </c>
      <c r="G72" s="19" t="s">
        <v>39</v>
      </c>
      <c r="H72" s="20" t="s">
        <v>237</v>
      </c>
      <c r="I72" s="27">
        <v>2014</v>
      </c>
      <c r="J72" s="28">
        <v>2014</v>
      </c>
      <c r="K72" s="28">
        <v>15</v>
      </c>
      <c r="L72" s="29" t="s">
        <v>218</v>
      </c>
      <c r="N72" s="19"/>
      <c r="O72" s="19"/>
      <c r="P72" s="19"/>
      <c r="Q72" s="32">
        <v>45</v>
      </c>
      <c r="R72" s="32">
        <v>45</v>
      </c>
      <c r="S72" s="32">
        <f t="shared" ref="S72:S135" si="1">R72</f>
        <v>45</v>
      </c>
      <c r="T72" s="19" t="s">
        <v>42</v>
      </c>
      <c r="U72" s="19" t="s">
        <v>43</v>
      </c>
      <c r="V72" s="19" t="s">
        <v>39</v>
      </c>
      <c r="W72" s="19"/>
      <c r="X72" s="27"/>
      <c r="Y72" s="19"/>
      <c r="Z72" s="19" t="s">
        <v>44</v>
      </c>
      <c r="AA72" s="19" t="str">
        <f>VLOOKUP(B72,[9]行业资金!$B$8:$AB$28,26,0)</f>
        <v>新庄村</v>
      </c>
      <c r="AB72" s="19" t="str">
        <f>VLOOKUP(B72,[9]行业资金!$B$8:$AB$28,27,0)</f>
        <v>李树龙</v>
      </c>
      <c r="AD72" s="40"/>
      <c r="AE72" s="40"/>
      <c r="AF72" s="40"/>
      <c r="AG72" s="40"/>
      <c r="AH72" s="40"/>
      <c r="AI72" s="40"/>
      <c r="AJ72" s="40"/>
      <c r="AK72" s="40"/>
      <c r="AL72" s="40"/>
      <c r="AM72" s="40"/>
      <c r="AN72" s="40"/>
      <c r="AO72" s="40"/>
      <c r="AP72" s="40"/>
      <c r="AQ72" s="40"/>
      <c r="AR72" s="40"/>
      <c r="AS72" s="40"/>
      <c r="AT72" s="40"/>
      <c r="AU72" s="40"/>
      <c r="AV72" s="40"/>
      <c r="AW72" s="43"/>
    </row>
    <row r="73" s="3" customFormat="1" ht="26" customHeight="1" spans="1:49">
      <c r="A73" s="19">
        <v>66</v>
      </c>
      <c r="B73" s="20" t="s">
        <v>238</v>
      </c>
      <c r="C73" s="19" t="s">
        <v>36</v>
      </c>
      <c r="D73" s="19" t="s">
        <v>140</v>
      </c>
      <c r="E73" s="19" t="s">
        <v>38</v>
      </c>
      <c r="F73" s="19" t="s">
        <v>140</v>
      </c>
      <c r="G73" s="19" t="s">
        <v>239</v>
      </c>
      <c r="H73" s="20" t="s">
        <v>112</v>
      </c>
      <c r="I73" s="27">
        <v>2014</v>
      </c>
      <c r="J73" s="28">
        <v>2014</v>
      </c>
      <c r="K73" s="28">
        <v>15</v>
      </c>
      <c r="L73" s="29" t="s">
        <v>218</v>
      </c>
      <c r="N73" s="19"/>
      <c r="O73" s="19"/>
      <c r="P73" s="19"/>
      <c r="Q73" s="32">
        <v>117</v>
      </c>
      <c r="R73" s="32">
        <v>117</v>
      </c>
      <c r="S73" s="32">
        <f t="shared" si="1"/>
        <v>117</v>
      </c>
      <c r="T73" s="19" t="s">
        <v>42</v>
      </c>
      <c r="U73" s="19" t="s">
        <v>43</v>
      </c>
      <c r="V73" s="19" t="s">
        <v>239</v>
      </c>
      <c r="W73" s="19"/>
      <c r="X73" s="27"/>
      <c r="Y73" s="19"/>
      <c r="Z73" s="19" t="s">
        <v>44</v>
      </c>
      <c r="AA73" s="19" t="str">
        <f>VLOOKUP(B73,[8]行业资金!$B$38:$AB$553,26,0)</f>
        <v>六房岔村委会</v>
      </c>
      <c r="AB73" s="19" t="str">
        <f>VLOOKUP(B73,[8]行业资金!$B$38:$AB$553,27,0)</f>
        <v>李续红</v>
      </c>
      <c r="AD73" s="40"/>
      <c r="AE73" s="40"/>
      <c r="AF73" s="40"/>
      <c r="AG73" s="40"/>
      <c r="AH73" s="40"/>
      <c r="AI73" s="40"/>
      <c r="AJ73" s="40"/>
      <c r="AK73" s="40"/>
      <c r="AL73" s="40"/>
      <c r="AM73" s="40"/>
      <c r="AN73" s="40"/>
      <c r="AO73" s="40"/>
      <c r="AP73" s="40"/>
      <c r="AQ73" s="40"/>
      <c r="AR73" s="40"/>
      <c r="AS73" s="40"/>
      <c r="AT73" s="40"/>
      <c r="AU73" s="40"/>
      <c r="AV73" s="40"/>
      <c r="AW73" s="43"/>
    </row>
    <row r="74" s="3" customFormat="1" ht="26" customHeight="1" spans="1:49">
      <c r="A74" s="19">
        <v>67</v>
      </c>
      <c r="B74" s="20" t="s">
        <v>240</v>
      </c>
      <c r="C74" s="19" t="s">
        <v>36</v>
      </c>
      <c r="D74" s="19" t="s">
        <v>90</v>
      </c>
      <c r="E74" s="19" t="s">
        <v>38</v>
      </c>
      <c r="F74" s="19" t="s">
        <v>90</v>
      </c>
      <c r="G74" s="19" t="s">
        <v>241</v>
      </c>
      <c r="H74" s="20" t="s">
        <v>242</v>
      </c>
      <c r="I74" s="27">
        <v>2014</v>
      </c>
      <c r="J74" s="28">
        <v>2014</v>
      </c>
      <c r="K74" s="28">
        <v>15</v>
      </c>
      <c r="L74" s="29" t="s">
        <v>218</v>
      </c>
      <c r="N74" s="19"/>
      <c r="O74" s="19"/>
      <c r="P74" s="19"/>
      <c r="Q74" s="32">
        <v>96</v>
      </c>
      <c r="R74" s="32">
        <v>96</v>
      </c>
      <c r="S74" s="32">
        <f t="shared" si="1"/>
        <v>96</v>
      </c>
      <c r="T74" s="19" t="s">
        <v>42</v>
      </c>
      <c r="U74" s="19" t="s">
        <v>43</v>
      </c>
      <c r="V74" s="19" t="s">
        <v>241</v>
      </c>
      <c r="W74" s="19"/>
      <c r="X74" s="27"/>
      <c r="Y74" s="19"/>
      <c r="Z74" s="19" t="str">
        <f>VLOOKUP(B74,[30]行业资金!$B$23:$AB$437,25,0)</f>
        <v>在用</v>
      </c>
      <c r="AA74" s="19" t="str">
        <f>VLOOKUP(B74,[30]行业资金!$B$23:$AB$437,26,0)</f>
        <v>高陵村委会</v>
      </c>
      <c r="AB74" s="19" t="str">
        <f>VLOOKUP(B74,[30]行业资金!$B$23:$AB$437,27,0)</f>
        <v>高启仁</v>
      </c>
      <c r="AD74" s="40"/>
      <c r="AE74" s="40"/>
      <c r="AF74" s="40"/>
      <c r="AG74" s="40"/>
      <c r="AH74" s="40"/>
      <c r="AI74" s="40"/>
      <c r="AJ74" s="40"/>
      <c r="AK74" s="40"/>
      <c r="AL74" s="40"/>
      <c r="AM74" s="40"/>
      <c r="AN74" s="40"/>
      <c r="AO74" s="40"/>
      <c r="AP74" s="40"/>
      <c r="AQ74" s="40"/>
      <c r="AR74" s="40"/>
      <c r="AS74" s="40"/>
      <c r="AT74" s="40"/>
      <c r="AU74" s="40"/>
      <c r="AV74" s="40"/>
      <c r="AW74" s="43"/>
    </row>
    <row r="75" s="3" customFormat="1" ht="26" customHeight="1" spans="1:49">
      <c r="A75" s="19">
        <v>68</v>
      </c>
      <c r="B75" s="20" t="s">
        <v>243</v>
      </c>
      <c r="C75" s="19" t="s">
        <v>36</v>
      </c>
      <c r="D75" s="19" t="s">
        <v>80</v>
      </c>
      <c r="E75" s="19" t="s">
        <v>38</v>
      </c>
      <c r="F75" s="19" t="s">
        <v>80</v>
      </c>
      <c r="G75" s="19" t="s">
        <v>244</v>
      </c>
      <c r="H75" s="20" t="s">
        <v>40</v>
      </c>
      <c r="I75" s="27">
        <v>2014</v>
      </c>
      <c r="J75" s="28">
        <v>2014</v>
      </c>
      <c r="K75" s="28">
        <v>15</v>
      </c>
      <c r="L75" s="29" t="s">
        <v>218</v>
      </c>
      <c r="N75" s="19"/>
      <c r="O75" s="19"/>
      <c r="P75" s="19"/>
      <c r="Q75" s="32">
        <v>104</v>
      </c>
      <c r="R75" s="32">
        <v>104</v>
      </c>
      <c r="S75" s="32">
        <f t="shared" si="1"/>
        <v>104</v>
      </c>
      <c r="T75" s="19" t="s">
        <v>42</v>
      </c>
      <c r="U75" s="19" t="s">
        <v>43</v>
      </c>
      <c r="V75" s="19" t="s">
        <v>244</v>
      </c>
      <c r="W75" s="19"/>
      <c r="X75" s="27"/>
      <c r="Y75" s="19"/>
      <c r="Z75" s="36" t="str">
        <f>VLOOKUP(B75,[29]Sheet1!$B$11:$AA$76,24,0)</f>
        <v>在用</v>
      </c>
      <c r="AA75" s="36" t="str">
        <f>VLOOKUP(B75,[29]Sheet1!$B$11:$AA$76,25,0)</f>
        <v>杨岘村委会</v>
      </c>
      <c r="AB75" s="36" t="str">
        <f>VLOOKUP(B75,[29]Sheet1!$B$11:$AA$76,26,0)</f>
        <v>田永尚</v>
      </c>
      <c r="AD75" s="40"/>
      <c r="AE75" s="40"/>
      <c r="AF75" s="40"/>
      <c r="AG75" s="40"/>
      <c r="AH75" s="40"/>
      <c r="AI75" s="40"/>
      <c r="AJ75" s="40"/>
      <c r="AK75" s="40"/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3"/>
    </row>
    <row r="76" s="3" customFormat="1" ht="26" customHeight="1" spans="1:49">
      <c r="A76" s="19">
        <v>69</v>
      </c>
      <c r="B76" s="20" t="s">
        <v>245</v>
      </c>
      <c r="C76" s="19" t="s">
        <v>36</v>
      </c>
      <c r="D76" s="19" t="s">
        <v>67</v>
      </c>
      <c r="E76" s="19" t="s">
        <v>38</v>
      </c>
      <c r="F76" s="19" t="s">
        <v>67</v>
      </c>
      <c r="G76" s="19" t="s">
        <v>246</v>
      </c>
      <c r="H76" s="20" t="s">
        <v>54</v>
      </c>
      <c r="I76" s="27">
        <v>2014</v>
      </c>
      <c r="J76" s="28">
        <v>2014</v>
      </c>
      <c r="K76" s="28">
        <v>15</v>
      </c>
      <c r="L76" s="29" t="s">
        <v>218</v>
      </c>
      <c r="N76" s="19"/>
      <c r="O76" s="19"/>
      <c r="P76" s="19"/>
      <c r="Q76" s="32">
        <v>52</v>
      </c>
      <c r="R76" s="32">
        <v>52</v>
      </c>
      <c r="S76" s="32">
        <f t="shared" si="1"/>
        <v>52</v>
      </c>
      <c r="T76" s="19" t="s">
        <v>42</v>
      </c>
      <c r="U76" s="19" t="s">
        <v>43</v>
      </c>
      <c r="V76" s="19" t="s">
        <v>246</v>
      </c>
      <c r="W76" s="19"/>
      <c r="X76" s="27"/>
      <c r="Y76" s="19"/>
      <c r="Z76" s="19" t="str">
        <f>VLOOKUP(B76,[25]Sheet1!$B$8:$AC$30,24,0)</f>
        <v>在用</v>
      </c>
      <c r="AA76" s="19" t="str">
        <f>VLOOKUP(B76,[25]Sheet1!$B$8:$AC$30,25,0)</f>
        <v>白顾村</v>
      </c>
      <c r="AB76" s="19" t="str">
        <f>VLOOKUP(B76,[25]Sheet1!$B$8:$AC$30,26,0)</f>
        <v>王瑞环</v>
      </c>
      <c r="AC76" s="19">
        <f>VLOOKUP(B76,[25]Sheet1!$B$8:$AC$30,27,0)</f>
        <v>0</v>
      </c>
      <c r="AD76" s="40"/>
      <c r="AE76" s="40"/>
      <c r="AF76" s="40"/>
      <c r="AG76" s="40"/>
      <c r="AH76" s="40"/>
      <c r="AI76" s="40"/>
      <c r="AJ76" s="40"/>
      <c r="AK76" s="40"/>
      <c r="AL76" s="40"/>
      <c r="AM76" s="40"/>
      <c r="AN76" s="40"/>
      <c r="AO76" s="40"/>
      <c r="AP76" s="40"/>
      <c r="AQ76" s="40"/>
      <c r="AR76" s="40"/>
      <c r="AS76" s="40"/>
      <c r="AT76" s="40"/>
      <c r="AU76" s="40"/>
      <c r="AV76" s="40"/>
      <c r="AW76" s="43"/>
    </row>
    <row r="77" s="3" customFormat="1" ht="26" customHeight="1" spans="1:49">
      <c r="A77" s="19">
        <v>70</v>
      </c>
      <c r="B77" s="20" t="s">
        <v>247</v>
      </c>
      <c r="C77" s="19" t="s">
        <v>36</v>
      </c>
      <c r="D77" s="19" t="s">
        <v>248</v>
      </c>
      <c r="E77" s="19" t="s">
        <v>38</v>
      </c>
      <c r="F77" s="19" t="s">
        <v>248</v>
      </c>
      <c r="G77" s="19" t="s">
        <v>249</v>
      </c>
      <c r="H77" s="20" t="s">
        <v>250</v>
      </c>
      <c r="I77" s="27">
        <v>2014</v>
      </c>
      <c r="J77" s="28">
        <v>2014</v>
      </c>
      <c r="K77" s="28">
        <v>15</v>
      </c>
      <c r="L77" s="29" t="s">
        <v>218</v>
      </c>
      <c r="N77" s="19"/>
      <c r="O77" s="19"/>
      <c r="P77" s="19"/>
      <c r="Q77" s="32">
        <v>78</v>
      </c>
      <c r="R77" s="32">
        <v>78</v>
      </c>
      <c r="S77" s="32">
        <f t="shared" si="1"/>
        <v>78</v>
      </c>
      <c r="T77" s="19" t="s">
        <v>42</v>
      </c>
      <c r="U77" s="19" t="s">
        <v>43</v>
      </c>
      <c r="V77" s="19" t="s">
        <v>249</v>
      </c>
      <c r="W77" s="19"/>
      <c r="X77" s="27"/>
      <c r="Y77" s="19"/>
      <c r="Z77" s="19" t="s">
        <v>44</v>
      </c>
      <c r="AA77" s="19" t="str">
        <f>VLOOKUP(B77,[22]党家岘乡!$B$6:$AB$25,26,0)</f>
        <v>党岘村</v>
      </c>
      <c r="AB77" s="19" t="str">
        <f>VLOOKUP(B77,[22]党家岘乡!$B$6:$AB$25,27,0)</f>
        <v>陈永进</v>
      </c>
      <c r="AD77" s="40"/>
      <c r="AE77" s="40"/>
      <c r="AF77" s="40"/>
      <c r="AG77" s="40"/>
      <c r="AH77" s="40"/>
      <c r="AI77" s="40"/>
      <c r="AJ77" s="40"/>
      <c r="AK77" s="40"/>
      <c r="AL77" s="40"/>
      <c r="AM77" s="40"/>
      <c r="AN77" s="40"/>
      <c r="AO77" s="40"/>
      <c r="AP77" s="40"/>
      <c r="AQ77" s="40"/>
      <c r="AR77" s="40"/>
      <c r="AS77" s="40"/>
      <c r="AT77" s="40"/>
      <c r="AU77" s="40"/>
      <c r="AV77" s="40"/>
      <c r="AW77" s="43"/>
    </row>
    <row r="78" s="3" customFormat="1" ht="26" customHeight="1" spans="1:49">
      <c r="A78" s="19">
        <v>71</v>
      </c>
      <c r="B78" s="20" t="s">
        <v>251</v>
      </c>
      <c r="C78" s="19" t="s">
        <v>36</v>
      </c>
      <c r="D78" s="19" t="s">
        <v>132</v>
      </c>
      <c r="E78" s="19" t="s">
        <v>38</v>
      </c>
      <c r="F78" s="19" t="s">
        <v>132</v>
      </c>
      <c r="G78" s="19" t="s">
        <v>164</v>
      </c>
      <c r="H78" s="20" t="s">
        <v>252</v>
      </c>
      <c r="I78" s="27">
        <v>2014</v>
      </c>
      <c r="J78" s="28">
        <v>2014</v>
      </c>
      <c r="K78" s="28">
        <v>15</v>
      </c>
      <c r="L78" s="29" t="s">
        <v>218</v>
      </c>
      <c r="N78" s="19"/>
      <c r="O78" s="19"/>
      <c r="P78" s="19"/>
      <c r="Q78" s="32">
        <v>78</v>
      </c>
      <c r="R78" s="32">
        <v>78</v>
      </c>
      <c r="S78" s="32">
        <f t="shared" si="1"/>
        <v>78</v>
      </c>
      <c r="T78" s="19" t="s">
        <v>42</v>
      </c>
      <c r="U78" s="19" t="s">
        <v>43</v>
      </c>
      <c r="V78" s="19" t="s">
        <v>164</v>
      </c>
      <c r="W78" s="19"/>
      <c r="X78" s="27"/>
      <c r="Y78" s="19"/>
      <c r="Z78" s="19" t="s">
        <v>44</v>
      </c>
      <c r="AA78" s="19" t="str">
        <f>VLOOKUP(B78,[4]行业资金!$B$8:$AB$24,26,0)</f>
        <v>河畔村</v>
      </c>
      <c r="AB78" s="19" t="str">
        <f>VLOOKUP(B78,[4]行业资金!$B$8:$AB$24,27,0)</f>
        <v>田丽文</v>
      </c>
      <c r="AD78" s="40"/>
      <c r="AE78" s="40"/>
      <c r="AF78" s="40"/>
      <c r="AG78" s="40"/>
      <c r="AH78" s="40"/>
      <c r="AI78" s="40"/>
      <c r="AJ78" s="40"/>
      <c r="AK78" s="40"/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3"/>
    </row>
    <row r="79" s="3" customFormat="1" ht="26" customHeight="1" spans="1:49">
      <c r="A79" s="19">
        <v>72</v>
      </c>
      <c r="B79" s="20" t="s">
        <v>253</v>
      </c>
      <c r="C79" s="19" t="s">
        <v>36</v>
      </c>
      <c r="D79" s="19" t="s">
        <v>120</v>
      </c>
      <c r="E79" s="19" t="s">
        <v>38</v>
      </c>
      <c r="F79" s="19" t="s">
        <v>120</v>
      </c>
      <c r="G79" s="19" t="s">
        <v>254</v>
      </c>
      <c r="H79" s="20" t="s">
        <v>255</v>
      </c>
      <c r="I79" s="27">
        <v>2014</v>
      </c>
      <c r="J79" s="28">
        <v>2014</v>
      </c>
      <c r="K79" s="28">
        <v>15</v>
      </c>
      <c r="L79" s="29" t="s">
        <v>218</v>
      </c>
      <c r="N79" s="19"/>
      <c r="O79" s="19"/>
      <c r="P79" s="19"/>
      <c r="Q79" s="32">
        <v>31.2</v>
      </c>
      <c r="R79" s="32">
        <v>31.2</v>
      </c>
      <c r="S79" s="32">
        <f t="shared" si="1"/>
        <v>31.2</v>
      </c>
      <c r="T79" s="19" t="s">
        <v>42</v>
      </c>
      <c r="U79" s="19" t="s">
        <v>43</v>
      </c>
      <c r="V79" s="19" t="s">
        <v>254</v>
      </c>
      <c r="W79" s="19"/>
      <c r="X79" s="27"/>
      <c r="Y79" s="19"/>
      <c r="Z79" s="19" t="str">
        <f>VLOOKUP(B79,[20]行业资金!$B$32:$AB$536,25,0)</f>
        <v>在用</v>
      </c>
      <c r="AA79" s="19" t="str">
        <f>VLOOKUP(B79,[20]行业资金!$B$32:$AB$536,26,0)</f>
        <v>腰井村</v>
      </c>
      <c r="AB79" s="19" t="str">
        <f>VLOOKUP(B79,[20]行业资金!$B$32:$AB$536,27,0)</f>
        <v>焦浩真</v>
      </c>
      <c r="AD79" s="40"/>
      <c r="AE79" s="40"/>
      <c r="AF79" s="40"/>
      <c r="AG79" s="40"/>
      <c r="AH79" s="40"/>
      <c r="AI79" s="40"/>
      <c r="AJ79" s="40"/>
      <c r="AK79" s="40"/>
      <c r="AL79" s="40"/>
      <c r="AM79" s="40"/>
      <c r="AN79" s="40"/>
      <c r="AO79" s="40"/>
      <c r="AP79" s="40"/>
      <c r="AQ79" s="40"/>
      <c r="AR79" s="40"/>
      <c r="AS79" s="40"/>
      <c r="AT79" s="40"/>
      <c r="AU79" s="40"/>
      <c r="AV79" s="40"/>
      <c r="AW79" s="43"/>
    </row>
    <row r="80" s="3" customFormat="1" ht="26" customHeight="1" spans="1:49">
      <c r="A80" s="19">
        <v>73</v>
      </c>
      <c r="B80" s="20" t="s">
        <v>256</v>
      </c>
      <c r="C80" s="19" t="s">
        <v>36</v>
      </c>
      <c r="D80" s="19" t="s">
        <v>120</v>
      </c>
      <c r="E80" s="19" t="s">
        <v>38</v>
      </c>
      <c r="F80" s="19" t="s">
        <v>120</v>
      </c>
      <c r="G80" s="19" t="s">
        <v>257</v>
      </c>
      <c r="H80" s="20" t="s">
        <v>54</v>
      </c>
      <c r="I80" s="27">
        <v>2014</v>
      </c>
      <c r="J80" s="28">
        <v>2014</v>
      </c>
      <c r="K80" s="28">
        <v>15</v>
      </c>
      <c r="L80" s="29" t="s">
        <v>218</v>
      </c>
      <c r="N80" s="19"/>
      <c r="O80" s="19"/>
      <c r="P80" s="19"/>
      <c r="Q80" s="32">
        <v>52</v>
      </c>
      <c r="R80" s="32">
        <v>52</v>
      </c>
      <c r="S80" s="32">
        <f t="shared" si="1"/>
        <v>52</v>
      </c>
      <c r="T80" s="19" t="s">
        <v>42</v>
      </c>
      <c r="U80" s="19" t="s">
        <v>43</v>
      </c>
      <c r="V80" s="19" t="s">
        <v>257</v>
      </c>
      <c r="W80" s="19"/>
      <c r="X80" s="27"/>
      <c r="Y80" s="19"/>
      <c r="Z80" s="19" t="str">
        <f>VLOOKUP(B80,[20]行业资金!$B$32:$AB$536,25,0)</f>
        <v>在用</v>
      </c>
      <c r="AA80" s="19" t="str">
        <f>VLOOKUP(B80,[20]行业资金!$B$32:$AB$536,26,0)</f>
        <v>郭城驿村</v>
      </c>
      <c r="AB80" s="19" t="str">
        <f>VLOOKUP(B80,[20]行业资金!$B$32:$AB$536,27,0)</f>
        <v>吉文虎</v>
      </c>
      <c r="AD80" s="40"/>
      <c r="AE80" s="40"/>
      <c r="AF80" s="40"/>
      <c r="AG80" s="40"/>
      <c r="AH80" s="40"/>
      <c r="AI80" s="40"/>
      <c r="AJ80" s="40"/>
      <c r="AK80" s="40"/>
      <c r="AL80" s="40"/>
      <c r="AM80" s="40"/>
      <c r="AN80" s="40"/>
      <c r="AO80" s="40"/>
      <c r="AP80" s="40"/>
      <c r="AQ80" s="40"/>
      <c r="AR80" s="40"/>
      <c r="AS80" s="40"/>
      <c r="AT80" s="40"/>
      <c r="AU80" s="40"/>
      <c r="AV80" s="40"/>
      <c r="AW80" s="43"/>
    </row>
    <row r="81" s="3" customFormat="1" ht="26" customHeight="1" spans="1:49">
      <c r="A81" s="19">
        <v>74</v>
      </c>
      <c r="B81" s="20" t="s">
        <v>258</v>
      </c>
      <c r="C81" s="19" t="s">
        <v>36</v>
      </c>
      <c r="D81" s="19" t="s">
        <v>129</v>
      </c>
      <c r="E81" s="19" t="s">
        <v>38</v>
      </c>
      <c r="F81" s="19" t="s">
        <v>129</v>
      </c>
      <c r="G81" s="19" t="s">
        <v>259</v>
      </c>
      <c r="H81" s="20" t="s">
        <v>260</v>
      </c>
      <c r="I81" s="27">
        <v>2014</v>
      </c>
      <c r="J81" s="28">
        <v>2014</v>
      </c>
      <c r="K81" s="28">
        <v>15</v>
      </c>
      <c r="L81" s="29" t="s">
        <v>218</v>
      </c>
      <c r="N81" s="19"/>
      <c r="O81" s="19"/>
      <c r="P81" s="19"/>
      <c r="Q81" s="32">
        <v>50</v>
      </c>
      <c r="R81" s="32">
        <v>50</v>
      </c>
      <c r="S81" s="32">
        <f t="shared" si="1"/>
        <v>50</v>
      </c>
      <c r="T81" s="19" t="s">
        <v>42</v>
      </c>
      <c r="U81" s="19" t="s">
        <v>43</v>
      </c>
      <c r="V81" s="19" t="s">
        <v>259</v>
      </c>
      <c r="W81" s="19"/>
      <c r="X81" s="27"/>
      <c r="Y81" s="19"/>
      <c r="Z81" s="19" t="s">
        <v>44</v>
      </c>
      <c r="AA81" s="19" t="str">
        <f>VLOOKUP(B81,[19]行业资金!$B$35:$AB$489,26,0)</f>
        <v>何家门村委会</v>
      </c>
      <c r="AB81" s="19" t="str">
        <f>VLOOKUP(B81,[19]行业资金!$B$35:$AB$489,27,0)</f>
        <v>刘志琳</v>
      </c>
      <c r="AD81" s="40"/>
      <c r="AE81" s="40"/>
      <c r="AF81" s="40"/>
      <c r="AG81" s="40"/>
      <c r="AH81" s="40"/>
      <c r="AI81" s="40"/>
      <c r="AJ81" s="40"/>
      <c r="AK81" s="40"/>
      <c r="AL81" s="40"/>
      <c r="AM81" s="40"/>
      <c r="AN81" s="40"/>
      <c r="AO81" s="40"/>
      <c r="AP81" s="40"/>
      <c r="AQ81" s="40"/>
      <c r="AR81" s="40"/>
      <c r="AS81" s="40"/>
      <c r="AT81" s="40"/>
      <c r="AU81" s="40"/>
      <c r="AV81" s="40"/>
      <c r="AW81" s="43"/>
    </row>
    <row r="82" s="3" customFormat="1" ht="26" customHeight="1" spans="1:49">
      <c r="A82" s="19">
        <v>75</v>
      </c>
      <c r="B82" s="20" t="s">
        <v>261</v>
      </c>
      <c r="C82" s="19" t="s">
        <v>36</v>
      </c>
      <c r="D82" s="19" t="s">
        <v>107</v>
      </c>
      <c r="E82" s="19" t="s">
        <v>38</v>
      </c>
      <c r="F82" s="19" t="s">
        <v>107</v>
      </c>
      <c r="G82" s="19" t="s">
        <v>262</v>
      </c>
      <c r="H82" s="20" t="s">
        <v>263</v>
      </c>
      <c r="I82" s="27">
        <v>2014</v>
      </c>
      <c r="J82" s="28">
        <v>2014</v>
      </c>
      <c r="K82" s="28">
        <v>15</v>
      </c>
      <c r="L82" s="29" t="s">
        <v>218</v>
      </c>
      <c r="N82" s="19"/>
      <c r="O82" s="19"/>
      <c r="P82" s="19"/>
      <c r="Q82" s="32">
        <v>26</v>
      </c>
      <c r="R82" s="32">
        <v>26</v>
      </c>
      <c r="S82" s="32">
        <f t="shared" si="1"/>
        <v>26</v>
      </c>
      <c r="T82" s="19" t="s">
        <v>42</v>
      </c>
      <c r="U82" s="19" t="s">
        <v>43</v>
      </c>
      <c r="V82" s="19" t="s">
        <v>262</v>
      </c>
      <c r="W82" s="19"/>
      <c r="X82" s="27"/>
      <c r="Y82" s="19"/>
      <c r="Z82" s="19" t="s">
        <v>44</v>
      </c>
      <c r="AA82" s="36" t="str">
        <f>VLOOKUP(B82,[10]行业资金!$B$28:$AB$558,26,0)</f>
        <v>谢岔村</v>
      </c>
      <c r="AB82" s="36" t="str">
        <f>VLOOKUP(B82,[10]行业资金!$B$28:$AB$558,27,0)</f>
        <v>李森虎</v>
      </c>
      <c r="AD82" s="40"/>
      <c r="AE82" s="40"/>
      <c r="AF82" s="40"/>
      <c r="AG82" s="40"/>
      <c r="AH82" s="40"/>
      <c r="AI82" s="40"/>
      <c r="AJ82" s="40"/>
      <c r="AK82" s="40"/>
      <c r="AL82" s="40"/>
      <c r="AM82" s="40"/>
      <c r="AN82" s="40"/>
      <c r="AO82" s="40"/>
      <c r="AP82" s="40"/>
      <c r="AQ82" s="40"/>
      <c r="AR82" s="40"/>
      <c r="AS82" s="40"/>
      <c r="AT82" s="40"/>
      <c r="AU82" s="40"/>
      <c r="AV82" s="40"/>
      <c r="AW82" s="43"/>
    </row>
    <row r="83" s="3" customFormat="1" ht="26" customHeight="1" spans="1:49">
      <c r="A83" s="19">
        <v>76</v>
      </c>
      <c r="B83" s="20" t="s">
        <v>264</v>
      </c>
      <c r="C83" s="19" t="s">
        <v>36</v>
      </c>
      <c r="D83" s="19" t="s">
        <v>117</v>
      </c>
      <c r="E83" s="19" t="s">
        <v>38</v>
      </c>
      <c r="F83" s="19" t="s">
        <v>117</v>
      </c>
      <c r="G83" s="19" t="s">
        <v>118</v>
      </c>
      <c r="H83" s="20" t="s">
        <v>112</v>
      </c>
      <c r="I83" s="27">
        <v>2014</v>
      </c>
      <c r="J83" s="28">
        <v>2014</v>
      </c>
      <c r="K83" s="28">
        <v>15</v>
      </c>
      <c r="L83" s="29" t="s">
        <v>218</v>
      </c>
      <c r="N83" s="19"/>
      <c r="O83" s="19"/>
      <c r="P83" s="19"/>
      <c r="Q83" s="32">
        <v>117</v>
      </c>
      <c r="R83" s="32">
        <v>117</v>
      </c>
      <c r="S83" s="32">
        <f t="shared" si="1"/>
        <v>117</v>
      </c>
      <c r="T83" s="19" t="s">
        <v>42</v>
      </c>
      <c r="U83" s="19" t="s">
        <v>43</v>
      </c>
      <c r="V83" s="19" t="s">
        <v>118</v>
      </c>
      <c r="W83" s="19"/>
      <c r="X83" s="27"/>
      <c r="Y83" s="19"/>
      <c r="Z83" s="19" t="str">
        <f>VLOOKUP(B83,[23]行业资金!$B$8:$AB$29,25,0)</f>
        <v>在用</v>
      </c>
      <c r="AA83" s="19" t="str">
        <f>VLOOKUP(B83,[23]行业资金!$B$8:$AB$29,26,0)</f>
        <v>老庄村</v>
      </c>
      <c r="AB83" s="19" t="str">
        <f>VLOOKUP(B83,[23]行业资金!$B$8:$AB$29,27,0)</f>
        <v>刘鹏</v>
      </c>
      <c r="AD83" s="40"/>
      <c r="AE83" s="40"/>
      <c r="AF83" s="40"/>
      <c r="AG83" s="40"/>
      <c r="AH83" s="40"/>
      <c r="AI83" s="40"/>
      <c r="AJ83" s="40"/>
      <c r="AK83" s="40"/>
      <c r="AL83" s="40"/>
      <c r="AM83" s="40"/>
      <c r="AN83" s="40"/>
      <c r="AO83" s="40"/>
      <c r="AP83" s="40"/>
      <c r="AQ83" s="40"/>
      <c r="AR83" s="40"/>
      <c r="AS83" s="40"/>
      <c r="AT83" s="40"/>
      <c r="AU83" s="40"/>
      <c r="AV83" s="40"/>
      <c r="AW83" s="43"/>
    </row>
    <row r="84" s="3" customFormat="1" ht="26" customHeight="1" spans="1:49">
      <c r="A84" s="19">
        <v>77</v>
      </c>
      <c r="B84" s="20" t="s">
        <v>265</v>
      </c>
      <c r="C84" s="19" t="s">
        <v>36</v>
      </c>
      <c r="D84" s="19" t="s">
        <v>123</v>
      </c>
      <c r="E84" s="19" t="s">
        <v>38</v>
      </c>
      <c r="F84" s="19" t="s">
        <v>123</v>
      </c>
      <c r="G84" s="19" t="s">
        <v>266</v>
      </c>
      <c r="H84" s="20" t="s">
        <v>267</v>
      </c>
      <c r="I84" s="27">
        <v>2014</v>
      </c>
      <c r="J84" s="28">
        <v>2014</v>
      </c>
      <c r="K84" s="28">
        <v>15</v>
      </c>
      <c r="L84" s="29" t="s">
        <v>218</v>
      </c>
      <c r="N84" s="19"/>
      <c r="O84" s="19"/>
      <c r="P84" s="19"/>
      <c r="Q84" s="32">
        <v>78</v>
      </c>
      <c r="R84" s="32">
        <v>78</v>
      </c>
      <c r="S84" s="32">
        <f t="shared" si="1"/>
        <v>78</v>
      </c>
      <c r="T84" s="19" t="s">
        <v>42</v>
      </c>
      <c r="U84" s="19" t="s">
        <v>43</v>
      </c>
      <c r="V84" s="19" t="s">
        <v>266</v>
      </c>
      <c r="W84" s="19"/>
      <c r="X84" s="27"/>
      <c r="Y84" s="19"/>
      <c r="Z84" s="19" t="s">
        <v>44</v>
      </c>
      <c r="AA84" s="36" t="str">
        <f>VLOOKUP(B84,[11]行业资金!$B$8:$AB$22,26,0)</f>
        <v>成牟家村</v>
      </c>
      <c r="AB84" s="36" t="str">
        <f>VLOOKUP(B84,[11]行业资金!$B$8:$AB$22,27,0)</f>
        <v>牟雄</v>
      </c>
      <c r="AD84" s="40"/>
      <c r="AE84" s="40"/>
      <c r="AF84" s="40"/>
      <c r="AG84" s="40"/>
      <c r="AH84" s="40"/>
      <c r="AI84" s="40"/>
      <c r="AJ84" s="40"/>
      <c r="AK84" s="40"/>
      <c r="AL84" s="40"/>
      <c r="AM84" s="40"/>
      <c r="AN84" s="40"/>
      <c r="AO84" s="40"/>
      <c r="AP84" s="40"/>
      <c r="AQ84" s="40"/>
      <c r="AR84" s="40"/>
      <c r="AS84" s="40"/>
      <c r="AT84" s="40"/>
      <c r="AU84" s="40"/>
      <c r="AV84" s="40"/>
      <c r="AW84" s="43"/>
    </row>
    <row r="85" s="3" customFormat="1" ht="26" customHeight="1" spans="1:49">
      <c r="A85" s="19">
        <v>78</v>
      </c>
      <c r="B85" s="20" t="s">
        <v>268</v>
      </c>
      <c r="C85" s="19" t="s">
        <v>36</v>
      </c>
      <c r="D85" s="19" t="s">
        <v>104</v>
      </c>
      <c r="E85" s="19" t="s">
        <v>38</v>
      </c>
      <c r="F85" s="19" t="s">
        <v>104</v>
      </c>
      <c r="G85" s="19" t="s">
        <v>269</v>
      </c>
      <c r="H85" s="20" t="s">
        <v>72</v>
      </c>
      <c r="I85" s="27">
        <v>2014</v>
      </c>
      <c r="J85" s="28">
        <v>2014</v>
      </c>
      <c r="K85" s="28">
        <v>15</v>
      </c>
      <c r="L85" s="29" t="s">
        <v>218</v>
      </c>
      <c r="N85" s="19"/>
      <c r="O85" s="19"/>
      <c r="P85" s="19"/>
      <c r="Q85" s="32">
        <v>78</v>
      </c>
      <c r="R85" s="32">
        <v>78</v>
      </c>
      <c r="S85" s="32">
        <f t="shared" si="1"/>
        <v>78</v>
      </c>
      <c r="T85" s="19" t="s">
        <v>42</v>
      </c>
      <c r="U85" s="19" t="s">
        <v>43</v>
      </c>
      <c r="V85" s="19" t="s">
        <v>269</v>
      </c>
      <c r="W85" s="19"/>
      <c r="X85" s="27"/>
      <c r="Y85" s="19"/>
      <c r="Z85" s="19" t="s">
        <v>44</v>
      </c>
      <c r="AA85" s="36" t="str">
        <f>VLOOKUP(B85,[12]行业资金!$B$27:$AC$561,26,0)</f>
        <v>田坪村委会</v>
      </c>
      <c r="AB85" s="36" t="str">
        <f>VLOOKUP(B85,[12]行业资金!$B$27:$AC$561,27,0)</f>
        <v>田自颜</v>
      </c>
      <c r="AC85" s="36">
        <f>VLOOKUP(B85,[12]行业资金!$B$27:$AC$561,28,0)</f>
        <v>0</v>
      </c>
      <c r="AD85" s="40"/>
      <c r="AE85" s="40"/>
      <c r="AF85" s="40"/>
      <c r="AG85" s="40"/>
      <c r="AH85" s="40"/>
      <c r="AI85" s="40"/>
      <c r="AJ85" s="40"/>
      <c r="AK85" s="40"/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3"/>
    </row>
    <row r="86" s="3" customFormat="1" ht="26" customHeight="1" spans="1:49">
      <c r="A86" s="19">
        <v>79</v>
      </c>
      <c r="B86" s="20" t="s">
        <v>270</v>
      </c>
      <c r="C86" s="19" t="s">
        <v>36</v>
      </c>
      <c r="D86" s="19" t="s">
        <v>52</v>
      </c>
      <c r="E86" s="19" t="s">
        <v>38</v>
      </c>
      <c r="F86" s="19" t="s">
        <v>52</v>
      </c>
      <c r="G86" s="19" t="s">
        <v>56</v>
      </c>
      <c r="H86" s="20" t="s">
        <v>99</v>
      </c>
      <c r="I86" s="27">
        <v>2014</v>
      </c>
      <c r="J86" s="28">
        <v>2014</v>
      </c>
      <c r="K86" s="28">
        <v>15</v>
      </c>
      <c r="L86" s="29" t="s">
        <v>218</v>
      </c>
      <c r="N86" s="19"/>
      <c r="O86" s="19"/>
      <c r="P86" s="19"/>
      <c r="Q86" s="32">
        <v>39</v>
      </c>
      <c r="R86" s="32">
        <v>39</v>
      </c>
      <c r="S86" s="32">
        <f t="shared" si="1"/>
        <v>39</v>
      </c>
      <c r="T86" s="19" t="s">
        <v>42</v>
      </c>
      <c r="U86" s="19" t="s">
        <v>43</v>
      </c>
      <c r="V86" s="19" t="s">
        <v>56</v>
      </c>
      <c r="W86" s="19"/>
      <c r="X86" s="27"/>
      <c r="Y86" s="19"/>
      <c r="Z86" s="19" t="s">
        <v>44</v>
      </c>
      <c r="AA86" s="19" t="str">
        <f>VLOOKUP(B86,[24]行业资金!$B$11:$AB$477,26,0)</f>
        <v>北刘村</v>
      </c>
      <c r="AB86" s="19" t="str">
        <f>VLOOKUP(B86,[24]行业资金!$B$11:$AB$477,27,0)</f>
        <v>关启武</v>
      </c>
      <c r="AD86" s="40"/>
      <c r="AE86" s="40"/>
      <c r="AF86" s="40"/>
      <c r="AG86" s="40"/>
      <c r="AH86" s="40"/>
      <c r="AI86" s="40"/>
      <c r="AJ86" s="40"/>
      <c r="AK86" s="40"/>
      <c r="AL86" s="40"/>
      <c r="AM86" s="40"/>
      <c r="AN86" s="40"/>
      <c r="AO86" s="40"/>
      <c r="AP86" s="40"/>
      <c r="AQ86" s="40"/>
      <c r="AR86" s="40"/>
      <c r="AS86" s="40"/>
      <c r="AT86" s="40"/>
      <c r="AU86" s="40"/>
      <c r="AV86" s="40"/>
      <c r="AW86" s="43"/>
    </row>
    <row r="87" s="3" customFormat="1" ht="26" customHeight="1" spans="1:49">
      <c r="A87" s="19">
        <v>80</v>
      </c>
      <c r="B87" s="20" t="s">
        <v>271</v>
      </c>
      <c r="C87" s="19" t="s">
        <v>36</v>
      </c>
      <c r="D87" s="19" t="s">
        <v>52</v>
      </c>
      <c r="E87" s="19" t="s">
        <v>38</v>
      </c>
      <c r="F87" s="19" t="s">
        <v>52</v>
      </c>
      <c r="G87" s="19" t="s">
        <v>272</v>
      </c>
      <c r="H87" s="20" t="s">
        <v>59</v>
      </c>
      <c r="I87" s="27">
        <v>2014</v>
      </c>
      <c r="J87" s="28">
        <v>2014</v>
      </c>
      <c r="K87" s="28">
        <v>15</v>
      </c>
      <c r="L87" s="29" t="s">
        <v>218</v>
      </c>
      <c r="N87" s="19"/>
      <c r="O87" s="19"/>
      <c r="P87" s="19"/>
      <c r="Q87" s="32">
        <v>26</v>
      </c>
      <c r="R87" s="32">
        <v>26</v>
      </c>
      <c r="S87" s="32">
        <f t="shared" si="1"/>
        <v>26</v>
      </c>
      <c r="T87" s="19" t="s">
        <v>42</v>
      </c>
      <c r="U87" s="19" t="s">
        <v>43</v>
      </c>
      <c r="V87" s="19" t="s">
        <v>272</v>
      </c>
      <c r="W87" s="19"/>
      <c r="X87" s="27"/>
      <c r="Y87" s="19"/>
      <c r="Z87" s="19" t="s">
        <v>44</v>
      </c>
      <c r="AA87" s="19" t="str">
        <f>VLOOKUP(B87,[24]行业资金!$B$11:$AB$477,26,0)</f>
        <v>中刘村</v>
      </c>
      <c r="AB87" s="19" t="str">
        <f>VLOOKUP(B87,[24]行业资金!$B$11:$AB$477,27,0)</f>
        <v>关启武</v>
      </c>
      <c r="AD87" s="40"/>
      <c r="AE87" s="40"/>
      <c r="AF87" s="40"/>
      <c r="AG87" s="40"/>
      <c r="AH87" s="40"/>
      <c r="AI87" s="40"/>
      <c r="AJ87" s="40"/>
      <c r="AK87" s="40"/>
      <c r="AL87" s="40"/>
      <c r="AM87" s="40"/>
      <c r="AN87" s="40"/>
      <c r="AO87" s="40"/>
      <c r="AP87" s="40"/>
      <c r="AQ87" s="40"/>
      <c r="AR87" s="40"/>
      <c r="AS87" s="40"/>
      <c r="AT87" s="40"/>
      <c r="AU87" s="40"/>
      <c r="AV87" s="40"/>
      <c r="AW87" s="43"/>
    </row>
    <row r="88" s="3" customFormat="1" ht="26" customHeight="1" spans="1:49">
      <c r="A88" s="19">
        <v>81</v>
      </c>
      <c r="B88" s="20" t="s">
        <v>273</v>
      </c>
      <c r="C88" s="19" t="s">
        <v>36</v>
      </c>
      <c r="D88" s="19" t="s">
        <v>83</v>
      </c>
      <c r="E88" s="19" t="s">
        <v>38</v>
      </c>
      <c r="F88" s="19" t="s">
        <v>83</v>
      </c>
      <c r="G88" s="19" t="s">
        <v>274</v>
      </c>
      <c r="H88" s="20" t="s">
        <v>233</v>
      </c>
      <c r="I88" s="27">
        <v>2014</v>
      </c>
      <c r="J88" s="28">
        <v>2014</v>
      </c>
      <c r="K88" s="28">
        <v>15</v>
      </c>
      <c r="L88" s="29" t="s">
        <v>218</v>
      </c>
      <c r="N88" s="19"/>
      <c r="O88" s="19"/>
      <c r="P88" s="19"/>
      <c r="Q88" s="32">
        <v>98.8</v>
      </c>
      <c r="R88" s="32">
        <v>98.8</v>
      </c>
      <c r="S88" s="32">
        <f t="shared" si="1"/>
        <v>98.8</v>
      </c>
      <c r="T88" s="19" t="s">
        <v>42</v>
      </c>
      <c r="U88" s="19" t="s">
        <v>43</v>
      </c>
      <c r="V88" s="19" t="s">
        <v>274</v>
      </c>
      <c r="W88" s="19"/>
      <c r="X88" s="27"/>
      <c r="Y88" s="19"/>
      <c r="Z88" s="19" t="s">
        <v>44</v>
      </c>
      <c r="AA88" s="36" t="str">
        <f>VLOOKUP(B88,[6]行业资金!$B$21:$AB$463,26,0)</f>
        <v>四房村</v>
      </c>
      <c r="AB88" s="36" t="str">
        <f>VLOOKUP(B88,[6]行业资金!$B$21:$AB$463,27,0)</f>
        <v>刘子权</v>
      </c>
      <c r="AD88" s="40"/>
      <c r="AE88" s="40"/>
      <c r="AF88" s="40"/>
      <c r="AG88" s="40"/>
      <c r="AH88" s="40"/>
      <c r="AI88" s="40"/>
      <c r="AJ88" s="40"/>
      <c r="AK88" s="40"/>
      <c r="AL88" s="40"/>
      <c r="AM88" s="40"/>
      <c r="AN88" s="40"/>
      <c r="AO88" s="40"/>
      <c r="AP88" s="40"/>
      <c r="AQ88" s="40"/>
      <c r="AR88" s="40"/>
      <c r="AS88" s="40"/>
      <c r="AT88" s="40"/>
      <c r="AU88" s="40"/>
      <c r="AV88" s="40"/>
      <c r="AW88" s="43"/>
    </row>
    <row r="89" s="3" customFormat="1" ht="26" customHeight="1" spans="1:49">
      <c r="A89" s="19">
        <v>82</v>
      </c>
      <c r="B89" s="20" t="s">
        <v>275</v>
      </c>
      <c r="C89" s="19" t="s">
        <v>36</v>
      </c>
      <c r="D89" s="19" t="s">
        <v>177</v>
      </c>
      <c r="E89" s="19" t="s">
        <v>38</v>
      </c>
      <c r="F89" s="19" t="s">
        <v>177</v>
      </c>
      <c r="G89" s="19" t="s">
        <v>276</v>
      </c>
      <c r="H89" s="20" t="s">
        <v>85</v>
      </c>
      <c r="I89" s="27">
        <v>2014</v>
      </c>
      <c r="J89" s="28">
        <v>2014</v>
      </c>
      <c r="K89" s="28">
        <v>15</v>
      </c>
      <c r="L89" s="29" t="s">
        <v>218</v>
      </c>
      <c r="N89" s="19"/>
      <c r="O89" s="19"/>
      <c r="P89" s="19"/>
      <c r="Q89" s="32">
        <v>91</v>
      </c>
      <c r="R89" s="32">
        <v>91</v>
      </c>
      <c r="S89" s="32">
        <f t="shared" si="1"/>
        <v>91</v>
      </c>
      <c r="T89" s="19" t="s">
        <v>42</v>
      </c>
      <c r="U89" s="19" t="s">
        <v>43</v>
      </c>
      <c r="V89" s="19" t="s">
        <v>276</v>
      </c>
      <c r="W89" s="19"/>
      <c r="X89" s="27"/>
      <c r="Y89" s="19"/>
      <c r="Z89" s="19" t="s">
        <v>44</v>
      </c>
      <c r="AA89" s="19" t="str">
        <f>VLOOKUP(B89,[14]行业资金!$B$50:$AB$574,26,0)</f>
        <v>红湾村委会</v>
      </c>
      <c r="AB89" s="19" t="str">
        <f>VLOOKUP(B89,[14]行业资金!$B$50:$AB$574,27,0)</f>
        <v>胡永平</v>
      </c>
      <c r="AD89" s="40"/>
      <c r="AE89" s="40"/>
      <c r="AF89" s="40"/>
      <c r="AG89" s="40"/>
      <c r="AH89" s="40"/>
      <c r="AI89" s="40"/>
      <c r="AJ89" s="40"/>
      <c r="AK89" s="40"/>
      <c r="AL89" s="40"/>
      <c r="AM89" s="40"/>
      <c r="AN89" s="40"/>
      <c r="AO89" s="40"/>
      <c r="AP89" s="40"/>
      <c r="AQ89" s="40"/>
      <c r="AR89" s="40"/>
      <c r="AS89" s="40"/>
      <c r="AT89" s="40"/>
      <c r="AU89" s="40"/>
      <c r="AV89" s="40"/>
      <c r="AW89" s="43"/>
    </row>
    <row r="90" s="3" customFormat="1" ht="26" customHeight="1" spans="1:49">
      <c r="A90" s="19">
        <v>83</v>
      </c>
      <c r="B90" s="20" t="s">
        <v>277</v>
      </c>
      <c r="C90" s="19" t="s">
        <v>36</v>
      </c>
      <c r="D90" s="19" t="s">
        <v>114</v>
      </c>
      <c r="E90" s="19" t="s">
        <v>38</v>
      </c>
      <c r="F90" s="19" t="s">
        <v>114</v>
      </c>
      <c r="G90" s="19" t="s">
        <v>278</v>
      </c>
      <c r="H90" s="20" t="s">
        <v>279</v>
      </c>
      <c r="I90" s="27">
        <v>2014</v>
      </c>
      <c r="J90" s="28">
        <v>2014</v>
      </c>
      <c r="K90" s="28">
        <v>15</v>
      </c>
      <c r="L90" s="29" t="s">
        <v>218</v>
      </c>
      <c r="N90" s="19"/>
      <c r="O90" s="19"/>
      <c r="P90" s="19"/>
      <c r="Q90" s="32">
        <v>50</v>
      </c>
      <c r="R90" s="32">
        <v>50</v>
      </c>
      <c r="S90" s="32">
        <f t="shared" si="1"/>
        <v>50</v>
      </c>
      <c r="T90" s="19" t="s">
        <v>42</v>
      </c>
      <c r="U90" s="19" t="s">
        <v>43</v>
      </c>
      <c r="V90" s="19" t="s">
        <v>278</v>
      </c>
      <c r="W90" s="19"/>
      <c r="X90" s="27"/>
      <c r="Y90" s="19"/>
      <c r="Z90" s="19" t="s">
        <v>44</v>
      </c>
      <c r="AA90" s="36" t="str">
        <f>VLOOKUP(B90,[18]大沟镇!$B$8:$AB$39,26,0)</f>
        <v>新坪村委会</v>
      </c>
      <c r="AB90" s="36" t="str">
        <f>VLOOKUP(B90,[18]大沟镇!$B$8:$AB$39,27,0)</f>
        <v>赵亚权</v>
      </c>
      <c r="AD90" s="40"/>
      <c r="AE90" s="40"/>
      <c r="AF90" s="40"/>
      <c r="AG90" s="40"/>
      <c r="AH90" s="40"/>
      <c r="AI90" s="40"/>
      <c r="AJ90" s="40"/>
      <c r="AK90" s="40"/>
      <c r="AL90" s="40"/>
      <c r="AM90" s="40"/>
      <c r="AN90" s="40"/>
      <c r="AO90" s="40"/>
      <c r="AP90" s="40"/>
      <c r="AQ90" s="40"/>
      <c r="AR90" s="40"/>
      <c r="AS90" s="40"/>
      <c r="AT90" s="40"/>
      <c r="AU90" s="40"/>
      <c r="AV90" s="40"/>
      <c r="AW90" s="43"/>
    </row>
    <row r="91" s="3" customFormat="1" ht="26" customHeight="1" spans="1:49">
      <c r="A91" s="19">
        <v>84</v>
      </c>
      <c r="B91" s="20" t="s">
        <v>280</v>
      </c>
      <c r="C91" s="19" t="s">
        <v>36</v>
      </c>
      <c r="D91" s="19" t="s">
        <v>101</v>
      </c>
      <c r="E91" s="19" t="s">
        <v>38</v>
      </c>
      <c r="F91" s="19" t="s">
        <v>101</v>
      </c>
      <c r="G91" s="19" t="s">
        <v>232</v>
      </c>
      <c r="H91" s="20" t="s">
        <v>72</v>
      </c>
      <c r="I91" s="27">
        <v>2014</v>
      </c>
      <c r="J91" s="28">
        <v>2014</v>
      </c>
      <c r="K91" s="28">
        <v>15</v>
      </c>
      <c r="L91" s="29" t="s">
        <v>218</v>
      </c>
      <c r="N91" s="19"/>
      <c r="O91" s="19"/>
      <c r="P91" s="19"/>
      <c r="Q91" s="32">
        <v>78</v>
      </c>
      <c r="R91" s="32">
        <v>78</v>
      </c>
      <c r="S91" s="32">
        <f t="shared" si="1"/>
        <v>78</v>
      </c>
      <c r="T91" s="19" t="s">
        <v>42</v>
      </c>
      <c r="U91" s="19" t="s">
        <v>43</v>
      </c>
      <c r="V91" s="19" t="s">
        <v>232</v>
      </c>
      <c r="W91" s="19"/>
      <c r="X91" s="27"/>
      <c r="Y91" s="19"/>
      <c r="Z91" s="19" t="s">
        <v>44</v>
      </c>
      <c r="AA91" s="36" t="str">
        <f>VLOOKUP(B91,[7]行业资金!$B$26:$AB$550,26,0)</f>
        <v>李家湾村委会</v>
      </c>
      <c r="AB91" s="36" t="str">
        <f>VLOOKUP(B91,[7]行业资金!$B$26:$AB$550,27,0)</f>
        <v>丁军辉</v>
      </c>
      <c r="AD91" s="40"/>
      <c r="AE91" s="40"/>
      <c r="AF91" s="40"/>
      <c r="AG91" s="40"/>
      <c r="AH91" s="40"/>
      <c r="AI91" s="40"/>
      <c r="AJ91" s="40"/>
      <c r="AK91" s="40"/>
      <c r="AL91" s="40"/>
      <c r="AM91" s="40"/>
      <c r="AN91" s="40"/>
      <c r="AO91" s="40"/>
      <c r="AP91" s="40"/>
      <c r="AQ91" s="40"/>
      <c r="AR91" s="40"/>
      <c r="AS91" s="40"/>
      <c r="AT91" s="40"/>
      <c r="AU91" s="40"/>
      <c r="AV91" s="40"/>
      <c r="AW91" s="43"/>
    </row>
    <row r="92" s="3" customFormat="1" ht="26" customHeight="1" spans="1:49">
      <c r="A92" s="19">
        <v>85</v>
      </c>
      <c r="B92" s="20" t="s">
        <v>281</v>
      </c>
      <c r="C92" s="19" t="s">
        <v>36</v>
      </c>
      <c r="D92" s="19" t="s">
        <v>126</v>
      </c>
      <c r="E92" s="19" t="s">
        <v>38</v>
      </c>
      <c r="F92" s="19" t="s">
        <v>126</v>
      </c>
      <c r="G92" s="19" t="s">
        <v>282</v>
      </c>
      <c r="H92" s="20" t="s">
        <v>283</v>
      </c>
      <c r="I92" s="27">
        <v>2014</v>
      </c>
      <c r="J92" s="28">
        <v>2014</v>
      </c>
      <c r="K92" s="28">
        <v>15</v>
      </c>
      <c r="L92" s="29" t="s">
        <v>218</v>
      </c>
      <c r="N92" s="19"/>
      <c r="O92" s="19"/>
      <c r="P92" s="19"/>
      <c r="Q92" s="32">
        <v>41.6</v>
      </c>
      <c r="R92" s="32">
        <v>41.6</v>
      </c>
      <c r="S92" s="32">
        <f t="shared" si="1"/>
        <v>41.6</v>
      </c>
      <c r="T92" s="19" t="s">
        <v>42</v>
      </c>
      <c r="U92" s="19" t="s">
        <v>43</v>
      </c>
      <c r="V92" s="19" t="s">
        <v>282</v>
      </c>
      <c r="W92" s="19"/>
      <c r="X92" s="27"/>
      <c r="Y92" s="19"/>
      <c r="Z92" s="19" t="s">
        <v>44</v>
      </c>
      <c r="AA92" s="36" t="str">
        <f>VLOOKUP(B92,[17]行业资金太平!$B$8:$AB$28,26,0)</f>
        <v>大顶村</v>
      </c>
      <c r="AB92" s="36" t="str">
        <f>VLOOKUP(B92,[17]行业资金太平!$B$8:$AB$28,27,0)</f>
        <v>何有强</v>
      </c>
      <c r="AD92" s="40"/>
      <c r="AE92" s="40"/>
      <c r="AF92" s="40"/>
      <c r="AG92" s="40"/>
      <c r="AH92" s="40"/>
      <c r="AI92" s="40"/>
      <c r="AJ92" s="40"/>
      <c r="AK92" s="40"/>
      <c r="AL92" s="40"/>
      <c r="AM92" s="40"/>
      <c r="AN92" s="40"/>
      <c r="AO92" s="40"/>
      <c r="AP92" s="40"/>
      <c r="AQ92" s="40"/>
      <c r="AR92" s="40"/>
      <c r="AS92" s="40"/>
      <c r="AT92" s="40"/>
      <c r="AU92" s="40"/>
      <c r="AV92" s="40"/>
      <c r="AW92" s="43"/>
    </row>
    <row r="93" s="3" customFormat="1" ht="26" customHeight="1" spans="1:49">
      <c r="A93" s="19">
        <v>86</v>
      </c>
      <c r="B93" s="20" t="s">
        <v>284</v>
      </c>
      <c r="C93" s="19" t="s">
        <v>36</v>
      </c>
      <c r="D93" s="19" t="s">
        <v>93</v>
      </c>
      <c r="E93" s="19" t="s">
        <v>38</v>
      </c>
      <c r="F93" s="19" t="s">
        <v>93</v>
      </c>
      <c r="G93" s="19" t="s">
        <v>285</v>
      </c>
      <c r="H93" s="20" t="s">
        <v>72</v>
      </c>
      <c r="I93" s="27">
        <v>2014</v>
      </c>
      <c r="J93" s="28">
        <v>2014</v>
      </c>
      <c r="K93" s="28">
        <v>15</v>
      </c>
      <c r="L93" s="29" t="s">
        <v>218</v>
      </c>
      <c r="N93" s="19"/>
      <c r="O93" s="19"/>
      <c r="P93" s="19"/>
      <c r="Q93" s="32">
        <v>78</v>
      </c>
      <c r="R93" s="32">
        <v>78</v>
      </c>
      <c r="S93" s="32">
        <f t="shared" si="1"/>
        <v>78</v>
      </c>
      <c r="T93" s="19" t="s">
        <v>42</v>
      </c>
      <c r="U93" s="19" t="s">
        <v>43</v>
      </c>
      <c r="V93" s="19" t="s">
        <v>285</v>
      </c>
      <c r="W93" s="19"/>
      <c r="X93" s="27"/>
      <c r="Y93" s="19"/>
      <c r="Z93" s="19" t="s">
        <v>44</v>
      </c>
      <c r="AA93" s="36" t="str">
        <f>VLOOKUP(B93,[15]行业资金!$B$24:$AB$543,26,0)</f>
        <v>西岩村</v>
      </c>
      <c r="AB93" s="36" t="str">
        <f>VLOOKUP(B93,[15]行业资金!$B$24:$AB$543,27,0)</f>
        <v>董海峰</v>
      </c>
      <c r="AD93" s="40"/>
      <c r="AE93" s="40"/>
      <c r="AF93" s="40"/>
      <c r="AG93" s="40"/>
      <c r="AH93" s="40"/>
      <c r="AI93" s="40"/>
      <c r="AJ93" s="40"/>
      <c r="AK93" s="40"/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3"/>
    </row>
    <row r="94" s="3" customFormat="1" ht="26" customHeight="1" spans="1:49">
      <c r="A94" s="19">
        <v>87</v>
      </c>
      <c r="B94" s="20" t="s">
        <v>286</v>
      </c>
      <c r="C94" s="19" t="s">
        <v>36</v>
      </c>
      <c r="D94" s="19" t="s">
        <v>74</v>
      </c>
      <c r="E94" s="19" t="s">
        <v>38</v>
      </c>
      <c r="F94" s="19" t="s">
        <v>74</v>
      </c>
      <c r="G94" s="19" t="s">
        <v>287</v>
      </c>
      <c r="H94" s="20" t="s">
        <v>54</v>
      </c>
      <c r="I94" s="27">
        <v>2014</v>
      </c>
      <c r="J94" s="28">
        <v>2014</v>
      </c>
      <c r="K94" s="28">
        <v>15</v>
      </c>
      <c r="L94" s="29" t="s">
        <v>218</v>
      </c>
      <c r="N94" s="19"/>
      <c r="O94" s="19"/>
      <c r="P94" s="19"/>
      <c r="Q94" s="32">
        <v>65</v>
      </c>
      <c r="R94" s="32">
        <v>65</v>
      </c>
      <c r="S94" s="32">
        <f t="shared" si="1"/>
        <v>65</v>
      </c>
      <c r="T94" s="19" t="s">
        <v>42</v>
      </c>
      <c r="U94" s="19" t="s">
        <v>43</v>
      </c>
      <c r="V94" s="19" t="s">
        <v>287</v>
      </c>
      <c r="W94" s="19"/>
      <c r="X94" s="27"/>
      <c r="Y94" s="19"/>
      <c r="Z94" s="19" t="str">
        <f>VLOOKUP(B94,[28]Sheet1!$B$8:$AB$25,25,0)</f>
        <v>在用</v>
      </c>
      <c r="AA94" s="19" t="str">
        <f>VLOOKUP(B94,[28]Sheet1!$B$8:$AB$25,26,0)</f>
        <v>刘咀村委会</v>
      </c>
      <c r="AB94" s="19" t="str">
        <f>VLOOKUP(B94,[28]Sheet1!$B$8:$AB$25,27,0)</f>
        <v>王金瑞</v>
      </c>
      <c r="AD94" s="40"/>
      <c r="AE94" s="40"/>
      <c r="AF94" s="40"/>
      <c r="AG94" s="40"/>
      <c r="AH94" s="40"/>
      <c r="AI94" s="40"/>
      <c r="AJ94" s="40"/>
      <c r="AK94" s="40"/>
      <c r="AL94" s="40"/>
      <c r="AM94" s="40"/>
      <c r="AN94" s="40"/>
      <c r="AO94" s="40"/>
      <c r="AP94" s="40"/>
      <c r="AQ94" s="40"/>
      <c r="AR94" s="40"/>
      <c r="AS94" s="40"/>
      <c r="AT94" s="40"/>
      <c r="AU94" s="40"/>
      <c r="AV94" s="40"/>
      <c r="AW94" s="43"/>
    </row>
    <row r="95" s="3" customFormat="1" ht="26" customHeight="1" spans="1:49">
      <c r="A95" s="19">
        <v>88</v>
      </c>
      <c r="B95" s="20" t="s">
        <v>288</v>
      </c>
      <c r="C95" s="19" t="s">
        <v>36</v>
      </c>
      <c r="D95" s="19" t="s">
        <v>46</v>
      </c>
      <c r="E95" s="19" t="s">
        <v>38</v>
      </c>
      <c r="F95" s="19" t="s">
        <v>46</v>
      </c>
      <c r="G95" s="19" t="s">
        <v>289</v>
      </c>
      <c r="H95" s="20" t="s">
        <v>54</v>
      </c>
      <c r="I95" s="27">
        <v>2014</v>
      </c>
      <c r="J95" s="28">
        <v>2014</v>
      </c>
      <c r="K95" s="28">
        <v>15</v>
      </c>
      <c r="L95" s="29" t="s">
        <v>290</v>
      </c>
      <c r="N95" s="19"/>
      <c r="O95" s="19"/>
      <c r="P95" s="19"/>
      <c r="Q95" s="32">
        <v>52</v>
      </c>
      <c r="R95" s="32">
        <v>52</v>
      </c>
      <c r="S95" s="32">
        <f t="shared" si="1"/>
        <v>52</v>
      </c>
      <c r="T95" s="19" t="s">
        <v>42</v>
      </c>
      <c r="U95" s="19" t="s">
        <v>43</v>
      </c>
      <c r="V95" s="19" t="s">
        <v>289</v>
      </c>
      <c r="W95" s="19"/>
      <c r="X95" s="27"/>
      <c r="Y95" s="19"/>
      <c r="Z95" s="19" t="s">
        <v>44</v>
      </c>
      <c r="AA95" s="19" t="str">
        <f>VLOOKUP(B95,[5]行业资金!$B$9:$AB$576,26,0)</f>
        <v>杨山村委会</v>
      </c>
      <c r="AB95" s="19" t="str">
        <f>VLOOKUP(B95,[5]行业资金!$B$9:$AB$576,27,0)</f>
        <v>张廷财</v>
      </c>
      <c r="AD95" s="40"/>
      <c r="AE95" s="40"/>
      <c r="AF95" s="40"/>
      <c r="AG95" s="40"/>
      <c r="AH95" s="40"/>
      <c r="AI95" s="40"/>
      <c r="AJ95" s="40"/>
      <c r="AK95" s="40"/>
      <c r="AL95" s="40"/>
      <c r="AM95" s="40"/>
      <c r="AN95" s="40"/>
      <c r="AO95" s="40"/>
      <c r="AP95" s="40"/>
      <c r="AQ95" s="40"/>
      <c r="AR95" s="40"/>
      <c r="AS95" s="40"/>
      <c r="AT95" s="40"/>
      <c r="AU95" s="40"/>
      <c r="AV95" s="40"/>
      <c r="AW95" s="43"/>
    </row>
    <row r="96" s="3" customFormat="1" ht="26" customHeight="1" spans="1:49">
      <c r="A96" s="19">
        <v>89</v>
      </c>
      <c r="B96" s="20" t="s">
        <v>131</v>
      </c>
      <c r="C96" s="19" t="s">
        <v>36</v>
      </c>
      <c r="D96" s="19" t="s">
        <v>132</v>
      </c>
      <c r="E96" s="19" t="s">
        <v>38</v>
      </c>
      <c r="F96" s="19" t="s">
        <v>132</v>
      </c>
      <c r="G96" s="19" t="s">
        <v>133</v>
      </c>
      <c r="H96" s="20" t="s">
        <v>291</v>
      </c>
      <c r="I96" s="27">
        <v>2014</v>
      </c>
      <c r="J96" s="28">
        <v>2014</v>
      </c>
      <c r="K96" s="28">
        <v>15</v>
      </c>
      <c r="L96" s="29" t="s">
        <v>290</v>
      </c>
      <c r="N96" s="41"/>
      <c r="O96" s="41"/>
      <c r="P96" s="41"/>
      <c r="Q96" s="32">
        <v>72.8</v>
      </c>
      <c r="R96" s="32">
        <v>72.8</v>
      </c>
      <c r="S96" s="32">
        <f t="shared" si="1"/>
        <v>72.8</v>
      </c>
      <c r="T96" s="19" t="s">
        <v>42</v>
      </c>
      <c r="U96" s="19" t="s">
        <v>43</v>
      </c>
      <c r="V96" s="19" t="s">
        <v>133</v>
      </c>
      <c r="W96" s="19"/>
      <c r="X96" s="27"/>
      <c r="Y96" s="19"/>
      <c r="Z96" s="19" t="s">
        <v>44</v>
      </c>
      <c r="AA96" s="19" t="str">
        <f>VLOOKUP(B96,[4]行业资金!$B$8:$AB$24,26,0)</f>
        <v>车川村</v>
      </c>
      <c r="AB96" s="19" t="str">
        <f>VLOOKUP(B96,[4]行业资金!$B$8:$AB$24,27,0)</f>
        <v>马卓</v>
      </c>
      <c r="AD96" s="40"/>
      <c r="AE96" s="40"/>
      <c r="AF96" s="40"/>
      <c r="AG96" s="40"/>
      <c r="AH96" s="40"/>
      <c r="AI96" s="40"/>
      <c r="AJ96" s="40"/>
      <c r="AK96" s="40"/>
      <c r="AL96" s="40"/>
      <c r="AM96" s="40"/>
      <c r="AN96" s="40"/>
      <c r="AO96" s="40"/>
      <c r="AP96" s="40"/>
      <c r="AQ96" s="40"/>
      <c r="AR96" s="40"/>
      <c r="AS96" s="40"/>
      <c r="AT96" s="40"/>
      <c r="AU96" s="40"/>
      <c r="AV96" s="40"/>
      <c r="AW96" s="43"/>
    </row>
    <row r="97" s="3" customFormat="1" ht="26" customHeight="1" spans="1:49">
      <c r="A97" s="19">
        <v>90</v>
      </c>
      <c r="B97" s="20" t="s">
        <v>292</v>
      </c>
      <c r="C97" s="19" t="s">
        <v>36</v>
      </c>
      <c r="D97" s="19" t="s">
        <v>225</v>
      </c>
      <c r="E97" s="19" t="s">
        <v>38</v>
      </c>
      <c r="F97" s="19" t="s">
        <v>225</v>
      </c>
      <c r="G97" s="19" t="s">
        <v>293</v>
      </c>
      <c r="H97" s="20" t="s">
        <v>294</v>
      </c>
      <c r="I97" s="27">
        <v>2014</v>
      </c>
      <c r="J97" s="28">
        <v>2014</v>
      </c>
      <c r="K97" s="28">
        <v>15</v>
      </c>
      <c r="L97" s="29" t="s">
        <v>290</v>
      </c>
      <c r="N97" s="41"/>
      <c r="O97" s="41"/>
      <c r="P97" s="41"/>
      <c r="Q97" s="32">
        <v>20</v>
      </c>
      <c r="R97" s="32">
        <v>20</v>
      </c>
      <c r="S97" s="32">
        <f t="shared" si="1"/>
        <v>20</v>
      </c>
      <c r="T97" s="19" t="s">
        <v>42</v>
      </c>
      <c r="U97" s="19" t="s">
        <v>43</v>
      </c>
      <c r="V97" s="19" t="s">
        <v>293</v>
      </c>
      <c r="W97" s="19"/>
      <c r="X97" s="27"/>
      <c r="Y97" s="19"/>
      <c r="Z97" s="19" t="s">
        <v>44</v>
      </c>
      <c r="AA97" s="19" t="str">
        <f>VLOOKUP(B97,[3]行业资金!$B$15:$AB$575,26,0)</f>
        <v>窑沟村委会</v>
      </c>
      <c r="AB97" s="41" t="str">
        <f>VLOOKUP(B97,[3]行业资金!$B$15:$AB$575,27,0)</f>
        <v>高彦飞</v>
      </c>
      <c r="AD97" s="40"/>
      <c r="AE97" s="40"/>
      <c r="AF97" s="40"/>
      <c r="AG97" s="40"/>
      <c r="AH97" s="40"/>
      <c r="AI97" s="40"/>
      <c r="AJ97" s="40"/>
      <c r="AK97" s="40"/>
      <c r="AL97" s="40"/>
      <c r="AM97" s="40"/>
      <c r="AN97" s="40"/>
      <c r="AO97" s="40"/>
      <c r="AP97" s="40"/>
      <c r="AQ97" s="40"/>
      <c r="AR97" s="40"/>
      <c r="AS97" s="40"/>
      <c r="AT97" s="40"/>
      <c r="AU97" s="40"/>
      <c r="AV97" s="40"/>
      <c r="AW97" s="43"/>
    </row>
    <row r="98" s="3" customFormat="1" ht="26" customHeight="1" spans="1:49">
      <c r="A98" s="19">
        <v>91</v>
      </c>
      <c r="B98" s="20" t="s">
        <v>295</v>
      </c>
      <c r="C98" s="19" t="s">
        <v>36</v>
      </c>
      <c r="D98" s="19" t="s">
        <v>140</v>
      </c>
      <c r="E98" s="19" t="s">
        <v>38</v>
      </c>
      <c r="F98" s="19" t="s">
        <v>140</v>
      </c>
      <c r="G98" s="19" t="s">
        <v>141</v>
      </c>
      <c r="H98" s="20" t="s">
        <v>296</v>
      </c>
      <c r="I98" s="27">
        <v>2014</v>
      </c>
      <c r="J98" s="28">
        <v>2014</v>
      </c>
      <c r="K98" s="28">
        <v>15</v>
      </c>
      <c r="L98" s="29" t="s">
        <v>290</v>
      </c>
      <c r="N98" s="41"/>
      <c r="O98" s="41"/>
      <c r="P98" s="41"/>
      <c r="Q98" s="32">
        <v>65</v>
      </c>
      <c r="R98" s="32">
        <v>65</v>
      </c>
      <c r="S98" s="32">
        <f t="shared" si="1"/>
        <v>65</v>
      </c>
      <c r="T98" s="19" t="s">
        <v>42</v>
      </c>
      <c r="U98" s="19" t="s">
        <v>43</v>
      </c>
      <c r="V98" s="19" t="s">
        <v>141</v>
      </c>
      <c r="W98" s="19"/>
      <c r="X98" s="27"/>
      <c r="Y98" s="19"/>
      <c r="Z98" s="19" t="s">
        <v>44</v>
      </c>
      <c r="AA98" s="19" t="str">
        <f>VLOOKUP(B98,[8]行业资金!$B$38:$AB$553,26,0)</f>
        <v>张城堡村委会</v>
      </c>
      <c r="AB98" s="19" t="str">
        <f>VLOOKUP(B98,[8]行业资金!$B$38:$AB$553,27,0)</f>
        <v>宋尚峰</v>
      </c>
      <c r="AD98" s="40"/>
      <c r="AE98" s="40"/>
      <c r="AF98" s="40"/>
      <c r="AG98" s="40"/>
      <c r="AH98" s="40"/>
      <c r="AI98" s="40"/>
      <c r="AJ98" s="40"/>
      <c r="AK98" s="40"/>
      <c r="AL98" s="40"/>
      <c r="AM98" s="40"/>
      <c r="AN98" s="40"/>
      <c r="AO98" s="40"/>
      <c r="AP98" s="40"/>
      <c r="AQ98" s="40"/>
      <c r="AR98" s="40"/>
      <c r="AS98" s="40"/>
      <c r="AT98" s="40"/>
      <c r="AU98" s="40"/>
      <c r="AV98" s="40"/>
      <c r="AW98" s="43"/>
    </row>
    <row r="99" s="3" customFormat="1" ht="26" customHeight="1" spans="1:49">
      <c r="A99" s="19">
        <v>92</v>
      </c>
      <c r="B99" s="20" t="s">
        <v>297</v>
      </c>
      <c r="C99" s="19" t="s">
        <v>36</v>
      </c>
      <c r="D99" s="19" t="s">
        <v>83</v>
      </c>
      <c r="E99" s="19" t="s">
        <v>38</v>
      </c>
      <c r="F99" s="19" t="s">
        <v>83</v>
      </c>
      <c r="G99" s="19" t="s">
        <v>298</v>
      </c>
      <c r="H99" s="20" t="s">
        <v>299</v>
      </c>
      <c r="I99" s="27">
        <v>2014</v>
      </c>
      <c r="J99" s="28">
        <v>2014</v>
      </c>
      <c r="K99" s="28">
        <v>15</v>
      </c>
      <c r="L99" s="29" t="s">
        <v>290</v>
      </c>
      <c r="N99" s="41"/>
      <c r="O99" s="41"/>
      <c r="P99" s="41"/>
      <c r="Q99" s="32">
        <v>57.2</v>
      </c>
      <c r="R99" s="32">
        <v>57.2</v>
      </c>
      <c r="S99" s="32">
        <f t="shared" si="1"/>
        <v>57.2</v>
      </c>
      <c r="T99" s="19" t="s">
        <v>42</v>
      </c>
      <c r="U99" s="19" t="s">
        <v>43</v>
      </c>
      <c r="V99" s="19" t="s">
        <v>298</v>
      </c>
      <c r="W99" s="19"/>
      <c r="X99" s="27"/>
      <c r="Y99" s="19"/>
      <c r="Z99" s="19" t="s">
        <v>44</v>
      </c>
      <c r="AA99" s="36" t="str">
        <f>VLOOKUP(B99,[6]行业资金!$B$21:$AB$463,26,0)</f>
        <v>大南村</v>
      </c>
      <c r="AB99" s="36" t="str">
        <f>VLOOKUP(B99,[6]行业资金!$B$21:$AB$463,27,0)</f>
        <v>魏源</v>
      </c>
      <c r="AD99" s="40"/>
      <c r="AE99" s="40"/>
      <c r="AF99" s="40"/>
      <c r="AG99" s="40"/>
      <c r="AH99" s="40"/>
      <c r="AI99" s="40"/>
      <c r="AJ99" s="40"/>
      <c r="AK99" s="40"/>
      <c r="AL99" s="40"/>
      <c r="AM99" s="40"/>
      <c r="AN99" s="40"/>
      <c r="AO99" s="40"/>
      <c r="AP99" s="40"/>
      <c r="AQ99" s="40"/>
      <c r="AR99" s="40"/>
      <c r="AS99" s="40"/>
      <c r="AT99" s="40"/>
      <c r="AU99" s="40"/>
      <c r="AV99" s="40"/>
      <c r="AW99" s="43"/>
    </row>
    <row r="100" s="3" customFormat="1" ht="26" customHeight="1" spans="1:49">
      <c r="A100" s="19">
        <v>93</v>
      </c>
      <c r="B100" s="20" t="s">
        <v>300</v>
      </c>
      <c r="C100" s="19" t="s">
        <v>36</v>
      </c>
      <c r="D100" s="19" t="s">
        <v>173</v>
      </c>
      <c r="E100" s="19" t="s">
        <v>38</v>
      </c>
      <c r="F100" s="19" t="s">
        <v>173</v>
      </c>
      <c r="G100" s="19" t="s">
        <v>301</v>
      </c>
      <c r="H100" s="20" t="s">
        <v>302</v>
      </c>
      <c r="I100" s="27">
        <v>2014</v>
      </c>
      <c r="J100" s="28">
        <v>2014</v>
      </c>
      <c r="K100" s="28">
        <v>15</v>
      </c>
      <c r="L100" s="29" t="s">
        <v>303</v>
      </c>
      <c r="N100" s="41"/>
      <c r="O100" s="41"/>
      <c r="P100" s="41"/>
      <c r="Q100" s="32">
        <v>80</v>
      </c>
      <c r="R100" s="32">
        <v>80</v>
      </c>
      <c r="S100" s="32">
        <f t="shared" si="1"/>
        <v>80</v>
      </c>
      <c r="T100" s="19" t="s">
        <v>42</v>
      </c>
      <c r="U100" s="19" t="s">
        <v>43</v>
      </c>
      <c r="V100" s="19" t="s">
        <v>301</v>
      </c>
      <c r="W100" s="19"/>
      <c r="X100" s="27"/>
      <c r="Y100" s="19"/>
      <c r="Z100" s="19" t="s">
        <v>44</v>
      </c>
      <c r="AA100" s="19" t="str">
        <f>VLOOKUP(B100,[16]行业资金!$B$49:$AB$578,26,0)</f>
        <v>道口村委会</v>
      </c>
      <c r="AB100" s="19" t="str">
        <f>VLOOKUP(B100,[16]行业资金!$B$49:$AB$578,27,0)</f>
        <v>摆玉德</v>
      </c>
      <c r="AD100" s="40"/>
      <c r="AE100" s="40"/>
      <c r="AF100" s="40"/>
      <c r="AG100" s="40"/>
      <c r="AH100" s="40"/>
      <c r="AI100" s="40"/>
      <c r="AJ100" s="40"/>
      <c r="AK100" s="40"/>
      <c r="AL100" s="40"/>
      <c r="AM100" s="40"/>
      <c r="AN100" s="40"/>
      <c r="AO100" s="40"/>
      <c r="AP100" s="40"/>
      <c r="AQ100" s="40"/>
      <c r="AR100" s="40"/>
      <c r="AS100" s="40"/>
      <c r="AT100" s="40"/>
      <c r="AU100" s="40"/>
      <c r="AV100" s="40"/>
      <c r="AW100" s="43"/>
    </row>
    <row r="101" s="3" customFormat="1" ht="26" customHeight="1" spans="1:49">
      <c r="A101" s="19">
        <v>94</v>
      </c>
      <c r="B101" s="20" t="s">
        <v>304</v>
      </c>
      <c r="C101" s="19" t="s">
        <v>36</v>
      </c>
      <c r="D101" s="19" t="s">
        <v>37</v>
      </c>
      <c r="E101" s="19" t="s">
        <v>38</v>
      </c>
      <c r="F101" s="19" t="s">
        <v>37</v>
      </c>
      <c r="G101" s="19" t="s">
        <v>39</v>
      </c>
      <c r="H101" s="20" t="s">
        <v>305</v>
      </c>
      <c r="I101" s="27">
        <v>2014</v>
      </c>
      <c r="J101" s="28">
        <v>2014</v>
      </c>
      <c r="K101" s="28">
        <v>15</v>
      </c>
      <c r="L101" s="29" t="s">
        <v>303</v>
      </c>
      <c r="N101" s="41"/>
      <c r="O101" s="41"/>
      <c r="P101" s="41"/>
      <c r="Q101" s="32">
        <v>60</v>
      </c>
      <c r="R101" s="32">
        <v>60</v>
      </c>
      <c r="S101" s="32">
        <f t="shared" si="1"/>
        <v>60</v>
      </c>
      <c r="T101" s="19" t="s">
        <v>42</v>
      </c>
      <c r="U101" s="19" t="s">
        <v>43</v>
      </c>
      <c r="V101" s="19" t="s">
        <v>39</v>
      </c>
      <c r="W101" s="19"/>
      <c r="X101" s="27"/>
      <c r="Y101" s="19"/>
      <c r="Z101" s="19" t="s">
        <v>44</v>
      </c>
      <c r="AA101" s="19" t="str">
        <f>VLOOKUP(B101,[9]行业资金!$B$8:$AB$28,26,0)</f>
        <v>新庄村</v>
      </c>
      <c r="AB101" s="19" t="str">
        <f>VLOOKUP(B101,[9]行业资金!$B$8:$AB$28,27,0)</f>
        <v>李树龙</v>
      </c>
      <c r="AD101" s="40"/>
      <c r="AE101" s="40"/>
      <c r="AF101" s="40"/>
      <c r="AG101" s="40"/>
      <c r="AH101" s="40"/>
      <c r="AI101" s="40"/>
      <c r="AJ101" s="40"/>
      <c r="AK101" s="40"/>
      <c r="AL101" s="40"/>
      <c r="AM101" s="40"/>
      <c r="AN101" s="40"/>
      <c r="AO101" s="40"/>
      <c r="AP101" s="40"/>
      <c r="AQ101" s="40"/>
      <c r="AR101" s="40"/>
      <c r="AS101" s="40"/>
      <c r="AT101" s="40"/>
      <c r="AU101" s="40"/>
      <c r="AV101" s="40"/>
      <c r="AW101" s="43"/>
    </row>
    <row r="102" s="3" customFormat="1" ht="26" customHeight="1" spans="1:49">
      <c r="A102" s="19">
        <v>95</v>
      </c>
      <c r="B102" s="20" t="s">
        <v>306</v>
      </c>
      <c r="C102" s="19" t="s">
        <v>36</v>
      </c>
      <c r="D102" s="19" t="s">
        <v>120</v>
      </c>
      <c r="E102" s="19" t="s">
        <v>38</v>
      </c>
      <c r="F102" s="19" t="s">
        <v>120</v>
      </c>
      <c r="G102" s="19" t="s">
        <v>152</v>
      </c>
      <c r="H102" s="20" t="s">
        <v>307</v>
      </c>
      <c r="I102" s="27">
        <v>2014</v>
      </c>
      <c r="J102" s="28">
        <v>2014</v>
      </c>
      <c r="K102" s="28">
        <v>15</v>
      </c>
      <c r="L102" s="29" t="s">
        <v>303</v>
      </c>
      <c r="N102" s="41"/>
      <c r="O102" s="41"/>
      <c r="P102" s="41"/>
      <c r="Q102" s="32">
        <v>95</v>
      </c>
      <c r="R102" s="32">
        <v>95</v>
      </c>
      <c r="S102" s="32">
        <f t="shared" si="1"/>
        <v>95</v>
      </c>
      <c r="T102" s="19" t="s">
        <v>42</v>
      </c>
      <c r="U102" s="19" t="s">
        <v>43</v>
      </c>
      <c r="V102" s="19" t="s">
        <v>152</v>
      </c>
      <c r="W102" s="19"/>
      <c r="X102" s="27"/>
      <c r="Y102" s="19"/>
      <c r="Z102" s="19" t="str">
        <f>VLOOKUP(B102,[20]行业资金!$B$32:$AB$536,25,0)</f>
        <v>在用</v>
      </c>
      <c r="AA102" s="19" t="str">
        <f>VLOOKUP(B102,[20]行业资金!$B$32:$AB$536,26,0)</f>
        <v>红堡子村</v>
      </c>
      <c r="AB102" s="19" t="str">
        <f>VLOOKUP(B102,[20]行业资金!$B$32:$AB$536,27,0)</f>
        <v>齐占虎</v>
      </c>
      <c r="AD102" s="40"/>
      <c r="AE102" s="40"/>
      <c r="AF102" s="40"/>
      <c r="AG102" s="40"/>
      <c r="AH102" s="40"/>
      <c r="AI102" s="40"/>
      <c r="AJ102" s="40"/>
      <c r="AK102" s="40"/>
      <c r="AL102" s="40"/>
      <c r="AM102" s="40"/>
      <c r="AN102" s="40"/>
      <c r="AO102" s="40"/>
      <c r="AP102" s="40"/>
      <c r="AQ102" s="40"/>
      <c r="AR102" s="40"/>
      <c r="AS102" s="40"/>
      <c r="AT102" s="40"/>
      <c r="AU102" s="40"/>
      <c r="AV102" s="40"/>
      <c r="AW102" s="43"/>
    </row>
    <row r="103" s="3" customFormat="1" ht="26" customHeight="1" spans="1:49">
      <c r="A103" s="19">
        <v>96</v>
      </c>
      <c r="B103" s="20" t="s">
        <v>308</v>
      </c>
      <c r="C103" s="19" t="s">
        <v>36</v>
      </c>
      <c r="D103" s="19" t="s">
        <v>114</v>
      </c>
      <c r="E103" s="19" t="s">
        <v>38</v>
      </c>
      <c r="F103" s="19" t="s">
        <v>114</v>
      </c>
      <c r="G103" s="19" t="s">
        <v>278</v>
      </c>
      <c r="H103" s="20" t="s">
        <v>309</v>
      </c>
      <c r="I103" s="27">
        <v>2014</v>
      </c>
      <c r="J103" s="28">
        <v>2014</v>
      </c>
      <c r="K103" s="28">
        <v>15</v>
      </c>
      <c r="L103" s="29" t="s">
        <v>303</v>
      </c>
      <c r="N103" s="41"/>
      <c r="O103" s="41"/>
      <c r="P103" s="41"/>
      <c r="Q103" s="32">
        <v>80</v>
      </c>
      <c r="R103" s="32">
        <v>80</v>
      </c>
      <c r="S103" s="32">
        <f t="shared" si="1"/>
        <v>80</v>
      </c>
      <c r="T103" s="19" t="s">
        <v>42</v>
      </c>
      <c r="U103" s="19" t="s">
        <v>43</v>
      </c>
      <c r="V103" s="19" t="s">
        <v>278</v>
      </c>
      <c r="W103" s="19"/>
      <c r="X103" s="27"/>
      <c r="Y103" s="19"/>
      <c r="Z103" s="19" t="s">
        <v>44</v>
      </c>
      <c r="AA103" s="36" t="str">
        <f>VLOOKUP(B103,[18]大沟镇!$B$8:$AB$39,26,0)</f>
        <v>新坪村委会</v>
      </c>
      <c r="AB103" s="36" t="str">
        <f>VLOOKUP(B103,[18]大沟镇!$B$8:$AB$39,27,0)</f>
        <v>赵亚权</v>
      </c>
      <c r="AD103" s="40"/>
      <c r="AE103" s="40"/>
      <c r="AF103" s="40"/>
      <c r="AG103" s="40"/>
      <c r="AH103" s="40"/>
      <c r="AI103" s="40"/>
      <c r="AJ103" s="40"/>
      <c r="AK103" s="40"/>
      <c r="AL103" s="40"/>
      <c r="AM103" s="40"/>
      <c r="AN103" s="40"/>
      <c r="AO103" s="40"/>
      <c r="AP103" s="40"/>
      <c r="AQ103" s="40"/>
      <c r="AR103" s="40"/>
      <c r="AS103" s="40"/>
      <c r="AT103" s="40"/>
      <c r="AU103" s="40"/>
      <c r="AV103" s="40"/>
      <c r="AW103" s="43"/>
    </row>
    <row r="104" s="3" customFormat="1" ht="26" customHeight="1" spans="1:49">
      <c r="A104" s="19">
        <v>97</v>
      </c>
      <c r="B104" s="20" t="s">
        <v>310</v>
      </c>
      <c r="C104" s="19" t="s">
        <v>36</v>
      </c>
      <c r="D104" s="19" t="s">
        <v>225</v>
      </c>
      <c r="E104" s="19" t="s">
        <v>38</v>
      </c>
      <c r="F104" s="19" t="s">
        <v>225</v>
      </c>
      <c r="G104" s="19" t="s">
        <v>311</v>
      </c>
      <c r="H104" s="20" t="s">
        <v>312</v>
      </c>
      <c r="I104" s="27">
        <v>2014</v>
      </c>
      <c r="J104" s="28">
        <v>2014</v>
      </c>
      <c r="K104" s="28">
        <v>15</v>
      </c>
      <c r="L104" s="29" t="s">
        <v>313</v>
      </c>
      <c r="N104" s="41"/>
      <c r="O104" s="41"/>
      <c r="P104" s="41"/>
      <c r="Q104" s="32">
        <v>45</v>
      </c>
      <c r="R104" s="32">
        <v>45</v>
      </c>
      <c r="S104" s="32">
        <f t="shared" si="1"/>
        <v>45</v>
      </c>
      <c r="T104" s="19" t="s">
        <v>42</v>
      </c>
      <c r="U104" s="19" t="s">
        <v>43</v>
      </c>
      <c r="V104" s="19" t="s">
        <v>311</v>
      </c>
      <c r="W104" s="19"/>
      <c r="X104" s="27"/>
      <c r="Y104" s="19"/>
      <c r="Z104" s="19" t="s">
        <v>44</v>
      </c>
      <c r="AA104" s="19" t="str">
        <f>VLOOKUP(B104,[3]行业资金!$B$15:$AB$575,26,0)</f>
        <v>南门川村委会</v>
      </c>
      <c r="AB104" s="41" t="str">
        <f>VLOOKUP(B104,[3]行业资金!$B$15:$AB$575,27,0)</f>
        <v>冯虹霞</v>
      </c>
      <c r="AD104" s="40"/>
      <c r="AE104" s="40"/>
      <c r="AF104" s="40"/>
      <c r="AG104" s="40"/>
      <c r="AH104" s="40"/>
      <c r="AI104" s="40"/>
      <c r="AJ104" s="40"/>
      <c r="AK104" s="40"/>
      <c r="AL104" s="40"/>
      <c r="AM104" s="40"/>
      <c r="AN104" s="40"/>
      <c r="AO104" s="40"/>
      <c r="AP104" s="40"/>
      <c r="AQ104" s="40"/>
      <c r="AR104" s="40"/>
      <c r="AS104" s="40"/>
      <c r="AT104" s="40"/>
      <c r="AU104" s="40"/>
      <c r="AV104" s="40"/>
      <c r="AW104" s="43"/>
    </row>
    <row r="105" s="3" customFormat="1" ht="26" customHeight="1" spans="1:49">
      <c r="A105" s="19">
        <v>98</v>
      </c>
      <c r="B105" s="20" t="s">
        <v>314</v>
      </c>
      <c r="C105" s="19" t="s">
        <v>36</v>
      </c>
      <c r="D105" s="19" t="s">
        <v>74</v>
      </c>
      <c r="E105" s="19" t="s">
        <v>38</v>
      </c>
      <c r="F105" s="19" t="s">
        <v>74</v>
      </c>
      <c r="G105" s="19" t="s">
        <v>315</v>
      </c>
      <c r="H105" s="20" t="s">
        <v>235</v>
      </c>
      <c r="I105" s="27">
        <v>2014</v>
      </c>
      <c r="J105" s="28">
        <v>2014</v>
      </c>
      <c r="K105" s="28">
        <v>15</v>
      </c>
      <c r="L105" s="29" t="s">
        <v>313</v>
      </c>
      <c r="N105" s="41"/>
      <c r="O105" s="41"/>
      <c r="P105" s="41"/>
      <c r="Q105" s="32">
        <v>60</v>
      </c>
      <c r="R105" s="32">
        <v>60</v>
      </c>
      <c r="S105" s="32">
        <f t="shared" si="1"/>
        <v>60</v>
      </c>
      <c r="T105" s="19" t="s">
        <v>42</v>
      </c>
      <c r="U105" s="19" t="s">
        <v>43</v>
      </c>
      <c r="V105" s="19" t="s">
        <v>315</v>
      </c>
      <c r="W105" s="19"/>
      <c r="X105" s="27"/>
      <c r="Y105" s="19"/>
      <c r="Z105" s="19" t="str">
        <f>VLOOKUP(B105,[28]Sheet1!$B$8:$AB$25,25,0)</f>
        <v>在用</v>
      </c>
      <c r="AA105" s="19" t="str">
        <f>VLOOKUP(B105,[28]Sheet1!$B$8:$AB$25,26,0)</f>
        <v>北坪村委会</v>
      </c>
      <c r="AB105" s="19" t="str">
        <f>VLOOKUP(B105,[28]Sheet1!$B$8:$AB$25,27,0)</f>
        <v>田启龙</v>
      </c>
      <c r="AD105" s="40"/>
      <c r="AE105" s="40"/>
      <c r="AF105" s="40"/>
      <c r="AG105" s="40"/>
      <c r="AH105" s="40"/>
      <c r="AI105" s="40"/>
      <c r="AJ105" s="40"/>
      <c r="AK105" s="40"/>
      <c r="AL105" s="40"/>
      <c r="AM105" s="40"/>
      <c r="AN105" s="40"/>
      <c r="AO105" s="40"/>
      <c r="AP105" s="40"/>
      <c r="AQ105" s="40"/>
      <c r="AR105" s="40"/>
      <c r="AS105" s="40"/>
      <c r="AT105" s="40"/>
      <c r="AU105" s="40"/>
      <c r="AV105" s="40"/>
      <c r="AW105" s="43"/>
    </row>
    <row r="106" s="3" customFormat="1" ht="26" customHeight="1" spans="1:49">
      <c r="A106" s="19">
        <v>99</v>
      </c>
      <c r="B106" s="20" t="s">
        <v>316</v>
      </c>
      <c r="C106" s="19" t="s">
        <v>36</v>
      </c>
      <c r="D106" s="19" t="s">
        <v>93</v>
      </c>
      <c r="E106" s="19" t="s">
        <v>38</v>
      </c>
      <c r="F106" s="19" t="s">
        <v>93</v>
      </c>
      <c r="G106" s="19" t="s">
        <v>95</v>
      </c>
      <c r="H106" s="20" t="s">
        <v>317</v>
      </c>
      <c r="I106" s="27">
        <v>2014</v>
      </c>
      <c r="J106" s="28">
        <v>2014</v>
      </c>
      <c r="K106" s="28">
        <v>15</v>
      </c>
      <c r="L106" s="29" t="s">
        <v>318</v>
      </c>
      <c r="N106" s="41"/>
      <c r="O106" s="41"/>
      <c r="P106" s="41"/>
      <c r="Q106" s="32">
        <v>50</v>
      </c>
      <c r="R106" s="32">
        <v>50</v>
      </c>
      <c r="S106" s="32">
        <f t="shared" si="1"/>
        <v>50</v>
      </c>
      <c r="T106" s="19" t="s">
        <v>42</v>
      </c>
      <c r="U106" s="19" t="s">
        <v>43</v>
      </c>
      <c r="V106" s="19" t="s">
        <v>95</v>
      </c>
      <c r="W106" s="19"/>
      <c r="X106" s="27"/>
      <c r="Y106" s="19"/>
      <c r="Z106" s="19" t="s">
        <v>44</v>
      </c>
      <c r="AA106" s="36" t="str">
        <f>VLOOKUP(B106,[15]行业资金!$B$24:$AB$543,26,0)</f>
        <v>东河村</v>
      </c>
      <c r="AB106" s="36" t="str">
        <f>VLOOKUP(B106,[15]行业资金!$B$24:$AB$543,27,0)</f>
        <v>张娟</v>
      </c>
      <c r="AD106" s="40"/>
      <c r="AE106" s="40"/>
      <c r="AF106" s="40"/>
      <c r="AG106" s="40"/>
      <c r="AH106" s="40"/>
      <c r="AI106" s="40"/>
      <c r="AJ106" s="40"/>
      <c r="AK106" s="40"/>
      <c r="AL106" s="40"/>
      <c r="AM106" s="40"/>
      <c r="AN106" s="40"/>
      <c r="AO106" s="40"/>
      <c r="AP106" s="40"/>
      <c r="AQ106" s="40"/>
      <c r="AR106" s="40"/>
      <c r="AS106" s="40"/>
      <c r="AT106" s="40"/>
      <c r="AU106" s="40"/>
      <c r="AV106" s="40"/>
      <c r="AW106" s="43"/>
    </row>
    <row r="107" s="3" customFormat="1" ht="26" customHeight="1" spans="1:49">
      <c r="A107" s="19">
        <v>100</v>
      </c>
      <c r="B107" s="20" t="s">
        <v>319</v>
      </c>
      <c r="C107" s="19" t="s">
        <v>36</v>
      </c>
      <c r="D107" s="19" t="s">
        <v>52</v>
      </c>
      <c r="E107" s="19" t="s">
        <v>38</v>
      </c>
      <c r="F107" s="19" t="s">
        <v>52</v>
      </c>
      <c r="G107" s="19" t="s">
        <v>56</v>
      </c>
      <c r="H107" s="20" t="s">
        <v>320</v>
      </c>
      <c r="I107" s="27">
        <v>2014</v>
      </c>
      <c r="J107" s="28">
        <v>2014</v>
      </c>
      <c r="K107" s="28">
        <v>15</v>
      </c>
      <c r="L107" s="29" t="s">
        <v>318</v>
      </c>
      <c r="N107" s="41"/>
      <c r="O107" s="41"/>
      <c r="P107" s="41"/>
      <c r="Q107" s="32">
        <v>46</v>
      </c>
      <c r="R107" s="32">
        <v>46</v>
      </c>
      <c r="S107" s="32">
        <f t="shared" si="1"/>
        <v>46</v>
      </c>
      <c r="T107" s="19" t="s">
        <v>42</v>
      </c>
      <c r="U107" s="19" t="s">
        <v>43</v>
      </c>
      <c r="V107" s="19" t="s">
        <v>56</v>
      </c>
      <c r="W107" s="19"/>
      <c r="X107" s="27"/>
      <c r="Y107" s="19"/>
      <c r="Z107" s="19" t="s">
        <v>44</v>
      </c>
      <c r="AA107" s="19" t="str">
        <f>VLOOKUP(B107,[24]行业资金!$B$11:$AB$477,26,0)</f>
        <v>北刘村</v>
      </c>
      <c r="AB107" s="19" t="str">
        <f>VLOOKUP(B107,[24]行业资金!$B$11:$AB$477,27,0)</f>
        <v>关启武</v>
      </c>
      <c r="AD107" s="40"/>
      <c r="AE107" s="40"/>
      <c r="AF107" s="40"/>
      <c r="AG107" s="40"/>
      <c r="AH107" s="40"/>
      <c r="AI107" s="40"/>
      <c r="AJ107" s="40"/>
      <c r="AK107" s="40"/>
      <c r="AL107" s="40"/>
      <c r="AM107" s="40"/>
      <c r="AN107" s="40"/>
      <c r="AO107" s="40"/>
      <c r="AP107" s="40"/>
      <c r="AQ107" s="40"/>
      <c r="AR107" s="40"/>
      <c r="AS107" s="40"/>
      <c r="AT107" s="40"/>
      <c r="AU107" s="40"/>
      <c r="AV107" s="40"/>
      <c r="AW107" s="43"/>
    </row>
    <row r="108" s="3" customFormat="1" ht="26" customHeight="1" spans="1:49">
      <c r="A108" s="19">
        <v>101</v>
      </c>
      <c r="B108" s="20" t="s">
        <v>321</v>
      </c>
      <c r="C108" s="19" t="s">
        <v>36</v>
      </c>
      <c r="D108" s="19" t="s">
        <v>225</v>
      </c>
      <c r="E108" s="19" t="s">
        <v>38</v>
      </c>
      <c r="F108" s="19" t="s">
        <v>225</v>
      </c>
      <c r="G108" s="19" t="s">
        <v>322</v>
      </c>
      <c r="H108" s="20" t="s">
        <v>323</v>
      </c>
      <c r="I108" s="27">
        <v>2014</v>
      </c>
      <c r="J108" s="28">
        <v>2014</v>
      </c>
      <c r="K108" s="28">
        <v>15</v>
      </c>
      <c r="L108" s="29" t="s">
        <v>318</v>
      </c>
      <c r="N108" s="41"/>
      <c r="O108" s="41"/>
      <c r="P108" s="41"/>
      <c r="Q108" s="32">
        <v>50</v>
      </c>
      <c r="R108" s="32">
        <v>50</v>
      </c>
      <c r="S108" s="32">
        <f t="shared" si="1"/>
        <v>50</v>
      </c>
      <c r="T108" s="19" t="s">
        <v>42</v>
      </c>
      <c r="U108" s="19" t="s">
        <v>43</v>
      </c>
      <c r="V108" s="19" t="s">
        <v>322</v>
      </c>
      <c r="W108" s="19"/>
      <c r="X108" s="27"/>
      <c r="Y108" s="19"/>
      <c r="Z108" s="19" t="s">
        <v>44</v>
      </c>
      <c r="AA108" s="19" t="str">
        <f>VLOOKUP(B108,[3]行业资金!$B$15:$AB$575,26,0)</f>
        <v>郝家川村委会</v>
      </c>
      <c r="AB108" s="41" t="str">
        <f>VLOOKUP(B108,[3]行业资金!$B$15:$AB$575,27,0)</f>
        <v>张文江</v>
      </c>
      <c r="AD108" s="40"/>
      <c r="AE108" s="40"/>
      <c r="AF108" s="40"/>
      <c r="AG108" s="40"/>
      <c r="AH108" s="40"/>
      <c r="AI108" s="40"/>
      <c r="AJ108" s="40"/>
      <c r="AK108" s="40"/>
      <c r="AL108" s="40"/>
      <c r="AM108" s="40"/>
      <c r="AN108" s="40"/>
      <c r="AO108" s="40"/>
      <c r="AP108" s="40"/>
      <c r="AQ108" s="40"/>
      <c r="AR108" s="40"/>
      <c r="AS108" s="40"/>
      <c r="AT108" s="40"/>
      <c r="AU108" s="40"/>
      <c r="AV108" s="40"/>
      <c r="AW108" s="43"/>
    </row>
    <row r="109" s="3" customFormat="1" ht="26" customHeight="1" spans="1:49">
      <c r="A109" s="19">
        <v>102</v>
      </c>
      <c r="B109" s="20" t="s">
        <v>324</v>
      </c>
      <c r="C109" s="19" t="s">
        <v>36</v>
      </c>
      <c r="D109" s="19" t="s">
        <v>74</v>
      </c>
      <c r="E109" s="19" t="s">
        <v>38</v>
      </c>
      <c r="F109" s="19" t="s">
        <v>74</v>
      </c>
      <c r="G109" s="19" t="s">
        <v>325</v>
      </c>
      <c r="H109" s="20" t="s">
        <v>326</v>
      </c>
      <c r="I109" s="27">
        <v>2014</v>
      </c>
      <c r="J109" s="28">
        <v>2014</v>
      </c>
      <c r="K109" s="28">
        <v>15</v>
      </c>
      <c r="L109" s="29" t="s">
        <v>318</v>
      </c>
      <c r="N109" s="41"/>
      <c r="O109" s="41"/>
      <c r="P109" s="41"/>
      <c r="Q109" s="32">
        <v>53</v>
      </c>
      <c r="R109" s="32">
        <v>53</v>
      </c>
      <c r="S109" s="32">
        <f t="shared" si="1"/>
        <v>53</v>
      </c>
      <c r="T109" s="19" t="s">
        <v>42</v>
      </c>
      <c r="U109" s="19" t="s">
        <v>43</v>
      </c>
      <c r="V109" s="19" t="s">
        <v>325</v>
      </c>
      <c r="W109" s="19"/>
      <c r="X109" s="27"/>
      <c r="Y109" s="19"/>
      <c r="Z109" s="19" t="str">
        <f>VLOOKUP(B109,[28]Sheet1!$B$8:$AB$25,25,0)</f>
        <v>在用</v>
      </c>
      <c r="AA109" s="19" t="str">
        <f>VLOOKUP(B109,[28]Sheet1!$B$8:$AB$25,26,0)</f>
        <v>罐峡村委会</v>
      </c>
      <c r="AB109" s="19" t="str">
        <f>VLOOKUP(B109,[28]Sheet1!$B$8:$AB$25,27,0)</f>
        <v>付永平</v>
      </c>
      <c r="AD109" s="40"/>
      <c r="AE109" s="40"/>
      <c r="AF109" s="40"/>
      <c r="AG109" s="40"/>
      <c r="AH109" s="40"/>
      <c r="AI109" s="40"/>
      <c r="AJ109" s="40"/>
      <c r="AK109" s="40"/>
      <c r="AL109" s="40"/>
      <c r="AM109" s="40"/>
      <c r="AN109" s="40"/>
      <c r="AO109" s="40"/>
      <c r="AP109" s="40"/>
      <c r="AQ109" s="40"/>
      <c r="AR109" s="40"/>
      <c r="AS109" s="40"/>
      <c r="AT109" s="40"/>
      <c r="AU109" s="40"/>
      <c r="AV109" s="40"/>
      <c r="AW109" s="43"/>
    </row>
    <row r="110" s="3" customFormat="1" ht="26" customHeight="1" spans="1:49">
      <c r="A110" s="19">
        <v>103</v>
      </c>
      <c r="B110" s="20" t="s">
        <v>327</v>
      </c>
      <c r="C110" s="19" t="s">
        <v>36</v>
      </c>
      <c r="D110" s="19" t="s">
        <v>80</v>
      </c>
      <c r="E110" s="19" t="s">
        <v>38</v>
      </c>
      <c r="F110" s="19" t="s">
        <v>80</v>
      </c>
      <c r="G110" s="19" t="s">
        <v>195</v>
      </c>
      <c r="H110" s="20" t="s">
        <v>59</v>
      </c>
      <c r="I110" s="27">
        <v>2014</v>
      </c>
      <c r="J110" s="28">
        <v>2014</v>
      </c>
      <c r="K110" s="28">
        <v>15</v>
      </c>
      <c r="L110" s="29" t="s">
        <v>328</v>
      </c>
      <c r="N110" s="41"/>
      <c r="O110" s="41"/>
      <c r="P110" s="41"/>
      <c r="Q110" s="32">
        <v>40</v>
      </c>
      <c r="R110" s="32">
        <v>40</v>
      </c>
      <c r="S110" s="32">
        <f t="shared" si="1"/>
        <v>40</v>
      </c>
      <c r="T110" s="19" t="s">
        <v>42</v>
      </c>
      <c r="U110" s="19" t="s">
        <v>43</v>
      </c>
      <c r="V110" s="19" t="s">
        <v>195</v>
      </c>
      <c r="W110" s="19"/>
      <c r="X110" s="27"/>
      <c r="Y110" s="19"/>
      <c r="Z110" s="36" t="str">
        <f>VLOOKUP(B110,[29]Sheet1!$B$11:$AA$76,24,0)</f>
        <v>在用</v>
      </c>
      <c r="AA110" s="36" t="str">
        <f>VLOOKUP(B110,[29]Sheet1!$B$11:$AA$76,25,0)</f>
        <v>土门岘村委会</v>
      </c>
      <c r="AB110" s="36" t="str">
        <f>VLOOKUP(B110,[29]Sheet1!$B$11:$AA$76,26,0)</f>
        <v>贾伟、刘树林、冉文章</v>
      </c>
      <c r="AD110" s="40"/>
      <c r="AE110" s="40"/>
      <c r="AF110" s="40"/>
      <c r="AG110" s="40"/>
      <c r="AH110" s="40"/>
      <c r="AI110" s="40"/>
      <c r="AJ110" s="40"/>
      <c r="AK110" s="40"/>
      <c r="AL110" s="40"/>
      <c r="AM110" s="40"/>
      <c r="AN110" s="40"/>
      <c r="AO110" s="40"/>
      <c r="AP110" s="40"/>
      <c r="AQ110" s="40"/>
      <c r="AR110" s="40"/>
      <c r="AS110" s="40"/>
      <c r="AT110" s="40"/>
      <c r="AU110" s="40"/>
      <c r="AV110" s="40"/>
      <c r="AW110" s="43"/>
    </row>
    <row r="111" s="3" customFormat="1" ht="26" customHeight="1" spans="1:49">
      <c r="A111" s="19">
        <v>104</v>
      </c>
      <c r="B111" s="20" t="s">
        <v>329</v>
      </c>
      <c r="C111" s="19" t="s">
        <v>36</v>
      </c>
      <c r="D111" s="19" t="s">
        <v>248</v>
      </c>
      <c r="E111" s="19" t="s">
        <v>38</v>
      </c>
      <c r="F111" s="19" t="s">
        <v>248</v>
      </c>
      <c r="G111" s="19" t="s">
        <v>330</v>
      </c>
      <c r="H111" s="20" t="s">
        <v>331</v>
      </c>
      <c r="I111" s="27">
        <v>2014</v>
      </c>
      <c r="J111" s="28">
        <v>2014</v>
      </c>
      <c r="K111" s="28">
        <v>15</v>
      </c>
      <c r="L111" s="29" t="s">
        <v>328</v>
      </c>
      <c r="N111" s="41"/>
      <c r="O111" s="41"/>
      <c r="P111" s="41"/>
      <c r="Q111" s="32">
        <v>26</v>
      </c>
      <c r="R111" s="32">
        <v>26</v>
      </c>
      <c r="S111" s="32">
        <f t="shared" si="1"/>
        <v>26</v>
      </c>
      <c r="T111" s="19" t="s">
        <v>42</v>
      </c>
      <c r="U111" s="19" t="s">
        <v>43</v>
      </c>
      <c r="V111" s="19" t="s">
        <v>330</v>
      </c>
      <c r="W111" s="19"/>
      <c r="X111" s="27"/>
      <c r="Y111" s="19"/>
      <c r="Z111" s="19" t="s">
        <v>44</v>
      </c>
      <c r="AA111" s="19" t="str">
        <f>VLOOKUP(B111,[22]党家岘乡!$B$6:$AB$25,26,0)</f>
        <v>吕堡村</v>
      </c>
      <c r="AB111" s="19" t="str">
        <f>VLOOKUP(B111,[22]党家岘乡!$B$6:$AB$25,27,0)</f>
        <v>摆明旭</v>
      </c>
      <c r="AD111" s="40"/>
      <c r="AE111" s="40"/>
      <c r="AF111" s="40"/>
      <c r="AG111" s="40"/>
      <c r="AH111" s="40"/>
      <c r="AI111" s="40"/>
      <c r="AJ111" s="40"/>
      <c r="AK111" s="40"/>
      <c r="AL111" s="40"/>
      <c r="AM111" s="40"/>
      <c r="AN111" s="40"/>
      <c r="AO111" s="40"/>
      <c r="AP111" s="40"/>
      <c r="AQ111" s="40"/>
      <c r="AR111" s="40"/>
      <c r="AS111" s="40"/>
      <c r="AT111" s="40"/>
      <c r="AU111" s="40"/>
      <c r="AV111" s="40"/>
      <c r="AW111" s="43"/>
    </row>
    <row r="112" s="3" customFormat="1" ht="26" customHeight="1" spans="1:49">
      <c r="A112" s="19">
        <v>105</v>
      </c>
      <c r="B112" s="20" t="s">
        <v>332</v>
      </c>
      <c r="C112" s="19" t="s">
        <v>36</v>
      </c>
      <c r="D112" s="19" t="s">
        <v>114</v>
      </c>
      <c r="E112" s="19" t="s">
        <v>38</v>
      </c>
      <c r="F112" s="19" t="s">
        <v>114</v>
      </c>
      <c r="G112" s="19" t="s">
        <v>333</v>
      </c>
      <c r="H112" s="20" t="s">
        <v>283</v>
      </c>
      <c r="I112" s="27">
        <v>2014</v>
      </c>
      <c r="J112" s="28">
        <v>2014</v>
      </c>
      <c r="K112" s="28">
        <v>15</v>
      </c>
      <c r="L112" s="29" t="s">
        <v>328</v>
      </c>
      <c r="N112" s="41"/>
      <c r="O112" s="41"/>
      <c r="P112" s="41"/>
      <c r="Q112" s="32">
        <v>91</v>
      </c>
      <c r="R112" s="32">
        <v>91</v>
      </c>
      <c r="S112" s="32">
        <f t="shared" si="1"/>
        <v>91</v>
      </c>
      <c r="T112" s="19" t="s">
        <v>42</v>
      </c>
      <c r="U112" s="19" t="s">
        <v>43</v>
      </c>
      <c r="V112" s="19" t="s">
        <v>333</v>
      </c>
      <c r="W112" s="19"/>
      <c r="X112" s="27"/>
      <c r="Y112" s="19"/>
      <c r="Z112" s="19" t="s">
        <v>44</v>
      </c>
      <c r="AA112" s="36" t="str">
        <f>VLOOKUP(B112,[18]大沟镇!$B$8:$AB$39,26,0)</f>
        <v>刘沟里村委会</v>
      </c>
      <c r="AB112" s="36" t="str">
        <f>VLOOKUP(B112,[18]大沟镇!$B$8:$AB$39,27,0)</f>
        <v>李鹏</v>
      </c>
      <c r="AD112" s="40"/>
      <c r="AE112" s="40"/>
      <c r="AF112" s="40"/>
      <c r="AG112" s="40"/>
      <c r="AH112" s="40"/>
      <c r="AI112" s="40"/>
      <c r="AJ112" s="40"/>
      <c r="AK112" s="40"/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3"/>
    </row>
    <row r="113" s="3" customFormat="1" ht="26" customHeight="1" spans="1:49">
      <c r="A113" s="19">
        <v>106</v>
      </c>
      <c r="B113" s="20" t="s">
        <v>334</v>
      </c>
      <c r="C113" s="19" t="s">
        <v>36</v>
      </c>
      <c r="D113" s="19" t="s">
        <v>114</v>
      </c>
      <c r="E113" s="19" t="s">
        <v>38</v>
      </c>
      <c r="F113" s="19" t="s">
        <v>114</v>
      </c>
      <c r="G113" s="19" t="s">
        <v>199</v>
      </c>
      <c r="H113" s="20" t="s">
        <v>335</v>
      </c>
      <c r="I113" s="27">
        <v>2014</v>
      </c>
      <c r="J113" s="28">
        <v>2014</v>
      </c>
      <c r="K113" s="28">
        <v>15</v>
      </c>
      <c r="L113" s="29" t="s">
        <v>328</v>
      </c>
      <c r="N113" s="41"/>
      <c r="O113" s="41"/>
      <c r="P113" s="41"/>
      <c r="Q113" s="32">
        <v>26</v>
      </c>
      <c r="R113" s="32">
        <v>26</v>
      </c>
      <c r="S113" s="32">
        <f t="shared" si="1"/>
        <v>26</v>
      </c>
      <c r="T113" s="19" t="s">
        <v>42</v>
      </c>
      <c r="U113" s="19" t="s">
        <v>43</v>
      </c>
      <c r="V113" s="19" t="s">
        <v>199</v>
      </c>
      <c r="W113" s="19"/>
      <c r="X113" s="27"/>
      <c r="Y113" s="19"/>
      <c r="Z113" s="19" t="s">
        <v>44</v>
      </c>
      <c r="AA113" s="36" t="str">
        <f>VLOOKUP(B113,[18]大沟镇!$B$8:$AB$39,26,0)</f>
        <v>宋家坪村委会</v>
      </c>
      <c r="AB113" s="36" t="str">
        <f>VLOOKUP(B113,[18]大沟镇!$B$8:$AB$39,27,0)</f>
        <v>王济华</v>
      </c>
      <c r="AD113" s="40"/>
      <c r="AE113" s="40"/>
      <c r="AF113" s="40"/>
      <c r="AG113" s="40"/>
      <c r="AH113" s="40"/>
      <c r="AI113" s="40"/>
      <c r="AJ113" s="40"/>
      <c r="AK113" s="40"/>
      <c r="AL113" s="40"/>
      <c r="AM113" s="40"/>
      <c r="AN113" s="40"/>
      <c r="AO113" s="40"/>
      <c r="AP113" s="40"/>
      <c r="AQ113" s="40"/>
      <c r="AR113" s="40"/>
      <c r="AS113" s="40"/>
      <c r="AT113" s="40"/>
      <c r="AU113" s="40"/>
      <c r="AV113" s="40"/>
      <c r="AW113" s="43"/>
    </row>
    <row r="114" s="3" customFormat="1" ht="26" customHeight="1" spans="1:49">
      <c r="A114" s="19">
        <v>107</v>
      </c>
      <c r="B114" s="20" t="s">
        <v>336</v>
      </c>
      <c r="C114" s="19" t="s">
        <v>36</v>
      </c>
      <c r="D114" s="19" t="s">
        <v>177</v>
      </c>
      <c r="E114" s="19" t="s">
        <v>38</v>
      </c>
      <c r="F114" s="19" t="s">
        <v>177</v>
      </c>
      <c r="G114" s="19" t="s">
        <v>337</v>
      </c>
      <c r="H114" s="20" t="s">
        <v>338</v>
      </c>
      <c r="I114" s="27">
        <v>2014</v>
      </c>
      <c r="J114" s="28">
        <v>2014</v>
      </c>
      <c r="K114" s="28">
        <v>15</v>
      </c>
      <c r="L114" s="29" t="s">
        <v>328</v>
      </c>
      <c r="N114" s="41"/>
      <c r="O114" s="41"/>
      <c r="P114" s="41"/>
      <c r="Q114" s="32">
        <v>50</v>
      </c>
      <c r="R114" s="32">
        <v>50</v>
      </c>
      <c r="S114" s="32">
        <f t="shared" si="1"/>
        <v>50</v>
      </c>
      <c r="T114" s="19" t="s">
        <v>42</v>
      </c>
      <c r="U114" s="19" t="s">
        <v>43</v>
      </c>
      <c r="V114" s="19" t="s">
        <v>337</v>
      </c>
      <c r="W114" s="19"/>
      <c r="X114" s="27"/>
      <c r="Y114" s="19"/>
      <c r="Z114" s="19" t="s">
        <v>44</v>
      </c>
      <c r="AA114" s="19" t="str">
        <f>VLOOKUP(B114,[14]行业资金!$B$50:$AB$574,26,0)</f>
        <v>马家塬村委会</v>
      </c>
      <c r="AB114" s="19" t="str">
        <f>VLOOKUP(B114,[14]行业资金!$B$50:$AB$574,27,0)</f>
        <v>薛忠</v>
      </c>
      <c r="AD114" s="40"/>
      <c r="AE114" s="40"/>
      <c r="AF114" s="40"/>
      <c r="AG114" s="40"/>
      <c r="AH114" s="40"/>
      <c r="AI114" s="40"/>
      <c r="AJ114" s="40"/>
      <c r="AK114" s="40"/>
      <c r="AL114" s="40"/>
      <c r="AM114" s="40"/>
      <c r="AN114" s="40"/>
      <c r="AO114" s="40"/>
      <c r="AP114" s="40"/>
      <c r="AQ114" s="40"/>
      <c r="AR114" s="40"/>
      <c r="AS114" s="40"/>
      <c r="AT114" s="40"/>
      <c r="AU114" s="40"/>
      <c r="AV114" s="40"/>
      <c r="AW114" s="43"/>
    </row>
    <row r="115" s="3" customFormat="1" ht="26" customHeight="1" spans="1:49">
      <c r="A115" s="19">
        <v>108</v>
      </c>
      <c r="B115" s="20" t="s">
        <v>339</v>
      </c>
      <c r="C115" s="19" t="s">
        <v>36</v>
      </c>
      <c r="D115" s="19" t="s">
        <v>107</v>
      </c>
      <c r="E115" s="19" t="s">
        <v>38</v>
      </c>
      <c r="F115" s="19" t="s">
        <v>107</v>
      </c>
      <c r="G115" s="19" t="s">
        <v>340</v>
      </c>
      <c r="H115" s="20" t="s">
        <v>54</v>
      </c>
      <c r="I115" s="27">
        <v>2014</v>
      </c>
      <c r="J115" s="28">
        <v>2014</v>
      </c>
      <c r="K115" s="28">
        <v>15</v>
      </c>
      <c r="L115" s="29" t="s">
        <v>328</v>
      </c>
      <c r="N115" s="41"/>
      <c r="O115" s="41"/>
      <c r="P115" s="41"/>
      <c r="Q115" s="32">
        <v>41.6</v>
      </c>
      <c r="R115" s="32">
        <v>41.6</v>
      </c>
      <c r="S115" s="32">
        <f t="shared" si="1"/>
        <v>41.6</v>
      </c>
      <c r="T115" s="19" t="s">
        <v>42</v>
      </c>
      <c r="U115" s="19" t="s">
        <v>43</v>
      </c>
      <c r="V115" s="19" t="s">
        <v>340</v>
      </c>
      <c r="W115" s="19"/>
      <c r="X115" s="27"/>
      <c r="Y115" s="19"/>
      <c r="Z115" s="19" t="s">
        <v>44</v>
      </c>
      <c r="AA115" s="36" t="str">
        <f>VLOOKUP(B115,[10]行业资金!$B$28:$AB$558,26,0)</f>
        <v>老君村</v>
      </c>
      <c r="AB115" s="36" t="str">
        <f>VLOOKUP(B115,[10]行业资金!$B$28:$AB$558,27,0)</f>
        <v>田树强</v>
      </c>
      <c r="AD115" s="40"/>
      <c r="AE115" s="40"/>
      <c r="AF115" s="40"/>
      <c r="AG115" s="40"/>
      <c r="AH115" s="40"/>
      <c r="AI115" s="40"/>
      <c r="AJ115" s="40"/>
      <c r="AK115" s="40"/>
      <c r="AL115" s="40"/>
      <c r="AM115" s="40"/>
      <c r="AN115" s="40"/>
      <c r="AO115" s="40"/>
      <c r="AP115" s="40"/>
      <c r="AQ115" s="40"/>
      <c r="AR115" s="40"/>
      <c r="AS115" s="40"/>
      <c r="AT115" s="40"/>
      <c r="AU115" s="40"/>
      <c r="AV115" s="40"/>
      <c r="AW115" s="43"/>
    </row>
    <row r="116" s="3" customFormat="1" ht="26" customHeight="1" spans="1:49">
      <c r="A116" s="19">
        <v>109</v>
      </c>
      <c r="B116" s="20" t="s">
        <v>341</v>
      </c>
      <c r="C116" s="19" t="s">
        <v>36</v>
      </c>
      <c r="D116" s="19" t="s">
        <v>107</v>
      </c>
      <c r="E116" s="19" t="s">
        <v>38</v>
      </c>
      <c r="F116" s="19" t="s">
        <v>107</v>
      </c>
      <c r="G116" s="19" t="s">
        <v>342</v>
      </c>
      <c r="H116" s="20" t="s">
        <v>343</v>
      </c>
      <c r="I116" s="27">
        <v>2014</v>
      </c>
      <c r="J116" s="28">
        <v>2014</v>
      </c>
      <c r="K116" s="28">
        <v>15</v>
      </c>
      <c r="L116" s="29" t="s">
        <v>328</v>
      </c>
      <c r="N116" s="41"/>
      <c r="O116" s="41"/>
      <c r="P116" s="41"/>
      <c r="Q116" s="32">
        <v>60</v>
      </c>
      <c r="R116" s="32">
        <v>60</v>
      </c>
      <c r="S116" s="32">
        <f t="shared" si="1"/>
        <v>60</v>
      </c>
      <c r="T116" s="19" t="s">
        <v>42</v>
      </c>
      <c r="U116" s="19" t="s">
        <v>43</v>
      </c>
      <c r="V116" s="19" t="s">
        <v>342</v>
      </c>
      <c r="W116" s="19"/>
      <c r="X116" s="27"/>
      <c r="Y116" s="19"/>
      <c r="Z116" s="19" t="s">
        <v>44</v>
      </c>
      <c r="AA116" s="36" t="str">
        <f>VLOOKUP(B116,[10]行业资金!$B$28:$AB$558,26,0)</f>
        <v>杨赵村</v>
      </c>
      <c r="AB116" s="36" t="str">
        <f>VLOOKUP(B116,[10]行业资金!$B$28:$AB$558,27,0)</f>
        <v>陈晓东</v>
      </c>
      <c r="AD116" s="40"/>
      <c r="AE116" s="40"/>
      <c r="AF116" s="40"/>
      <c r="AG116" s="40"/>
      <c r="AH116" s="40"/>
      <c r="AI116" s="40"/>
      <c r="AJ116" s="40"/>
      <c r="AK116" s="40"/>
      <c r="AL116" s="40"/>
      <c r="AM116" s="40"/>
      <c r="AN116" s="40"/>
      <c r="AO116" s="40"/>
      <c r="AP116" s="40"/>
      <c r="AQ116" s="40"/>
      <c r="AR116" s="40"/>
      <c r="AS116" s="40"/>
      <c r="AT116" s="40"/>
      <c r="AU116" s="40"/>
      <c r="AV116" s="40"/>
      <c r="AW116" s="43"/>
    </row>
    <row r="117" s="3" customFormat="1" ht="26" customHeight="1" spans="1:49">
      <c r="A117" s="19">
        <v>110</v>
      </c>
      <c r="B117" s="20" t="s">
        <v>344</v>
      </c>
      <c r="C117" s="19" t="s">
        <v>36</v>
      </c>
      <c r="D117" s="19" t="s">
        <v>129</v>
      </c>
      <c r="E117" s="19" t="s">
        <v>38</v>
      </c>
      <c r="F117" s="19" t="s">
        <v>129</v>
      </c>
      <c r="G117" s="19" t="s">
        <v>130</v>
      </c>
      <c r="H117" s="20" t="s">
        <v>72</v>
      </c>
      <c r="I117" s="27">
        <v>2014</v>
      </c>
      <c r="J117" s="28">
        <v>2014</v>
      </c>
      <c r="K117" s="28">
        <v>15</v>
      </c>
      <c r="L117" s="29" t="s">
        <v>328</v>
      </c>
      <c r="N117" s="41"/>
      <c r="O117" s="41"/>
      <c r="P117" s="41"/>
      <c r="Q117" s="32">
        <v>78</v>
      </c>
      <c r="R117" s="32">
        <v>78</v>
      </c>
      <c r="S117" s="32">
        <f t="shared" si="1"/>
        <v>78</v>
      </c>
      <c r="T117" s="19" t="s">
        <v>42</v>
      </c>
      <c r="U117" s="19" t="s">
        <v>43</v>
      </c>
      <c r="V117" s="19" t="s">
        <v>130</v>
      </c>
      <c r="W117" s="19"/>
      <c r="X117" s="27"/>
      <c r="Y117" s="19"/>
      <c r="Z117" s="19" t="s">
        <v>44</v>
      </c>
      <c r="AA117" s="19" t="str">
        <f>VLOOKUP(B117,[19]行业资金!$B$35:$AB$489,26,0)</f>
        <v>柴家门村委会</v>
      </c>
      <c r="AB117" s="19" t="str">
        <f>VLOOKUP(B117,[19]行业资金!$B$35:$AB$489,27,0)</f>
        <v>王俊</v>
      </c>
      <c r="AD117" s="40"/>
      <c r="AE117" s="40"/>
      <c r="AF117" s="40"/>
      <c r="AG117" s="40"/>
      <c r="AH117" s="40"/>
      <c r="AI117" s="40"/>
      <c r="AJ117" s="40"/>
      <c r="AK117" s="40"/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3"/>
    </row>
    <row r="118" s="3" customFormat="1" ht="26" customHeight="1" spans="1:49">
      <c r="A118" s="19">
        <v>111</v>
      </c>
      <c r="B118" s="20" t="s">
        <v>345</v>
      </c>
      <c r="C118" s="19" t="s">
        <v>36</v>
      </c>
      <c r="D118" s="19" t="s">
        <v>37</v>
      </c>
      <c r="E118" s="19" t="s">
        <v>38</v>
      </c>
      <c r="F118" s="19" t="s">
        <v>37</v>
      </c>
      <c r="G118" s="19" t="s">
        <v>346</v>
      </c>
      <c r="H118" s="20" t="s">
        <v>347</v>
      </c>
      <c r="I118" s="27">
        <v>2014</v>
      </c>
      <c r="J118" s="28">
        <v>2014</v>
      </c>
      <c r="K118" s="28">
        <v>15</v>
      </c>
      <c r="L118" s="29" t="s">
        <v>328</v>
      </c>
      <c r="N118" s="41"/>
      <c r="O118" s="41"/>
      <c r="P118" s="41"/>
      <c r="Q118" s="32">
        <v>67.6</v>
      </c>
      <c r="R118" s="32">
        <v>67.6</v>
      </c>
      <c r="S118" s="32">
        <f t="shared" si="1"/>
        <v>67.6</v>
      </c>
      <c r="T118" s="19" t="s">
        <v>42</v>
      </c>
      <c r="U118" s="19" t="s">
        <v>43</v>
      </c>
      <c r="V118" s="19" t="s">
        <v>346</v>
      </c>
      <c r="W118" s="19"/>
      <c r="X118" s="27"/>
      <c r="Y118" s="19"/>
      <c r="Z118" s="19" t="s">
        <v>44</v>
      </c>
      <c r="AA118" s="19" t="str">
        <f>VLOOKUP(B118,[9]行业资金!$B$8:$AB$28,26,0)</f>
        <v>寺寨村</v>
      </c>
      <c r="AB118" s="19" t="str">
        <f>VLOOKUP(B118,[9]行业资金!$B$8:$AB$28,27,0)</f>
        <v>张世峰</v>
      </c>
      <c r="AD118" s="40"/>
      <c r="AE118" s="40"/>
      <c r="AF118" s="40"/>
      <c r="AG118" s="40"/>
      <c r="AH118" s="40"/>
      <c r="AI118" s="40"/>
      <c r="AJ118" s="40"/>
      <c r="AK118" s="40"/>
      <c r="AL118" s="40"/>
      <c r="AM118" s="40"/>
      <c r="AN118" s="40"/>
      <c r="AO118" s="40"/>
      <c r="AP118" s="40"/>
      <c r="AQ118" s="40"/>
      <c r="AR118" s="40"/>
      <c r="AS118" s="40"/>
      <c r="AT118" s="40"/>
      <c r="AU118" s="40"/>
      <c r="AV118" s="40"/>
      <c r="AW118" s="43"/>
    </row>
    <row r="119" s="3" customFormat="1" ht="26" customHeight="1" spans="1:49">
      <c r="A119" s="19">
        <v>112</v>
      </c>
      <c r="B119" s="20" t="s">
        <v>348</v>
      </c>
      <c r="C119" s="19" t="s">
        <v>36</v>
      </c>
      <c r="D119" s="19" t="s">
        <v>126</v>
      </c>
      <c r="E119" s="19" t="s">
        <v>38</v>
      </c>
      <c r="F119" s="19" t="s">
        <v>126</v>
      </c>
      <c r="G119" s="19" t="s">
        <v>349</v>
      </c>
      <c r="H119" s="20" t="s">
        <v>350</v>
      </c>
      <c r="I119" s="27">
        <v>2014</v>
      </c>
      <c r="J119" s="28">
        <v>2014</v>
      </c>
      <c r="K119" s="28">
        <v>15</v>
      </c>
      <c r="L119" s="29" t="s">
        <v>328</v>
      </c>
      <c r="N119" s="41"/>
      <c r="O119" s="41"/>
      <c r="P119" s="41"/>
      <c r="Q119" s="32">
        <v>28</v>
      </c>
      <c r="R119" s="32">
        <v>28</v>
      </c>
      <c r="S119" s="32">
        <f t="shared" si="1"/>
        <v>28</v>
      </c>
      <c r="T119" s="19" t="s">
        <v>42</v>
      </c>
      <c r="U119" s="19" t="s">
        <v>43</v>
      </c>
      <c r="V119" s="19" t="s">
        <v>349</v>
      </c>
      <c r="W119" s="19"/>
      <c r="X119" s="27"/>
      <c r="Y119" s="19"/>
      <c r="Z119" s="19" t="s">
        <v>44</v>
      </c>
      <c r="AA119" s="36" t="str">
        <f>VLOOKUP(B119,[17]行业资金太平!$B$8:$AB$28,26,0)</f>
        <v>青江驿村</v>
      </c>
      <c r="AB119" s="36" t="str">
        <f>VLOOKUP(B119,[17]行业资金太平!$B$8:$AB$28,27,0)</f>
        <v>侯维刚</v>
      </c>
      <c r="AD119" s="40"/>
      <c r="AE119" s="40"/>
      <c r="AF119" s="40"/>
      <c r="AG119" s="40"/>
      <c r="AH119" s="40"/>
      <c r="AI119" s="40"/>
      <c r="AJ119" s="40"/>
      <c r="AK119" s="40"/>
      <c r="AL119" s="40"/>
      <c r="AM119" s="40"/>
      <c r="AN119" s="40"/>
      <c r="AO119" s="40"/>
      <c r="AP119" s="40"/>
      <c r="AQ119" s="40"/>
      <c r="AR119" s="40"/>
      <c r="AS119" s="40"/>
      <c r="AT119" s="40"/>
      <c r="AU119" s="40"/>
      <c r="AV119" s="40"/>
      <c r="AW119" s="43"/>
    </row>
    <row r="120" s="3" customFormat="1" ht="26" customHeight="1" spans="1:49">
      <c r="A120" s="19">
        <v>113</v>
      </c>
      <c r="B120" s="20" t="s">
        <v>351</v>
      </c>
      <c r="C120" s="19" t="s">
        <v>36</v>
      </c>
      <c r="D120" s="19" t="s">
        <v>52</v>
      </c>
      <c r="E120" s="19" t="s">
        <v>38</v>
      </c>
      <c r="F120" s="19" t="s">
        <v>52</v>
      </c>
      <c r="G120" s="19" t="s">
        <v>352</v>
      </c>
      <c r="H120" s="20" t="s">
        <v>353</v>
      </c>
      <c r="I120" s="27">
        <v>2014</v>
      </c>
      <c r="J120" s="28">
        <v>2014</v>
      </c>
      <c r="K120" s="28">
        <v>15</v>
      </c>
      <c r="L120" s="29" t="s">
        <v>328</v>
      </c>
      <c r="N120" s="41"/>
      <c r="O120" s="41"/>
      <c r="P120" s="41"/>
      <c r="Q120" s="32">
        <v>20</v>
      </c>
      <c r="R120" s="32">
        <v>20</v>
      </c>
      <c r="S120" s="32">
        <f t="shared" si="1"/>
        <v>20</v>
      </c>
      <c r="T120" s="19" t="s">
        <v>42</v>
      </c>
      <c r="U120" s="19" t="s">
        <v>43</v>
      </c>
      <c r="V120" s="19" t="s">
        <v>352</v>
      </c>
      <c r="W120" s="19"/>
      <c r="X120" s="27"/>
      <c r="Y120" s="19"/>
      <c r="Z120" s="19" t="s">
        <v>44</v>
      </c>
      <c r="AA120" s="19" t="str">
        <f>VLOOKUP(B120,[24]行业资金!$B$11:$AB$477,26,0)</f>
        <v>九百户村</v>
      </c>
      <c r="AB120" s="19" t="str">
        <f>VLOOKUP(B120,[24]行业资金!$B$11:$AB$477,27,0)</f>
        <v>段仰龙</v>
      </c>
      <c r="AD120" s="40"/>
      <c r="AE120" s="40"/>
      <c r="AF120" s="40"/>
      <c r="AG120" s="40"/>
      <c r="AH120" s="40"/>
      <c r="AI120" s="40"/>
      <c r="AJ120" s="40"/>
      <c r="AK120" s="40"/>
      <c r="AL120" s="40"/>
      <c r="AM120" s="40"/>
      <c r="AN120" s="40"/>
      <c r="AO120" s="40"/>
      <c r="AP120" s="40"/>
      <c r="AQ120" s="40"/>
      <c r="AR120" s="40"/>
      <c r="AS120" s="40"/>
      <c r="AT120" s="40"/>
      <c r="AU120" s="40"/>
      <c r="AV120" s="40"/>
      <c r="AW120" s="43"/>
    </row>
    <row r="121" s="3" customFormat="1" ht="26" customHeight="1" spans="1:49">
      <c r="A121" s="19">
        <v>114</v>
      </c>
      <c r="B121" s="20" t="s">
        <v>354</v>
      </c>
      <c r="C121" s="19" t="s">
        <v>36</v>
      </c>
      <c r="D121" s="19" t="s">
        <v>52</v>
      </c>
      <c r="E121" s="19" t="s">
        <v>38</v>
      </c>
      <c r="F121" s="19" t="s">
        <v>52</v>
      </c>
      <c r="G121" s="19" t="s">
        <v>58</v>
      </c>
      <c r="H121" s="20" t="s">
        <v>355</v>
      </c>
      <c r="I121" s="27">
        <v>2014</v>
      </c>
      <c r="J121" s="28">
        <v>2014</v>
      </c>
      <c r="K121" s="28">
        <v>15</v>
      </c>
      <c r="L121" s="29" t="s">
        <v>328</v>
      </c>
      <c r="N121" s="41"/>
      <c r="O121" s="41"/>
      <c r="P121" s="41"/>
      <c r="Q121" s="32">
        <v>40</v>
      </c>
      <c r="R121" s="32">
        <v>40</v>
      </c>
      <c r="S121" s="32">
        <f t="shared" si="1"/>
        <v>40</v>
      </c>
      <c r="T121" s="19" t="s">
        <v>42</v>
      </c>
      <c r="U121" s="19" t="s">
        <v>43</v>
      </c>
      <c r="V121" s="19" t="s">
        <v>58</v>
      </c>
      <c r="W121" s="19"/>
      <c r="X121" s="27"/>
      <c r="Y121" s="19"/>
      <c r="Z121" s="19" t="s">
        <v>44</v>
      </c>
      <c r="AA121" s="19" t="str">
        <f>VLOOKUP(B121,[24]行业资金!$B$11:$AB$477,26,0)</f>
        <v>二百户村</v>
      </c>
      <c r="AB121" s="19" t="str">
        <f>VLOOKUP(B121,[24]行业资金!$B$11:$AB$477,27,0)</f>
        <v>杨彦斌</v>
      </c>
      <c r="AD121" s="40"/>
      <c r="AE121" s="40"/>
      <c r="AF121" s="40"/>
      <c r="AG121" s="40"/>
      <c r="AH121" s="40"/>
      <c r="AI121" s="40"/>
      <c r="AJ121" s="40"/>
      <c r="AK121" s="40"/>
      <c r="AL121" s="40"/>
      <c r="AM121" s="40"/>
      <c r="AN121" s="40"/>
      <c r="AO121" s="40"/>
      <c r="AP121" s="40"/>
      <c r="AQ121" s="40"/>
      <c r="AR121" s="40"/>
      <c r="AS121" s="40"/>
      <c r="AT121" s="40"/>
      <c r="AU121" s="40"/>
      <c r="AV121" s="40"/>
      <c r="AW121" s="43"/>
    </row>
    <row r="122" s="3" customFormat="1" ht="26" customHeight="1" spans="1:49">
      <c r="A122" s="19">
        <v>115</v>
      </c>
      <c r="B122" s="20" t="s">
        <v>356</v>
      </c>
      <c r="C122" s="19" t="s">
        <v>36</v>
      </c>
      <c r="D122" s="19" t="s">
        <v>104</v>
      </c>
      <c r="E122" s="19" t="s">
        <v>38</v>
      </c>
      <c r="F122" s="19" t="s">
        <v>104</v>
      </c>
      <c r="G122" s="19" t="s">
        <v>357</v>
      </c>
      <c r="H122" s="20" t="s">
        <v>99</v>
      </c>
      <c r="I122" s="27">
        <v>2014</v>
      </c>
      <c r="J122" s="28">
        <v>2014</v>
      </c>
      <c r="K122" s="28">
        <v>15</v>
      </c>
      <c r="L122" s="29" t="s">
        <v>328</v>
      </c>
      <c r="N122" s="41"/>
      <c r="O122" s="41"/>
      <c r="P122" s="41"/>
      <c r="Q122" s="32">
        <v>39</v>
      </c>
      <c r="R122" s="32">
        <v>39</v>
      </c>
      <c r="S122" s="32">
        <f t="shared" si="1"/>
        <v>39</v>
      </c>
      <c r="T122" s="19" t="s">
        <v>42</v>
      </c>
      <c r="U122" s="19" t="s">
        <v>43</v>
      </c>
      <c r="V122" s="19" t="s">
        <v>357</v>
      </c>
      <c r="W122" s="19"/>
      <c r="X122" s="27"/>
      <c r="Y122" s="19"/>
      <c r="Z122" s="19" t="s">
        <v>44</v>
      </c>
      <c r="AA122" s="36" t="str">
        <f>VLOOKUP(B122,[12]行业资金!$B$27:$AC$561,26,0)</f>
        <v>袁岸村委会</v>
      </c>
      <c r="AB122" s="36" t="str">
        <f>VLOOKUP(B122,[12]行业资金!$B$27:$AC$561,27,0)</f>
        <v>袁思栋</v>
      </c>
      <c r="AC122" s="36">
        <f>VLOOKUP(B122,[12]行业资金!$B$27:$AC$561,28,0)</f>
        <v>0</v>
      </c>
      <c r="AD122" s="40"/>
      <c r="AE122" s="40"/>
      <c r="AF122" s="40"/>
      <c r="AG122" s="40"/>
      <c r="AH122" s="40"/>
      <c r="AI122" s="40"/>
      <c r="AJ122" s="40"/>
      <c r="AK122" s="40"/>
      <c r="AL122" s="40"/>
      <c r="AM122" s="40"/>
      <c r="AN122" s="40"/>
      <c r="AO122" s="40"/>
      <c r="AP122" s="40"/>
      <c r="AQ122" s="40"/>
      <c r="AR122" s="40"/>
      <c r="AS122" s="40"/>
      <c r="AT122" s="40"/>
      <c r="AU122" s="40"/>
      <c r="AV122" s="40"/>
      <c r="AW122" s="43"/>
    </row>
    <row r="123" s="3" customFormat="1" ht="26" customHeight="1" spans="1:49">
      <c r="A123" s="19">
        <v>116</v>
      </c>
      <c r="B123" s="20" t="s">
        <v>358</v>
      </c>
      <c r="C123" s="19" t="s">
        <v>36</v>
      </c>
      <c r="D123" s="19" t="s">
        <v>61</v>
      </c>
      <c r="E123" s="19" t="s">
        <v>38</v>
      </c>
      <c r="F123" s="19" t="s">
        <v>61</v>
      </c>
      <c r="G123" s="19" t="s">
        <v>159</v>
      </c>
      <c r="H123" s="20" t="s">
        <v>359</v>
      </c>
      <c r="I123" s="27">
        <v>2014</v>
      </c>
      <c r="J123" s="28">
        <v>2014</v>
      </c>
      <c r="K123" s="28">
        <v>15</v>
      </c>
      <c r="L123" s="29" t="s">
        <v>328</v>
      </c>
      <c r="N123" s="41"/>
      <c r="O123" s="41"/>
      <c r="P123" s="41"/>
      <c r="Q123" s="32">
        <v>57.2</v>
      </c>
      <c r="R123" s="32">
        <v>57.2</v>
      </c>
      <c r="S123" s="32">
        <f t="shared" si="1"/>
        <v>57.2</v>
      </c>
      <c r="T123" s="19" t="s">
        <v>42</v>
      </c>
      <c r="U123" s="19" t="s">
        <v>43</v>
      </c>
      <c r="V123" s="19" t="s">
        <v>159</v>
      </c>
      <c r="W123" s="19"/>
      <c r="X123" s="27"/>
      <c r="Y123" s="19"/>
      <c r="Z123" s="19" t="s">
        <v>44</v>
      </c>
      <c r="AA123" s="19" t="str">
        <f>VLOOKUP(B123,[2]韩家集镇!$B$8:$AB$28,26,0)</f>
        <v>韩家集村委会</v>
      </c>
      <c r="AB123" s="41" t="str">
        <f>VLOOKUP(B123,[2]韩家集镇!$B$8:$AB$28,27,0)</f>
        <v>曹国宁</v>
      </c>
      <c r="AD123" s="40"/>
      <c r="AE123" s="40"/>
      <c r="AF123" s="40"/>
      <c r="AG123" s="40"/>
      <c r="AH123" s="40"/>
      <c r="AI123" s="40"/>
      <c r="AJ123" s="40"/>
      <c r="AK123" s="40"/>
      <c r="AL123" s="40"/>
      <c r="AM123" s="40"/>
      <c r="AN123" s="40"/>
      <c r="AO123" s="40"/>
      <c r="AP123" s="40"/>
      <c r="AQ123" s="40"/>
      <c r="AR123" s="40"/>
      <c r="AS123" s="40"/>
      <c r="AT123" s="40"/>
      <c r="AU123" s="40"/>
      <c r="AV123" s="40"/>
      <c r="AW123" s="43"/>
    </row>
    <row r="124" s="3" customFormat="1" ht="26" customHeight="1" spans="1:49">
      <c r="A124" s="19">
        <v>117</v>
      </c>
      <c r="B124" s="20" t="s">
        <v>360</v>
      </c>
      <c r="C124" s="19" t="s">
        <v>36</v>
      </c>
      <c r="D124" s="19" t="s">
        <v>46</v>
      </c>
      <c r="E124" s="19" t="s">
        <v>38</v>
      </c>
      <c r="F124" s="19" t="s">
        <v>46</v>
      </c>
      <c r="G124" s="19" t="s">
        <v>289</v>
      </c>
      <c r="H124" s="20" t="s">
        <v>72</v>
      </c>
      <c r="I124" s="27">
        <v>2014</v>
      </c>
      <c r="J124" s="28">
        <v>2014</v>
      </c>
      <c r="K124" s="28">
        <v>15</v>
      </c>
      <c r="L124" s="29" t="s">
        <v>328</v>
      </c>
      <c r="N124" s="41"/>
      <c r="O124" s="41"/>
      <c r="P124" s="41"/>
      <c r="Q124" s="32">
        <v>78</v>
      </c>
      <c r="R124" s="32">
        <v>78</v>
      </c>
      <c r="S124" s="32">
        <f t="shared" si="1"/>
        <v>78</v>
      </c>
      <c r="T124" s="19" t="s">
        <v>42</v>
      </c>
      <c r="U124" s="19" t="s">
        <v>43</v>
      </c>
      <c r="V124" s="19" t="s">
        <v>289</v>
      </c>
      <c r="W124" s="19"/>
      <c r="X124" s="27"/>
      <c r="Y124" s="19"/>
      <c r="Z124" s="19" t="s">
        <v>44</v>
      </c>
      <c r="AA124" s="19" t="str">
        <f>VLOOKUP(B124,[5]行业资金!$B$9:$AB$576,26,0)</f>
        <v>杨山村委会</v>
      </c>
      <c r="AB124" s="19" t="str">
        <f>VLOOKUP(B124,[5]行业资金!$B$9:$AB$576,27,0)</f>
        <v>张廷财</v>
      </c>
      <c r="AD124" s="40"/>
      <c r="AE124" s="40"/>
      <c r="AF124" s="40"/>
      <c r="AG124" s="40"/>
      <c r="AH124" s="40"/>
      <c r="AI124" s="40"/>
      <c r="AJ124" s="40"/>
      <c r="AK124" s="40"/>
      <c r="AL124" s="40"/>
      <c r="AM124" s="40"/>
      <c r="AN124" s="40"/>
      <c r="AO124" s="40"/>
      <c r="AP124" s="40"/>
      <c r="AQ124" s="40"/>
      <c r="AR124" s="40"/>
      <c r="AS124" s="40"/>
      <c r="AT124" s="40"/>
      <c r="AU124" s="40"/>
      <c r="AV124" s="40"/>
      <c r="AW124" s="43"/>
    </row>
    <row r="125" s="3" customFormat="1" ht="26" customHeight="1" spans="1:49">
      <c r="A125" s="19">
        <v>118</v>
      </c>
      <c r="B125" s="20" t="s">
        <v>361</v>
      </c>
      <c r="C125" s="19" t="s">
        <v>36</v>
      </c>
      <c r="D125" s="19" t="s">
        <v>46</v>
      </c>
      <c r="E125" s="19" t="s">
        <v>38</v>
      </c>
      <c r="F125" s="19" t="s">
        <v>46</v>
      </c>
      <c r="G125" s="19" t="s">
        <v>50</v>
      </c>
      <c r="H125" s="20" t="s">
        <v>362</v>
      </c>
      <c r="I125" s="27">
        <v>2014</v>
      </c>
      <c r="J125" s="28">
        <v>2014</v>
      </c>
      <c r="K125" s="28">
        <v>15</v>
      </c>
      <c r="L125" s="29" t="s">
        <v>363</v>
      </c>
      <c r="N125" s="41"/>
      <c r="O125" s="41"/>
      <c r="P125" s="41"/>
      <c r="Q125" s="32">
        <v>25</v>
      </c>
      <c r="R125" s="32">
        <v>25</v>
      </c>
      <c r="S125" s="32">
        <f t="shared" si="1"/>
        <v>25</v>
      </c>
      <c r="T125" s="19" t="s">
        <v>42</v>
      </c>
      <c r="U125" s="19" t="s">
        <v>43</v>
      </c>
      <c r="V125" s="19" t="s">
        <v>50</v>
      </c>
      <c r="W125" s="19"/>
      <c r="X125" s="27"/>
      <c r="Y125" s="19"/>
      <c r="Z125" s="19" t="s">
        <v>44</v>
      </c>
      <c r="AA125" s="19" t="str">
        <f>VLOOKUP(B125,[5]行业资金!$B$9:$AB$576,26,0)</f>
        <v>南湾村委会</v>
      </c>
      <c r="AB125" s="19" t="str">
        <f>VLOOKUP(B125,[5]行业资金!$B$9:$AB$576,27,0)</f>
        <v>何瑞琦</v>
      </c>
      <c r="AD125" s="40"/>
      <c r="AE125" s="40"/>
      <c r="AF125" s="40"/>
      <c r="AG125" s="40"/>
      <c r="AH125" s="40"/>
      <c r="AI125" s="40"/>
      <c r="AJ125" s="40"/>
      <c r="AK125" s="40"/>
      <c r="AL125" s="40"/>
      <c r="AM125" s="40"/>
      <c r="AN125" s="40"/>
      <c r="AO125" s="40"/>
      <c r="AP125" s="40"/>
      <c r="AQ125" s="40"/>
      <c r="AR125" s="40"/>
      <c r="AS125" s="40"/>
      <c r="AT125" s="40"/>
      <c r="AU125" s="40"/>
      <c r="AV125" s="40"/>
      <c r="AW125" s="43"/>
    </row>
    <row r="126" s="3" customFormat="1" ht="26" customHeight="1" spans="1:49">
      <c r="A126" s="19">
        <v>119</v>
      </c>
      <c r="B126" s="20" t="s">
        <v>364</v>
      </c>
      <c r="C126" s="19" t="s">
        <v>36</v>
      </c>
      <c r="D126" s="19" t="s">
        <v>93</v>
      </c>
      <c r="E126" s="19" t="s">
        <v>38</v>
      </c>
      <c r="F126" s="19" t="s">
        <v>93</v>
      </c>
      <c r="G126" s="19" t="s">
        <v>365</v>
      </c>
      <c r="H126" s="20" t="s">
        <v>366</v>
      </c>
      <c r="I126" s="27">
        <v>2015</v>
      </c>
      <c r="J126" s="28">
        <v>2015</v>
      </c>
      <c r="K126" s="28">
        <v>15</v>
      </c>
      <c r="L126" s="29" t="s">
        <v>367</v>
      </c>
      <c r="N126" s="41"/>
      <c r="O126" s="41"/>
      <c r="P126" s="41"/>
      <c r="Q126" s="32">
        <v>52</v>
      </c>
      <c r="R126" s="32">
        <v>52</v>
      </c>
      <c r="S126" s="32">
        <f t="shared" si="1"/>
        <v>52</v>
      </c>
      <c r="T126" s="19" t="s">
        <v>42</v>
      </c>
      <c r="U126" s="19" t="s">
        <v>43</v>
      </c>
      <c r="V126" s="19" t="s">
        <v>365</v>
      </c>
      <c r="W126" s="19"/>
      <c r="X126" s="27"/>
      <c r="Y126" s="19"/>
      <c r="Z126" s="19" t="s">
        <v>44</v>
      </c>
      <c r="AA126" s="36" t="str">
        <f>VLOOKUP(B126,[15]行业资金!$B$24:$AB$543,26,0)</f>
        <v>西岩村</v>
      </c>
      <c r="AB126" s="36" t="str">
        <f>VLOOKUP(B126,[15]行业资金!$B$24:$AB$543,27,0)</f>
        <v>董海峰</v>
      </c>
      <c r="AD126" s="40"/>
      <c r="AE126" s="40"/>
      <c r="AF126" s="40"/>
      <c r="AG126" s="40"/>
      <c r="AH126" s="40"/>
      <c r="AI126" s="40"/>
      <c r="AJ126" s="40"/>
      <c r="AK126" s="40"/>
      <c r="AL126" s="40"/>
      <c r="AM126" s="40"/>
      <c r="AN126" s="40"/>
      <c r="AO126" s="40"/>
      <c r="AP126" s="40"/>
      <c r="AQ126" s="40"/>
      <c r="AR126" s="40"/>
      <c r="AS126" s="40"/>
      <c r="AT126" s="40"/>
      <c r="AU126" s="40"/>
      <c r="AV126" s="40"/>
      <c r="AW126" s="43"/>
    </row>
    <row r="127" s="3" customFormat="1" ht="26" customHeight="1" spans="1:49">
      <c r="A127" s="19">
        <v>120</v>
      </c>
      <c r="B127" s="20" t="s">
        <v>368</v>
      </c>
      <c r="C127" s="19" t="s">
        <v>36</v>
      </c>
      <c r="D127" s="19" t="s">
        <v>129</v>
      </c>
      <c r="E127" s="19" t="s">
        <v>38</v>
      </c>
      <c r="F127" s="19" t="s">
        <v>129</v>
      </c>
      <c r="G127" s="19" t="s">
        <v>259</v>
      </c>
      <c r="H127" s="20" t="s">
        <v>369</v>
      </c>
      <c r="I127" s="27">
        <v>2015</v>
      </c>
      <c r="J127" s="28">
        <v>2015</v>
      </c>
      <c r="K127" s="28">
        <v>15</v>
      </c>
      <c r="L127" s="29" t="s">
        <v>367</v>
      </c>
      <c r="N127" s="41"/>
      <c r="O127" s="41"/>
      <c r="P127" s="41"/>
      <c r="Q127" s="32">
        <v>98.8</v>
      </c>
      <c r="R127" s="32">
        <v>98.8</v>
      </c>
      <c r="S127" s="32">
        <f t="shared" si="1"/>
        <v>98.8</v>
      </c>
      <c r="T127" s="19" t="s">
        <v>42</v>
      </c>
      <c r="U127" s="19" t="s">
        <v>43</v>
      </c>
      <c r="V127" s="19" t="s">
        <v>259</v>
      </c>
      <c r="W127" s="19"/>
      <c r="X127" s="27"/>
      <c r="Y127" s="19"/>
      <c r="Z127" s="19" t="s">
        <v>44</v>
      </c>
      <c r="AA127" s="19" t="str">
        <f>VLOOKUP(B127,[19]行业资金!$B$35:$AB$489,26,0)</f>
        <v>何家门村委会</v>
      </c>
      <c r="AB127" s="19" t="str">
        <f>VLOOKUP(B127,[19]行业资金!$B$35:$AB$489,27,0)</f>
        <v>刘志琳</v>
      </c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3"/>
    </row>
    <row r="128" s="3" customFormat="1" ht="26" customHeight="1" spans="1:49">
      <c r="A128" s="19">
        <v>121</v>
      </c>
      <c r="B128" s="20" t="s">
        <v>370</v>
      </c>
      <c r="C128" s="19" t="s">
        <v>36</v>
      </c>
      <c r="D128" s="19" t="s">
        <v>225</v>
      </c>
      <c r="E128" s="19" t="s">
        <v>38</v>
      </c>
      <c r="F128" s="19" t="s">
        <v>225</v>
      </c>
      <c r="G128" s="19" t="s">
        <v>371</v>
      </c>
      <c r="H128" s="20" t="s">
        <v>372</v>
      </c>
      <c r="I128" s="27">
        <v>2015</v>
      </c>
      <c r="J128" s="28">
        <v>2015</v>
      </c>
      <c r="K128" s="28">
        <v>15</v>
      </c>
      <c r="L128" s="29" t="s">
        <v>367</v>
      </c>
      <c r="N128" s="41"/>
      <c r="O128" s="41"/>
      <c r="P128" s="41"/>
      <c r="Q128" s="32">
        <v>78</v>
      </c>
      <c r="R128" s="32">
        <v>78</v>
      </c>
      <c r="S128" s="32">
        <f t="shared" si="1"/>
        <v>78</v>
      </c>
      <c r="T128" s="19" t="s">
        <v>42</v>
      </c>
      <c r="U128" s="19" t="s">
        <v>43</v>
      </c>
      <c r="V128" s="19" t="s">
        <v>371</v>
      </c>
      <c r="W128" s="19"/>
      <c r="X128" s="27"/>
      <c r="Y128" s="19"/>
      <c r="Z128" s="19" t="s">
        <v>44</v>
      </c>
      <c r="AA128" s="19" t="str">
        <f>VLOOKUP(B128,[3]行业资金!$B$15:$AB$575,26,0)</f>
        <v>沈家屲村委会</v>
      </c>
      <c r="AB128" s="41" t="str">
        <f>VLOOKUP(B128,[3]行业资金!$B$15:$AB$575,27,0)</f>
        <v>朱国栋</v>
      </c>
      <c r="AD128" s="40"/>
      <c r="AE128" s="40"/>
      <c r="AF128" s="40"/>
      <c r="AG128" s="40"/>
      <c r="AH128" s="40"/>
      <c r="AI128" s="40"/>
      <c r="AJ128" s="40"/>
      <c r="AK128" s="40"/>
      <c r="AL128" s="40"/>
      <c r="AM128" s="40"/>
      <c r="AN128" s="40"/>
      <c r="AO128" s="40"/>
      <c r="AP128" s="40"/>
      <c r="AQ128" s="40"/>
      <c r="AR128" s="40"/>
      <c r="AS128" s="40"/>
      <c r="AT128" s="40"/>
      <c r="AU128" s="40"/>
      <c r="AV128" s="40"/>
      <c r="AW128" s="43"/>
    </row>
    <row r="129" s="3" customFormat="1" ht="26" customHeight="1" spans="1:49">
      <c r="A129" s="19">
        <v>122</v>
      </c>
      <c r="B129" s="20" t="s">
        <v>373</v>
      </c>
      <c r="C129" s="19" t="s">
        <v>36</v>
      </c>
      <c r="D129" s="19" t="s">
        <v>374</v>
      </c>
      <c r="E129" s="19" t="s">
        <v>38</v>
      </c>
      <c r="F129" s="19" t="s">
        <v>374</v>
      </c>
      <c r="G129" s="19" t="s">
        <v>230</v>
      </c>
      <c r="H129" s="20" t="s">
        <v>375</v>
      </c>
      <c r="I129" s="27">
        <v>2015</v>
      </c>
      <c r="J129" s="28">
        <v>2015</v>
      </c>
      <c r="K129" s="28">
        <v>15</v>
      </c>
      <c r="L129" s="29" t="s">
        <v>367</v>
      </c>
      <c r="N129" s="41"/>
      <c r="O129" s="41"/>
      <c r="P129" s="41"/>
      <c r="Q129" s="32">
        <v>30</v>
      </c>
      <c r="R129" s="32">
        <v>30</v>
      </c>
      <c r="S129" s="32">
        <f t="shared" si="1"/>
        <v>30</v>
      </c>
      <c r="T129" s="19" t="s">
        <v>42</v>
      </c>
      <c r="U129" s="19" t="s">
        <v>43</v>
      </c>
      <c r="V129" s="19" t="s">
        <v>230</v>
      </c>
      <c r="W129" s="19"/>
      <c r="X129" s="27"/>
      <c r="Y129" s="19"/>
      <c r="Z129" s="19" t="s">
        <v>44</v>
      </c>
      <c r="AA129" s="19" t="str">
        <f>VLOOKUP(B129,[5]行业资金!$B$9:$AB$576,26,0)</f>
        <v>荆坪村委会</v>
      </c>
      <c r="AB129" s="19" t="str">
        <f>VLOOKUP(B129,[5]行业资金!$B$9:$AB$576,27,0)</f>
        <v>荆占田</v>
      </c>
      <c r="AD129" s="40"/>
      <c r="AE129" s="40"/>
      <c r="AF129" s="40"/>
      <c r="AG129" s="40"/>
      <c r="AH129" s="40"/>
      <c r="AI129" s="40"/>
      <c r="AJ129" s="40"/>
      <c r="AK129" s="40"/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3"/>
    </row>
    <row r="130" s="3" customFormat="1" ht="26" customHeight="1" spans="1:49">
      <c r="A130" s="19">
        <v>123</v>
      </c>
      <c r="B130" s="20" t="s">
        <v>376</v>
      </c>
      <c r="C130" s="19" t="s">
        <v>36</v>
      </c>
      <c r="D130" s="19" t="s">
        <v>61</v>
      </c>
      <c r="E130" s="19" t="s">
        <v>38</v>
      </c>
      <c r="F130" s="19" t="s">
        <v>61</v>
      </c>
      <c r="G130" s="19" t="s">
        <v>159</v>
      </c>
      <c r="H130" s="20" t="s">
        <v>377</v>
      </c>
      <c r="I130" s="27">
        <v>2015</v>
      </c>
      <c r="J130" s="28">
        <v>2015</v>
      </c>
      <c r="K130" s="28">
        <v>15</v>
      </c>
      <c r="L130" s="29" t="s">
        <v>367</v>
      </c>
      <c r="N130" s="41"/>
      <c r="O130" s="41"/>
      <c r="P130" s="41"/>
      <c r="Q130" s="32">
        <v>57.2</v>
      </c>
      <c r="R130" s="32">
        <v>57.2</v>
      </c>
      <c r="S130" s="32">
        <f t="shared" si="1"/>
        <v>57.2</v>
      </c>
      <c r="T130" s="19" t="s">
        <v>42</v>
      </c>
      <c r="U130" s="19" t="s">
        <v>43</v>
      </c>
      <c r="V130" s="19" t="s">
        <v>159</v>
      </c>
      <c r="W130" s="19"/>
      <c r="X130" s="27"/>
      <c r="Y130" s="19"/>
      <c r="Z130" s="19" t="s">
        <v>44</v>
      </c>
      <c r="AA130" s="19" t="str">
        <f>VLOOKUP(B130,[2]韩家集镇!$B$8:$AB$28,26,0)</f>
        <v>韩家集村委会</v>
      </c>
      <c r="AB130" s="41" t="str">
        <f>VLOOKUP(B130,[2]韩家集镇!$B$8:$AB$28,27,0)</f>
        <v>曹国宁</v>
      </c>
      <c r="AD130" s="40"/>
      <c r="AE130" s="40"/>
      <c r="AF130" s="40"/>
      <c r="AG130" s="40"/>
      <c r="AH130" s="40"/>
      <c r="AI130" s="40"/>
      <c r="AJ130" s="40"/>
      <c r="AK130" s="40"/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3"/>
    </row>
    <row r="131" s="3" customFormat="1" ht="26" customHeight="1" spans="1:49">
      <c r="A131" s="19">
        <v>124</v>
      </c>
      <c r="B131" s="20" t="s">
        <v>378</v>
      </c>
      <c r="C131" s="19" t="s">
        <v>36</v>
      </c>
      <c r="D131" s="19" t="s">
        <v>110</v>
      </c>
      <c r="E131" s="19" t="s">
        <v>38</v>
      </c>
      <c r="F131" s="19" t="s">
        <v>110</v>
      </c>
      <c r="G131" s="19" t="s">
        <v>379</v>
      </c>
      <c r="H131" s="20" t="s">
        <v>380</v>
      </c>
      <c r="I131" s="27">
        <v>2015</v>
      </c>
      <c r="J131" s="28">
        <v>2015</v>
      </c>
      <c r="K131" s="28">
        <v>15</v>
      </c>
      <c r="L131" s="29" t="s">
        <v>367</v>
      </c>
      <c r="N131" s="41"/>
      <c r="O131" s="41"/>
      <c r="P131" s="41"/>
      <c r="Q131" s="32">
        <v>42</v>
      </c>
      <c r="R131" s="32">
        <v>42</v>
      </c>
      <c r="S131" s="32">
        <f t="shared" si="1"/>
        <v>42</v>
      </c>
      <c r="T131" s="19" t="s">
        <v>42</v>
      </c>
      <c r="U131" s="19" t="s">
        <v>43</v>
      </c>
      <c r="V131" s="19" t="s">
        <v>379</v>
      </c>
      <c r="W131" s="19"/>
      <c r="X131" s="27"/>
      <c r="Y131" s="19"/>
      <c r="Z131" s="19" t="str">
        <f>VLOOKUP(B131,[26]刘家寨子镇!$B$8:$AB$30,25,0)</f>
        <v>在用</v>
      </c>
      <c r="AA131" s="19" t="str">
        <f>VLOOKUP(B131,[26]刘家寨子镇!$B$8:$AB$30,26,0)</f>
        <v>刘家寨子村委会</v>
      </c>
      <c r="AB131" s="19" t="str">
        <f>VLOOKUP(B131,[26]刘家寨子镇!$B$8:$AB$30,27,0)</f>
        <v>卢斌</v>
      </c>
      <c r="AD131" s="40"/>
      <c r="AE131" s="40"/>
      <c r="AF131" s="40"/>
      <c r="AG131" s="40"/>
      <c r="AH131" s="40"/>
      <c r="AI131" s="40"/>
      <c r="AJ131" s="40"/>
      <c r="AK131" s="40"/>
      <c r="AL131" s="40"/>
      <c r="AM131" s="40"/>
      <c r="AN131" s="40"/>
      <c r="AO131" s="40"/>
      <c r="AP131" s="40"/>
      <c r="AQ131" s="40"/>
      <c r="AR131" s="40"/>
      <c r="AS131" s="40"/>
      <c r="AT131" s="40"/>
      <c r="AU131" s="40"/>
      <c r="AV131" s="40"/>
      <c r="AW131" s="43"/>
    </row>
    <row r="132" s="3" customFormat="1" ht="26" customHeight="1" spans="1:49">
      <c r="A132" s="19">
        <v>125</v>
      </c>
      <c r="B132" s="20" t="s">
        <v>251</v>
      </c>
      <c r="C132" s="19" t="s">
        <v>36</v>
      </c>
      <c r="D132" s="19" t="s">
        <v>132</v>
      </c>
      <c r="E132" s="19" t="s">
        <v>38</v>
      </c>
      <c r="F132" s="19" t="s">
        <v>132</v>
      </c>
      <c r="G132" s="19" t="s">
        <v>164</v>
      </c>
      <c r="H132" s="20" t="s">
        <v>381</v>
      </c>
      <c r="I132" s="27">
        <v>2015</v>
      </c>
      <c r="J132" s="28">
        <v>2015</v>
      </c>
      <c r="K132" s="28">
        <v>15</v>
      </c>
      <c r="L132" s="29" t="s">
        <v>367</v>
      </c>
      <c r="N132" s="41"/>
      <c r="O132" s="41"/>
      <c r="P132" s="41"/>
      <c r="Q132" s="32">
        <v>42.9</v>
      </c>
      <c r="R132" s="32">
        <v>42.9</v>
      </c>
      <c r="S132" s="32">
        <f t="shared" si="1"/>
        <v>42.9</v>
      </c>
      <c r="T132" s="19" t="s">
        <v>42</v>
      </c>
      <c r="U132" s="19" t="s">
        <v>43</v>
      </c>
      <c r="V132" s="19" t="s">
        <v>164</v>
      </c>
      <c r="W132" s="19"/>
      <c r="X132" s="27"/>
      <c r="Y132" s="19"/>
      <c r="Z132" s="19" t="s">
        <v>44</v>
      </c>
      <c r="AA132" s="19" t="str">
        <f>VLOOKUP(B132,[4]行业资金!$B$8:$AB$24,26,0)</f>
        <v>河畔村</v>
      </c>
      <c r="AB132" s="19" t="str">
        <f>VLOOKUP(B132,[4]行业资金!$B$8:$AB$24,27,0)</f>
        <v>田丽文</v>
      </c>
      <c r="AD132" s="40"/>
      <c r="AE132" s="40"/>
      <c r="AF132" s="40"/>
      <c r="AG132" s="40"/>
      <c r="AH132" s="40"/>
      <c r="AI132" s="40"/>
      <c r="AJ132" s="40"/>
      <c r="AK132" s="40"/>
      <c r="AL132" s="40"/>
      <c r="AM132" s="40"/>
      <c r="AN132" s="40"/>
      <c r="AO132" s="40"/>
      <c r="AP132" s="40"/>
      <c r="AQ132" s="40"/>
      <c r="AR132" s="40"/>
      <c r="AS132" s="40"/>
      <c r="AT132" s="40"/>
      <c r="AU132" s="40"/>
      <c r="AV132" s="40"/>
      <c r="AW132" s="43"/>
    </row>
    <row r="133" s="3" customFormat="1" ht="26" customHeight="1" spans="1:49">
      <c r="A133" s="19">
        <v>126</v>
      </c>
      <c r="B133" s="20" t="s">
        <v>382</v>
      </c>
      <c r="C133" s="19" t="s">
        <v>36</v>
      </c>
      <c r="D133" s="19" t="s">
        <v>74</v>
      </c>
      <c r="E133" s="19" t="s">
        <v>38</v>
      </c>
      <c r="F133" s="19" t="s">
        <v>74</v>
      </c>
      <c r="G133" s="19" t="s">
        <v>383</v>
      </c>
      <c r="H133" s="20" t="s">
        <v>384</v>
      </c>
      <c r="I133" s="27">
        <v>2015</v>
      </c>
      <c r="J133" s="28">
        <v>2015</v>
      </c>
      <c r="K133" s="28">
        <v>15</v>
      </c>
      <c r="L133" s="29" t="s">
        <v>367</v>
      </c>
      <c r="N133" s="41"/>
      <c r="O133" s="41"/>
      <c r="P133" s="41"/>
      <c r="Q133" s="32">
        <v>80</v>
      </c>
      <c r="R133" s="32">
        <v>80</v>
      </c>
      <c r="S133" s="32">
        <f t="shared" si="1"/>
        <v>80</v>
      </c>
      <c r="T133" s="19" t="s">
        <v>42</v>
      </c>
      <c r="U133" s="19" t="s">
        <v>43</v>
      </c>
      <c r="V133" s="19" t="s">
        <v>383</v>
      </c>
      <c r="W133" s="19"/>
      <c r="X133" s="27"/>
      <c r="Y133" s="19"/>
      <c r="Z133" s="19" t="str">
        <f>VLOOKUP(B133,[28]Sheet1!$B$8:$AB$25,25,0)</f>
        <v>在用</v>
      </c>
      <c r="AA133" s="19" t="str">
        <f>VLOOKUP(B133,[28]Sheet1!$B$8:$AB$25,26,0)</f>
        <v>佳旭社区居委会</v>
      </c>
      <c r="AB133" s="19" t="str">
        <f>VLOOKUP(B133,[28]Sheet1!$B$8:$AB$25,27,0)</f>
        <v>王金龙</v>
      </c>
      <c r="AD133" s="40"/>
      <c r="AE133" s="40"/>
      <c r="AF133" s="40"/>
      <c r="AG133" s="40"/>
      <c r="AH133" s="40"/>
      <c r="AI133" s="40"/>
      <c r="AJ133" s="40"/>
      <c r="AK133" s="40"/>
      <c r="AL133" s="40"/>
      <c r="AM133" s="40"/>
      <c r="AN133" s="40"/>
      <c r="AO133" s="40"/>
      <c r="AP133" s="40"/>
      <c r="AQ133" s="40"/>
      <c r="AR133" s="40"/>
      <c r="AS133" s="40"/>
      <c r="AT133" s="40"/>
      <c r="AU133" s="40"/>
      <c r="AV133" s="40"/>
      <c r="AW133" s="43"/>
    </row>
    <row r="134" s="3" customFormat="1" ht="26" customHeight="1" spans="1:49">
      <c r="A134" s="19">
        <v>127</v>
      </c>
      <c r="B134" s="20" t="s">
        <v>385</v>
      </c>
      <c r="C134" s="19" t="s">
        <v>36</v>
      </c>
      <c r="D134" s="19" t="s">
        <v>120</v>
      </c>
      <c r="E134" s="19" t="s">
        <v>38</v>
      </c>
      <c r="F134" s="19" t="s">
        <v>120</v>
      </c>
      <c r="G134" s="19" t="s">
        <v>254</v>
      </c>
      <c r="H134" s="20" t="s">
        <v>369</v>
      </c>
      <c r="I134" s="27">
        <v>2015</v>
      </c>
      <c r="J134" s="28">
        <v>2015</v>
      </c>
      <c r="K134" s="28">
        <v>15</v>
      </c>
      <c r="L134" s="29" t="s">
        <v>367</v>
      </c>
      <c r="N134" s="41"/>
      <c r="O134" s="41"/>
      <c r="P134" s="41"/>
      <c r="Q134" s="32">
        <v>98.8</v>
      </c>
      <c r="R134" s="32">
        <v>98.8</v>
      </c>
      <c r="S134" s="32">
        <f t="shared" si="1"/>
        <v>98.8</v>
      </c>
      <c r="T134" s="19" t="s">
        <v>42</v>
      </c>
      <c r="U134" s="19" t="s">
        <v>43</v>
      </c>
      <c r="V134" s="19" t="s">
        <v>254</v>
      </c>
      <c r="W134" s="19"/>
      <c r="X134" s="27"/>
      <c r="Y134" s="19"/>
      <c r="Z134" s="19" t="str">
        <f>VLOOKUP(B134,[20]行业资金!$B$32:$AB$536,25,0)</f>
        <v>在用（部分损毁）</v>
      </c>
      <c r="AA134" s="19" t="str">
        <f>VLOOKUP(B134,[20]行业资金!$B$32:$AB$536,26,0)</f>
        <v>腰井村</v>
      </c>
      <c r="AB134" s="19" t="str">
        <f>VLOOKUP(B134,[20]行业资金!$B$32:$AB$536,27,0)</f>
        <v>焦浩真</v>
      </c>
      <c r="AD134" s="40"/>
      <c r="AE134" s="40"/>
      <c r="AF134" s="40"/>
      <c r="AG134" s="40"/>
      <c r="AH134" s="40"/>
      <c r="AI134" s="40"/>
      <c r="AJ134" s="40"/>
      <c r="AK134" s="40"/>
      <c r="AL134" s="40"/>
      <c r="AM134" s="40"/>
      <c r="AN134" s="40"/>
      <c r="AO134" s="40"/>
      <c r="AP134" s="40"/>
      <c r="AQ134" s="40"/>
      <c r="AR134" s="40"/>
      <c r="AS134" s="40"/>
      <c r="AT134" s="40"/>
      <c r="AU134" s="40"/>
      <c r="AV134" s="40"/>
      <c r="AW134" s="43"/>
    </row>
    <row r="135" s="3" customFormat="1" ht="26" customHeight="1" spans="1:49">
      <c r="A135" s="19">
        <v>128</v>
      </c>
      <c r="B135" s="20" t="s">
        <v>386</v>
      </c>
      <c r="C135" s="19" t="s">
        <v>36</v>
      </c>
      <c r="D135" s="19" t="s">
        <v>248</v>
      </c>
      <c r="E135" s="19" t="s">
        <v>38</v>
      </c>
      <c r="F135" s="19" t="s">
        <v>248</v>
      </c>
      <c r="G135" s="19" t="s">
        <v>71</v>
      </c>
      <c r="H135" s="20" t="s">
        <v>369</v>
      </c>
      <c r="I135" s="27">
        <v>2015</v>
      </c>
      <c r="J135" s="28">
        <v>2015</v>
      </c>
      <c r="K135" s="28">
        <v>15</v>
      </c>
      <c r="L135" s="29" t="s">
        <v>367</v>
      </c>
      <c r="N135" s="41"/>
      <c r="O135" s="41"/>
      <c r="P135" s="41"/>
      <c r="Q135" s="32">
        <v>98.8</v>
      </c>
      <c r="R135" s="32">
        <v>98.8</v>
      </c>
      <c r="S135" s="32">
        <f t="shared" si="1"/>
        <v>98.8</v>
      </c>
      <c r="T135" s="19" t="s">
        <v>42</v>
      </c>
      <c r="U135" s="19" t="s">
        <v>43</v>
      </c>
      <c r="V135" s="19" t="s">
        <v>71</v>
      </c>
      <c r="W135" s="19"/>
      <c r="X135" s="27"/>
      <c r="Y135" s="19"/>
      <c r="Z135" s="19" t="s">
        <v>44</v>
      </c>
      <c r="AA135" s="19" t="str">
        <f>VLOOKUP(B135,[22]党家岘乡!$B$6:$AB$25,26,0)</f>
        <v>上秀村</v>
      </c>
      <c r="AB135" s="19" t="str">
        <f>VLOOKUP(B135,[22]党家岘乡!$B$6:$AB$25,27,0)</f>
        <v>李景泽</v>
      </c>
      <c r="AD135" s="40"/>
      <c r="AE135" s="40"/>
      <c r="AF135" s="40"/>
      <c r="AG135" s="40"/>
      <c r="AH135" s="40"/>
      <c r="AI135" s="40"/>
      <c r="AJ135" s="40"/>
      <c r="AK135" s="40"/>
      <c r="AL135" s="40"/>
      <c r="AM135" s="40"/>
      <c r="AN135" s="40"/>
      <c r="AO135" s="40"/>
      <c r="AP135" s="40"/>
      <c r="AQ135" s="40"/>
      <c r="AR135" s="40"/>
      <c r="AS135" s="40"/>
      <c r="AT135" s="40"/>
      <c r="AU135" s="40"/>
      <c r="AV135" s="40"/>
      <c r="AW135" s="43"/>
    </row>
    <row r="136" s="3" customFormat="1" ht="26" customHeight="1" spans="1:49">
      <c r="A136" s="19">
        <v>129</v>
      </c>
      <c r="B136" s="20" t="s">
        <v>387</v>
      </c>
      <c r="C136" s="19" t="s">
        <v>36</v>
      </c>
      <c r="D136" s="19" t="s">
        <v>117</v>
      </c>
      <c r="E136" s="19" t="s">
        <v>38</v>
      </c>
      <c r="F136" s="19" t="s">
        <v>117</v>
      </c>
      <c r="G136" s="19" t="s">
        <v>388</v>
      </c>
      <c r="H136" s="20" t="s">
        <v>389</v>
      </c>
      <c r="I136" s="27">
        <v>2015</v>
      </c>
      <c r="J136" s="28">
        <v>2015</v>
      </c>
      <c r="K136" s="28">
        <v>15</v>
      </c>
      <c r="L136" s="29" t="s">
        <v>367</v>
      </c>
      <c r="N136" s="41"/>
      <c r="O136" s="41"/>
      <c r="P136" s="41"/>
      <c r="Q136" s="32">
        <v>80</v>
      </c>
      <c r="R136" s="32">
        <v>80</v>
      </c>
      <c r="S136" s="32">
        <f t="shared" ref="S136:S199" si="2">R136</f>
        <v>80</v>
      </c>
      <c r="T136" s="19" t="s">
        <v>42</v>
      </c>
      <c r="U136" s="19" t="s">
        <v>43</v>
      </c>
      <c r="V136" s="19" t="s">
        <v>388</v>
      </c>
      <c r="W136" s="19"/>
      <c r="X136" s="27"/>
      <c r="Y136" s="19"/>
      <c r="Z136" s="19" t="str">
        <f>VLOOKUP(B136,[23]行业资金!$B$8:$AB$29,25,0)</f>
        <v>在用</v>
      </c>
      <c r="AA136" s="19" t="str">
        <f>VLOOKUP(B136,[23]行业资金!$B$8:$AB$29,26,0)</f>
        <v>孟塬村</v>
      </c>
      <c r="AB136" s="19" t="str">
        <f>VLOOKUP(B136,[23]行业资金!$B$8:$AB$29,27,0)</f>
        <v>张焕林</v>
      </c>
      <c r="AD136" s="40"/>
      <c r="AE136" s="40"/>
      <c r="AF136" s="40"/>
      <c r="AG136" s="40"/>
      <c r="AH136" s="40"/>
      <c r="AI136" s="40"/>
      <c r="AJ136" s="40"/>
      <c r="AK136" s="40"/>
      <c r="AL136" s="40"/>
      <c r="AM136" s="40"/>
      <c r="AN136" s="40"/>
      <c r="AO136" s="40"/>
      <c r="AP136" s="40"/>
      <c r="AQ136" s="40"/>
      <c r="AR136" s="40"/>
      <c r="AS136" s="40"/>
      <c r="AT136" s="40"/>
      <c r="AU136" s="40"/>
      <c r="AV136" s="40"/>
      <c r="AW136" s="43"/>
    </row>
    <row r="137" s="3" customFormat="1" ht="26" customHeight="1" spans="1:49">
      <c r="A137" s="19">
        <v>130</v>
      </c>
      <c r="B137" s="20" t="s">
        <v>390</v>
      </c>
      <c r="C137" s="19" t="s">
        <v>36</v>
      </c>
      <c r="D137" s="19" t="s">
        <v>52</v>
      </c>
      <c r="E137" s="19" t="s">
        <v>38</v>
      </c>
      <c r="F137" s="19" t="s">
        <v>52</v>
      </c>
      <c r="G137" s="19" t="s">
        <v>56</v>
      </c>
      <c r="H137" s="20" t="s">
        <v>391</v>
      </c>
      <c r="I137" s="27">
        <v>2015</v>
      </c>
      <c r="J137" s="28">
        <v>2015</v>
      </c>
      <c r="K137" s="28">
        <v>15</v>
      </c>
      <c r="L137" s="29" t="s">
        <v>367</v>
      </c>
      <c r="N137" s="41"/>
      <c r="O137" s="41"/>
      <c r="P137" s="41"/>
      <c r="Q137" s="32">
        <v>100</v>
      </c>
      <c r="R137" s="32">
        <v>100</v>
      </c>
      <c r="S137" s="32">
        <f t="shared" si="2"/>
        <v>100</v>
      </c>
      <c r="T137" s="19" t="s">
        <v>42</v>
      </c>
      <c r="U137" s="19" t="s">
        <v>43</v>
      </c>
      <c r="V137" s="19" t="s">
        <v>56</v>
      </c>
      <c r="W137" s="19"/>
      <c r="X137" s="27"/>
      <c r="Y137" s="19"/>
      <c r="Z137" s="19" t="s">
        <v>44</v>
      </c>
      <c r="AA137" s="19" t="str">
        <f>VLOOKUP(B137,[24]行业资金!$B$11:$AB$477,26,0)</f>
        <v>北刘村</v>
      </c>
      <c r="AB137" s="19" t="str">
        <f>VLOOKUP(B137,[24]行业资金!$B$11:$AB$477,27,0)</f>
        <v>关启武</v>
      </c>
      <c r="AD137" s="40"/>
      <c r="AE137" s="40"/>
      <c r="AF137" s="40"/>
      <c r="AG137" s="40"/>
      <c r="AH137" s="40"/>
      <c r="AI137" s="40"/>
      <c r="AJ137" s="40"/>
      <c r="AK137" s="40"/>
      <c r="AL137" s="40"/>
      <c r="AM137" s="40"/>
      <c r="AN137" s="40"/>
      <c r="AO137" s="40"/>
      <c r="AP137" s="40"/>
      <c r="AQ137" s="40"/>
      <c r="AR137" s="40"/>
      <c r="AS137" s="40"/>
      <c r="AT137" s="40"/>
      <c r="AU137" s="40"/>
      <c r="AV137" s="40"/>
      <c r="AW137" s="43"/>
    </row>
    <row r="138" s="3" customFormat="1" ht="26" customHeight="1" spans="1:49">
      <c r="A138" s="19">
        <v>131</v>
      </c>
      <c r="B138" s="20" t="s">
        <v>392</v>
      </c>
      <c r="C138" s="19" t="s">
        <v>36</v>
      </c>
      <c r="D138" s="19" t="s">
        <v>177</v>
      </c>
      <c r="E138" s="19" t="s">
        <v>38</v>
      </c>
      <c r="F138" s="19" t="s">
        <v>177</v>
      </c>
      <c r="G138" s="19" t="s">
        <v>285</v>
      </c>
      <c r="H138" s="20" t="s">
        <v>372</v>
      </c>
      <c r="I138" s="27">
        <v>2015</v>
      </c>
      <c r="J138" s="28">
        <v>2015</v>
      </c>
      <c r="K138" s="28">
        <v>15</v>
      </c>
      <c r="L138" s="29" t="s">
        <v>367</v>
      </c>
      <c r="N138" s="41"/>
      <c r="O138" s="41"/>
      <c r="P138" s="41"/>
      <c r="Q138" s="32">
        <v>78</v>
      </c>
      <c r="R138" s="32">
        <v>78</v>
      </c>
      <c r="S138" s="32">
        <f t="shared" si="2"/>
        <v>78</v>
      </c>
      <c r="T138" s="19" t="s">
        <v>42</v>
      </c>
      <c r="U138" s="19" t="s">
        <v>43</v>
      </c>
      <c r="V138" s="19" t="s">
        <v>285</v>
      </c>
      <c r="W138" s="19"/>
      <c r="X138" s="27"/>
      <c r="Y138" s="19"/>
      <c r="Z138" s="19" t="s">
        <v>44</v>
      </c>
      <c r="AA138" s="19" t="str">
        <f>VLOOKUP(B138,[14]行业资金!$B$50:$AB$574,26,0)</f>
        <v>中庄村委会</v>
      </c>
      <c r="AB138" s="19" t="str">
        <f>VLOOKUP(B138,[14]行业资金!$B$50:$AB$574,27,0)</f>
        <v>赵映权</v>
      </c>
      <c r="AD138" s="40"/>
      <c r="AE138" s="40"/>
      <c r="AF138" s="40"/>
      <c r="AG138" s="40"/>
      <c r="AH138" s="40"/>
      <c r="AI138" s="40"/>
      <c r="AJ138" s="40"/>
      <c r="AK138" s="40"/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3"/>
    </row>
    <row r="139" s="3" customFormat="1" ht="26" customHeight="1" spans="1:49">
      <c r="A139" s="19">
        <v>132</v>
      </c>
      <c r="B139" s="20" t="s">
        <v>393</v>
      </c>
      <c r="C139" s="19" t="s">
        <v>36</v>
      </c>
      <c r="D139" s="19" t="s">
        <v>37</v>
      </c>
      <c r="E139" s="19" t="s">
        <v>38</v>
      </c>
      <c r="F139" s="19" t="s">
        <v>37</v>
      </c>
      <c r="G139" s="19" t="s">
        <v>39</v>
      </c>
      <c r="H139" s="20" t="s">
        <v>394</v>
      </c>
      <c r="I139" s="27">
        <v>2015</v>
      </c>
      <c r="J139" s="28">
        <v>2015</v>
      </c>
      <c r="K139" s="28">
        <v>15</v>
      </c>
      <c r="L139" s="29" t="s">
        <v>367</v>
      </c>
      <c r="N139" s="41"/>
      <c r="O139" s="41"/>
      <c r="P139" s="41"/>
      <c r="Q139" s="32">
        <v>65</v>
      </c>
      <c r="R139" s="32">
        <v>65</v>
      </c>
      <c r="S139" s="32">
        <f t="shared" si="2"/>
        <v>65</v>
      </c>
      <c r="T139" s="19" t="s">
        <v>42</v>
      </c>
      <c r="U139" s="19" t="s">
        <v>43</v>
      </c>
      <c r="V139" s="19" t="s">
        <v>39</v>
      </c>
      <c r="W139" s="19"/>
      <c r="X139" s="27"/>
      <c r="Y139" s="19"/>
      <c r="Z139" s="19" t="s">
        <v>44</v>
      </c>
      <c r="AA139" s="19" t="str">
        <f>VLOOKUP(B139,[9]行业资金!$B$8:$AB$28,26,0)</f>
        <v>新庄村</v>
      </c>
      <c r="AB139" s="19" t="str">
        <f>VLOOKUP(B139,[9]行业资金!$B$8:$AB$28,27,0)</f>
        <v>李树龙</v>
      </c>
      <c r="AD139" s="40"/>
      <c r="AE139" s="40"/>
      <c r="AF139" s="40"/>
      <c r="AG139" s="40"/>
      <c r="AH139" s="40"/>
      <c r="AI139" s="40"/>
      <c r="AJ139" s="40"/>
      <c r="AK139" s="40"/>
      <c r="AL139" s="40"/>
      <c r="AM139" s="40"/>
      <c r="AN139" s="40"/>
      <c r="AO139" s="40"/>
      <c r="AP139" s="40"/>
      <c r="AQ139" s="40"/>
      <c r="AR139" s="40"/>
      <c r="AS139" s="40"/>
      <c r="AT139" s="40"/>
      <c r="AU139" s="40"/>
      <c r="AV139" s="40"/>
      <c r="AW139" s="43"/>
    </row>
    <row r="140" s="3" customFormat="1" ht="38" customHeight="1" spans="1:49">
      <c r="A140" s="19">
        <v>133</v>
      </c>
      <c r="B140" s="20" t="s">
        <v>395</v>
      </c>
      <c r="C140" s="19" t="s">
        <v>36</v>
      </c>
      <c r="D140" s="19" t="s">
        <v>104</v>
      </c>
      <c r="E140" s="19" t="s">
        <v>38</v>
      </c>
      <c r="F140" s="19" t="s">
        <v>104</v>
      </c>
      <c r="G140" s="19" t="s">
        <v>357</v>
      </c>
      <c r="H140" s="20" t="s">
        <v>396</v>
      </c>
      <c r="I140" s="27">
        <v>2015</v>
      </c>
      <c r="J140" s="28">
        <v>2015</v>
      </c>
      <c r="K140" s="28">
        <v>15</v>
      </c>
      <c r="L140" s="29" t="s">
        <v>367</v>
      </c>
      <c r="N140" s="41"/>
      <c r="O140" s="41"/>
      <c r="P140" s="41"/>
      <c r="Q140" s="32">
        <v>70.2</v>
      </c>
      <c r="R140" s="32">
        <v>70.2</v>
      </c>
      <c r="S140" s="32">
        <f t="shared" si="2"/>
        <v>70.2</v>
      </c>
      <c r="T140" s="19" t="s">
        <v>42</v>
      </c>
      <c r="U140" s="19" t="s">
        <v>43</v>
      </c>
      <c r="V140" s="19" t="s">
        <v>357</v>
      </c>
      <c r="W140" s="19"/>
      <c r="X140" s="27"/>
      <c r="Y140" s="19"/>
      <c r="Z140" s="19" t="s">
        <v>44</v>
      </c>
      <c r="AA140" s="36" t="str">
        <f>VLOOKUP(B140,[12]行业资金!$B$27:$AC$561,26,0)</f>
        <v>袁岸村委会</v>
      </c>
      <c r="AB140" s="36" t="str">
        <f>VLOOKUP(B140,[12]行业资金!$B$27:$AC$561,27,0)</f>
        <v>袁耀华</v>
      </c>
      <c r="AC140" s="36">
        <f>VLOOKUP(B140,[12]行业资金!$B$27:$AC$561,28,0)</f>
        <v>0</v>
      </c>
      <c r="AD140" s="40"/>
      <c r="AE140" s="40"/>
      <c r="AF140" s="40"/>
      <c r="AG140" s="40"/>
      <c r="AH140" s="40"/>
      <c r="AI140" s="40"/>
      <c r="AJ140" s="40"/>
      <c r="AK140" s="40"/>
      <c r="AL140" s="40"/>
      <c r="AM140" s="40"/>
      <c r="AN140" s="40"/>
      <c r="AO140" s="40"/>
      <c r="AP140" s="40"/>
      <c r="AQ140" s="40"/>
      <c r="AR140" s="40"/>
      <c r="AS140" s="40"/>
      <c r="AT140" s="40"/>
      <c r="AU140" s="40"/>
      <c r="AV140" s="40"/>
      <c r="AW140" s="43"/>
    </row>
    <row r="141" s="3" customFormat="1" ht="26" customHeight="1" spans="1:49">
      <c r="A141" s="19">
        <v>134</v>
      </c>
      <c r="B141" s="20" t="s">
        <v>238</v>
      </c>
      <c r="C141" s="19" t="s">
        <v>36</v>
      </c>
      <c r="D141" s="19" t="s">
        <v>397</v>
      </c>
      <c r="E141" s="19" t="s">
        <v>38</v>
      </c>
      <c r="F141" s="19" t="s">
        <v>397</v>
      </c>
      <c r="G141" s="19" t="s">
        <v>239</v>
      </c>
      <c r="H141" s="20" t="s">
        <v>398</v>
      </c>
      <c r="I141" s="27">
        <v>2015</v>
      </c>
      <c r="J141" s="28">
        <v>2015</v>
      </c>
      <c r="K141" s="28">
        <v>15</v>
      </c>
      <c r="L141" s="29" t="s">
        <v>367</v>
      </c>
      <c r="N141" s="41"/>
      <c r="O141" s="41"/>
      <c r="P141" s="41"/>
      <c r="Q141" s="32">
        <v>98.8</v>
      </c>
      <c r="R141" s="32">
        <v>98.8</v>
      </c>
      <c r="S141" s="32">
        <f t="shared" si="2"/>
        <v>98.8</v>
      </c>
      <c r="T141" s="19" t="s">
        <v>42</v>
      </c>
      <c r="U141" s="19" t="s">
        <v>43</v>
      </c>
      <c r="V141" s="19" t="s">
        <v>239</v>
      </c>
      <c r="W141" s="19"/>
      <c r="X141" s="27"/>
      <c r="Y141" s="19"/>
      <c r="Z141" s="19" t="s">
        <v>44</v>
      </c>
      <c r="AA141" s="19" t="str">
        <f>VLOOKUP(B141,[8]行业资金!$B$38:$AB$553,26,0)</f>
        <v>六房岔村委会</v>
      </c>
      <c r="AB141" s="19" t="str">
        <f>VLOOKUP(B141,[8]行业资金!$B$38:$AB$553,27,0)</f>
        <v>李续红</v>
      </c>
      <c r="AD141" s="40"/>
      <c r="AE141" s="40"/>
      <c r="AF141" s="40"/>
      <c r="AG141" s="40"/>
      <c r="AH141" s="40"/>
      <c r="AI141" s="40"/>
      <c r="AJ141" s="40"/>
      <c r="AK141" s="40"/>
      <c r="AL141" s="40"/>
      <c r="AM141" s="40"/>
      <c r="AN141" s="40"/>
      <c r="AO141" s="40"/>
      <c r="AP141" s="40"/>
      <c r="AQ141" s="40"/>
      <c r="AR141" s="40"/>
      <c r="AS141" s="40"/>
      <c r="AT141" s="40"/>
      <c r="AU141" s="40"/>
      <c r="AV141" s="40"/>
      <c r="AW141" s="43"/>
    </row>
    <row r="142" s="3" customFormat="1" ht="26" customHeight="1" spans="1:49">
      <c r="A142" s="19">
        <v>135</v>
      </c>
      <c r="B142" s="20" t="s">
        <v>399</v>
      </c>
      <c r="C142" s="19" t="s">
        <v>36</v>
      </c>
      <c r="D142" s="19" t="s">
        <v>80</v>
      </c>
      <c r="E142" s="19" t="s">
        <v>38</v>
      </c>
      <c r="F142" s="19" t="s">
        <v>80</v>
      </c>
      <c r="G142" s="19" t="s">
        <v>195</v>
      </c>
      <c r="H142" s="20" t="s">
        <v>369</v>
      </c>
      <c r="I142" s="27">
        <v>2015</v>
      </c>
      <c r="J142" s="28">
        <v>2015</v>
      </c>
      <c r="K142" s="28">
        <v>15</v>
      </c>
      <c r="L142" s="29" t="s">
        <v>367</v>
      </c>
      <c r="N142" s="41"/>
      <c r="O142" s="41"/>
      <c r="P142" s="41"/>
      <c r="Q142" s="32">
        <v>98.8</v>
      </c>
      <c r="R142" s="32">
        <v>98.8</v>
      </c>
      <c r="S142" s="32">
        <f t="shared" si="2"/>
        <v>98.8</v>
      </c>
      <c r="T142" s="19" t="s">
        <v>42</v>
      </c>
      <c r="U142" s="19" t="s">
        <v>43</v>
      </c>
      <c r="V142" s="19" t="s">
        <v>195</v>
      </c>
      <c r="W142" s="19"/>
      <c r="X142" s="27"/>
      <c r="Y142" s="19"/>
      <c r="Z142" s="36" t="str">
        <f>VLOOKUP(B142,[29]Sheet1!$B$11:$AA$76,24,0)</f>
        <v>在用</v>
      </c>
      <c r="AA142" s="36" t="str">
        <f>VLOOKUP(B142,[29]Sheet1!$B$11:$AA$76,25,0)</f>
        <v>土门岘村委会</v>
      </c>
      <c r="AB142" s="36" t="str">
        <f>VLOOKUP(B142,[29]Sheet1!$B$11:$AA$76,26,0)</f>
        <v>贾伟、刘树林、冉文章</v>
      </c>
      <c r="AD142" s="40"/>
      <c r="AE142" s="40"/>
      <c r="AF142" s="40"/>
      <c r="AG142" s="40"/>
      <c r="AH142" s="40"/>
      <c r="AI142" s="40"/>
      <c r="AJ142" s="40"/>
      <c r="AK142" s="40"/>
      <c r="AL142" s="40"/>
      <c r="AM142" s="40"/>
      <c r="AN142" s="40"/>
      <c r="AO142" s="40"/>
      <c r="AP142" s="40"/>
      <c r="AQ142" s="40"/>
      <c r="AR142" s="40"/>
      <c r="AS142" s="40"/>
      <c r="AT142" s="40"/>
      <c r="AU142" s="40"/>
      <c r="AV142" s="40"/>
      <c r="AW142" s="43"/>
    </row>
    <row r="143" s="3" customFormat="1" ht="26" customHeight="1" spans="1:49">
      <c r="A143" s="19">
        <v>136</v>
      </c>
      <c r="B143" s="20" t="s">
        <v>400</v>
      </c>
      <c r="C143" s="19" t="s">
        <v>36</v>
      </c>
      <c r="D143" s="19" t="s">
        <v>126</v>
      </c>
      <c r="E143" s="19" t="s">
        <v>38</v>
      </c>
      <c r="F143" s="19" t="s">
        <v>126</v>
      </c>
      <c r="G143" s="19" t="s">
        <v>401</v>
      </c>
      <c r="H143" s="20" t="s">
        <v>369</v>
      </c>
      <c r="I143" s="27">
        <v>2015</v>
      </c>
      <c r="J143" s="28">
        <v>2015</v>
      </c>
      <c r="K143" s="28">
        <v>15</v>
      </c>
      <c r="L143" s="29" t="s">
        <v>367</v>
      </c>
      <c r="N143" s="41"/>
      <c r="O143" s="41"/>
      <c r="P143" s="41"/>
      <c r="Q143" s="32">
        <v>98.8</v>
      </c>
      <c r="R143" s="32">
        <v>98.8</v>
      </c>
      <c r="S143" s="32">
        <f t="shared" si="2"/>
        <v>98.8</v>
      </c>
      <c r="T143" s="19" t="s">
        <v>42</v>
      </c>
      <c r="U143" s="19" t="s">
        <v>43</v>
      </c>
      <c r="V143" s="19" t="s">
        <v>401</v>
      </c>
      <c r="W143" s="19"/>
      <c r="X143" s="27"/>
      <c r="Y143" s="19"/>
      <c r="Z143" s="19" t="s">
        <v>44</v>
      </c>
      <c r="AA143" s="36" t="str">
        <f>VLOOKUP(B143,[17]行业资金太平!$B$8:$AB$28,26,0)</f>
        <v>太平村</v>
      </c>
      <c r="AB143" s="36" t="str">
        <f>VLOOKUP(B143,[17]行业资金太平!$B$8:$AB$28,27,0)</f>
        <v>姚鹏信</v>
      </c>
      <c r="AD143" s="40"/>
      <c r="AE143" s="40"/>
      <c r="AF143" s="40"/>
      <c r="AG143" s="40"/>
      <c r="AH143" s="40"/>
      <c r="AI143" s="40"/>
      <c r="AJ143" s="40"/>
      <c r="AK143" s="40"/>
      <c r="AL143" s="40"/>
      <c r="AM143" s="40"/>
      <c r="AN143" s="40"/>
      <c r="AO143" s="40"/>
      <c r="AP143" s="40"/>
      <c r="AQ143" s="40"/>
      <c r="AR143" s="40"/>
      <c r="AS143" s="40"/>
      <c r="AT143" s="40"/>
      <c r="AU143" s="40"/>
      <c r="AV143" s="40"/>
      <c r="AW143" s="43"/>
    </row>
    <row r="144" s="3" customFormat="1" ht="26" customHeight="1" spans="1:49">
      <c r="A144" s="19">
        <v>137</v>
      </c>
      <c r="B144" s="20" t="s">
        <v>402</v>
      </c>
      <c r="C144" s="19" t="s">
        <v>36</v>
      </c>
      <c r="D144" s="19" t="s">
        <v>87</v>
      </c>
      <c r="E144" s="19" t="s">
        <v>38</v>
      </c>
      <c r="F144" s="19" t="s">
        <v>87</v>
      </c>
      <c r="G144" s="19" t="s">
        <v>223</v>
      </c>
      <c r="H144" s="20" t="s">
        <v>403</v>
      </c>
      <c r="I144" s="27">
        <v>2015</v>
      </c>
      <c r="J144" s="28">
        <v>2015</v>
      </c>
      <c r="K144" s="28">
        <v>15</v>
      </c>
      <c r="L144" s="29" t="s">
        <v>367</v>
      </c>
      <c r="N144" s="41"/>
      <c r="O144" s="41"/>
      <c r="P144" s="41"/>
      <c r="Q144" s="32">
        <v>50</v>
      </c>
      <c r="R144" s="32">
        <v>50</v>
      </c>
      <c r="S144" s="32">
        <f t="shared" si="2"/>
        <v>50</v>
      </c>
      <c r="T144" s="19" t="s">
        <v>42</v>
      </c>
      <c r="U144" s="19" t="s">
        <v>43</v>
      </c>
      <c r="V144" s="19" t="s">
        <v>223</v>
      </c>
      <c r="W144" s="19"/>
      <c r="X144" s="27"/>
      <c r="Y144" s="19"/>
      <c r="Z144" s="19" t="s">
        <v>44</v>
      </c>
      <c r="AA144" s="19" t="str">
        <f>VLOOKUP(B144,[27]行业资金!$B$22:$AB$541,26,0)</f>
        <v>姚岔村委会</v>
      </c>
      <c r="AB144" s="19" t="str">
        <f>VLOOKUP(B144,[27]行业资金!$B$22:$AB$541,27,0)</f>
        <v>王建军</v>
      </c>
      <c r="AD144" s="40"/>
      <c r="AE144" s="40"/>
      <c r="AF144" s="40"/>
      <c r="AG144" s="40"/>
      <c r="AH144" s="40"/>
      <c r="AI144" s="40"/>
      <c r="AJ144" s="40"/>
      <c r="AK144" s="40"/>
      <c r="AL144" s="40"/>
      <c r="AM144" s="40"/>
      <c r="AN144" s="40"/>
      <c r="AO144" s="40"/>
      <c r="AP144" s="40"/>
      <c r="AQ144" s="40"/>
      <c r="AR144" s="40"/>
      <c r="AS144" s="40"/>
      <c r="AT144" s="40"/>
      <c r="AU144" s="40"/>
      <c r="AV144" s="40"/>
      <c r="AW144" s="43"/>
    </row>
    <row r="145" s="3" customFormat="1" ht="26" customHeight="1" spans="1:49">
      <c r="A145" s="19">
        <v>138</v>
      </c>
      <c r="B145" s="20" t="s">
        <v>404</v>
      </c>
      <c r="C145" s="19" t="s">
        <v>36</v>
      </c>
      <c r="D145" s="19" t="s">
        <v>123</v>
      </c>
      <c r="E145" s="19" t="s">
        <v>38</v>
      </c>
      <c r="F145" s="19" t="s">
        <v>123</v>
      </c>
      <c r="G145" s="19" t="s">
        <v>124</v>
      </c>
      <c r="H145" s="20" t="s">
        <v>369</v>
      </c>
      <c r="I145" s="27">
        <v>2015</v>
      </c>
      <c r="J145" s="28">
        <v>2015</v>
      </c>
      <c r="K145" s="28">
        <v>15</v>
      </c>
      <c r="L145" s="29" t="s">
        <v>367</v>
      </c>
      <c r="N145" s="41"/>
      <c r="O145" s="41"/>
      <c r="P145" s="41"/>
      <c r="Q145" s="32">
        <v>98.8</v>
      </c>
      <c r="R145" s="32">
        <v>98.8</v>
      </c>
      <c r="S145" s="32">
        <f t="shared" si="2"/>
        <v>98.8</v>
      </c>
      <c r="T145" s="19" t="s">
        <v>42</v>
      </c>
      <c r="U145" s="19" t="s">
        <v>43</v>
      </c>
      <c r="V145" s="19" t="s">
        <v>124</v>
      </c>
      <c r="W145" s="19"/>
      <c r="X145" s="27"/>
      <c r="Y145" s="19"/>
      <c r="Z145" s="19" t="s">
        <v>44</v>
      </c>
      <c r="AA145" s="36" t="str">
        <f>VLOOKUP(B145,[11]行业资金!$B$8:$AB$22,26,0)</f>
        <v>三百户村</v>
      </c>
      <c r="AB145" s="36" t="str">
        <f>VLOOKUP(B145,[11]行业资金!$B$8:$AB$22,27,0)</f>
        <v>金巧铃</v>
      </c>
      <c r="AD145" s="40"/>
      <c r="AE145" s="40"/>
      <c r="AF145" s="40"/>
      <c r="AG145" s="40"/>
      <c r="AH145" s="40"/>
      <c r="AI145" s="40"/>
      <c r="AJ145" s="40"/>
      <c r="AK145" s="40"/>
      <c r="AL145" s="40"/>
      <c r="AM145" s="40"/>
      <c r="AN145" s="40"/>
      <c r="AO145" s="40"/>
      <c r="AP145" s="40"/>
      <c r="AQ145" s="40"/>
      <c r="AR145" s="40"/>
      <c r="AS145" s="40"/>
      <c r="AT145" s="40"/>
      <c r="AU145" s="40"/>
      <c r="AV145" s="40"/>
      <c r="AW145" s="43"/>
    </row>
    <row r="146" s="3" customFormat="1" ht="26" customHeight="1" spans="1:49">
      <c r="A146" s="19">
        <v>139</v>
      </c>
      <c r="B146" s="20" t="s">
        <v>405</v>
      </c>
      <c r="C146" s="19" t="s">
        <v>36</v>
      </c>
      <c r="D146" s="19" t="s">
        <v>67</v>
      </c>
      <c r="E146" s="19" t="s">
        <v>38</v>
      </c>
      <c r="F146" s="19" t="s">
        <v>67</v>
      </c>
      <c r="G146" s="19" t="s">
        <v>406</v>
      </c>
      <c r="H146" s="20" t="s">
        <v>407</v>
      </c>
      <c r="I146" s="27">
        <v>2015</v>
      </c>
      <c r="J146" s="28">
        <v>2015</v>
      </c>
      <c r="K146" s="28">
        <v>15</v>
      </c>
      <c r="L146" s="29" t="s">
        <v>367</v>
      </c>
      <c r="N146" s="41"/>
      <c r="O146" s="41"/>
      <c r="P146" s="41"/>
      <c r="Q146" s="32">
        <v>91</v>
      </c>
      <c r="R146" s="32">
        <v>91</v>
      </c>
      <c r="S146" s="32">
        <f t="shared" si="2"/>
        <v>91</v>
      </c>
      <c r="T146" s="19" t="s">
        <v>42</v>
      </c>
      <c r="U146" s="19" t="s">
        <v>43</v>
      </c>
      <c r="V146" s="19" t="s">
        <v>406</v>
      </c>
      <c r="W146" s="19"/>
      <c r="X146" s="27"/>
      <c r="Y146" s="19"/>
      <c r="Z146" s="19" t="str">
        <f>VLOOKUP(B146,[25]Sheet1!$B$8:$AC$30,24,0)</f>
        <v>在用</v>
      </c>
      <c r="AA146" s="19" t="str">
        <f>VLOOKUP(B146,[25]Sheet1!$B$8:$AC$30,25,0)</f>
        <v>古道村</v>
      </c>
      <c r="AB146" s="19" t="str">
        <f>VLOOKUP(B146,[25]Sheet1!$B$8:$AC$30,26,0)</f>
        <v>李雪峰</v>
      </c>
      <c r="AC146" s="19">
        <f>VLOOKUP(B146,[25]Sheet1!$B$8:$AC$30,27,0)</f>
        <v>0</v>
      </c>
      <c r="AD146" s="40"/>
      <c r="AE146" s="40"/>
      <c r="AF146" s="40"/>
      <c r="AG146" s="40"/>
      <c r="AH146" s="40"/>
      <c r="AI146" s="40"/>
      <c r="AJ146" s="40"/>
      <c r="AK146" s="40"/>
      <c r="AL146" s="40"/>
      <c r="AM146" s="40"/>
      <c r="AN146" s="40"/>
      <c r="AO146" s="40"/>
      <c r="AP146" s="40"/>
      <c r="AQ146" s="40"/>
      <c r="AR146" s="40"/>
      <c r="AS146" s="40"/>
      <c r="AT146" s="40"/>
      <c r="AU146" s="40"/>
      <c r="AV146" s="40"/>
      <c r="AW146" s="43"/>
    </row>
    <row r="147" s="3" customFormat="1" ht="26" customHeight="1" spans="1:49">
      <c r="A147" s="19">
        <v>140</v>
      </c>
      <c r="B147" s="20" t="s">
        <v>408</v>
      </c>
      <c r="C147" s="19" t="s">
        <v>36</v>
      </c>
      <c r="D147" s="19" t="s">
        <v>83</v>
      </c>
      <c r="E147" s="19" t="s">
        <v>38</v>
      </c>
      <c r="F147" s="19" t="s">
        <v>83</v>
      </c>
      <c r="G147" s="19" t="s">
        <v>409</v>
      </c>
      <c r="H147" s="20" t="s">
        <v>369</v>
      </c>
      <c r="I147" s="27">
        <v>2015</v>
      </c>
      <c r="J147" s="28">
        <v>2015</v>
      </c>
      <c r="K147" s="28">
        <v>15</v>
      </c>
      <c r="L147" s="29" t="s">
        <v>367</v>
      </c>
      <c r="N147" s="41"/>
      <c r="O147" s="41"/>
      <c r="P147" s="41"/>
      <c r="Q147" s="32">
        <v>98.8</v>
      </c>
      <c r="R147" s="32">
        <v>98.8</v>
      </c>
      <c r="S147" s="32">
        <f t="shared" si="2"/>
        <v>98.8</v>
      </c>
      <c r="T147" s="19" t="s">
        <v>42</v>
      </c>
      <c r="U147" s="19" t="s">
        <v>43</v>
      </c>
      <c r="V147" s="19" t="s">
        <v>409</v>
      </c>
      <c r="W147" s="19"/>
      <c r="X147" s="27"/>
      <c r="Y147" s="19"/>
      <c r="Z147" s="19" t="s">
        <v>44</v>
      </c>
      <c r="AA147" s="36" t="str">
        <f>VLOOKUP(B147,[6]行业资金!$B$21:$AB$463,26,0)</f>
        <v>小南村</v>
      </c>
      <c r="AB147" s="36" t="str">
        <f>VLOOKUP(B147,[6]行业资金!$B$21:$AB$463,27,0)</f>
        <v>李军</v>
      </c>
      <c r="AD147" s="40"/>
      <c r="AE147" s="40"/>
      <c r="AF147" s="40"/>
      <c r="AG147" s="40"/>
      <c r="AH147" s="40"/>
      <c r="AI147" s="40"/>
      <c r="AJ147" s="40"/>
      <c r="AK147" s="40"/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3"/>
    </row>
    <row r="148" s="3" customFormat="1" ht="26" customHeight="1" spans="1:49">
      <c r="A148" s="19">
        <v>141</v>
      </c>
      <c r="B148" s="20" t="s">
        <v>231</v>
      </c>
      <c r="C148" s="19" t="s">
        <v>36</v>
      </c>
      <c r="D148" s="19" t="s">
        <v>136</v>
      </c>
      <c r="E148" s="19" t="s">
        <v>38</v>
      </c>
      <c r="F148" s="19" t="s">
        <v>136</v>
      </c>
      <c r="G148" s="19" t="s">
        <v>232</v>
      </c>
      <c r="H148" s="20" t="s">
        <v>369</v>
      </c>
      <c r="I148" s="27">
        <v>2015</v>
      </c>
      <c r="J148" s="28">
        <v>2015</v>
      </c>
      <c r="K148" s="28">
        <v>15</v>
      </c>
      <c r="L148" s="29" t="s">
        <v>367</v>
      </c>
      <c r="N148" s="41"/>
      <c r="O148" s="41"/>
      <c r="P148" s="41"/>
      <c r="Q148" s="32">
        <v>98.8</v>
      </c>
      <c r="R148" s="32">
        <v>98.8</v>
      </c>
      <c r="S148" s="32">
        <f t="shared" si="2"/>
        <v>98.8</v>
      </c>
      <c r="T148" s="19" t="s">
        <v>42</v>
      </c>
      <c r="U148" s="19" t="s">
        <v>43</v>
      </c>
      <c r="V148" s="19" t="s">
        <v>232</v>
      </c>
      <c r="W148" s="19"/>
      <c r="X148" s="27"/>
      <c r="Y148" s="19"/>
      <c r="Z148" s="19" t="s">
        <v>44</v>
      </c>
      <c r="AA148" s="19" t="str">
        <f>VLOOKUP(B148,[21]行业资金!$B$37:$AB$542,26,0)</f>
        <v>李湾村村委会</v>
      </c>
      <c r="AB148" s="19" t="str">
        <f>VLOOKUP(B148,[21]行业资金!$B$37:$AB$542,27,0)</f>
        <v>王国欣</v>
      </c>
      <c r="AD148" s="40"/>
      <c r="AE148" s="40"/>
      <c r="AF148" s="40"/>
      <c r="AG148" s="40"/>
      <c r="AH148" s="40"/>
      <c r="AI148" s="40"/>
      <c r="AJ148" s="40"/>
      <c r="AK148" s="40"/>
      <c r="AL148" s="40"/>
      <c r="AM148" s="40"/>
      <c r="AN148" s="40"/>
      <c r="AO148" s="40"/>
      <c r="AP148" s="40"/>
      <c r="AQ148" s="40"/>
      <c r="AR148" s="40"/>
      <c r="AS148" s="40"/>
      <c r="AT148" s="40"/>
      <c r="AU148" s="40"/>
      <c r="AV148" s="40"/>
      <c r="AW148" s="43"/>
    </row>
    <row r="149" s="3" customFormat="1" ht="26" customHeight="1" spans="1:49">
      <c r="A149" s="19">
        <v>142</v>
      </c>
      <c r="B149" s="20" t="s">
        <v>410</v>
      </c>
      <c r="C149" s="19" t="s">
        <v>36</v>
      </c>
      <c r="D149" s="19" t="s">
        <v>107</v>
      </c>
      <c r="E149" s="19" t="s">
        <v>38</v>
      </c>
      <c r="F149" s="19" t="s">
        <v>107</v>
      </c>
      <c r="G149" s="19" t="s">
        <v>411</v>
      </c>
      <c r="H149" s="20" t="s">
        <v>372</v>
      </c>
      <c r="I149" s="27">
        <v>2015</v>
      </c>
      <c r="J149" s="28">
        <v>2015</v>
      </c>
      <c r="K149" s="28">
        <v>15</v>
      </c>
      <c r="L149" s="29" t="s">
        <v>367</v>
      </c>
      <c r="N149" s="41"/>
      <c r="O149" s="41"/>
      <c r="P149" s="41"/>
      <c r="Q149" s="32">
        <v>78</v>
      </c>
      <c r="R149" s="32">
        <v>78</v>
      </c>
      <c r="S149" s="32">
        <f t="shared" si="2"/>
        <v>78</v>
      </c>
      <c r="T149" s="19" t="s">
        <v>42</v>
      </c>
      <c r="U149" s="19" t="s">
        <v>43</v>
      </c>
      <c r="V149" s="19" t="s">
        <v>411</v>
      </c>
      <c r="W149" s="19"/>
      <c r="X149" s="27"/>
      <c r="Y149" s="19"/>
      <c r="Z149" s="19" t="s">
        <v>44</v>
      </c>
      <c r="AA149" s="36" t="str">
        <f>VLOOKUP(B149,[10]行业资金!$B$28:$AB$558,26,0)</f>
        <v>谢梗村</v>
      </c>
      <c r="AB149" s="36" t="str">
        <f>VLOOKUP(B149,[10]行业资金!$B$28:$AB$558,27,0)</f>
        <v>苏旺学</v>
      </c>
      <c r="AD149" s="40"/>
      <c r="AE149" s="40"/>
      <c r="AF149" s="40"/>
      <c r="AG149" s="40"/>
      <c r="AH149" s="40"/>
      <c r="AI149" s="40"/>
      <c r="AJ149" s="40"/>
      <c r="AK149" s="40"/>
      <c r="AL149" s="40"/>
      <c r="AM149" s="40"/>
      <c r="AN149" s="40"/>
      <c r="AO149" s="40"/>
      <c r="AP149" s="40"/>
      <c r="AQ149" s="40"/>
      <c r="AR149" s="40"/>
      <c r="AS149" s="40"/>
      <c r="AT149" s="40"/>
      <c r="AU149" s="40"/>
      <c r="AV149" s="40"/>
      <c r="AW149" s="43"/>
    </row>
    <row r="150" s="3" customFormat="1" ht="26" customHeight="1" spans="1:49">
      <c r="A150" s="19">
        <v>143</v>
      </c>
      <c r="B150" s="20" t="s">
        <v>412</v>
      </c>
      <c r="C150" s="19" t="s">
        <v>36</v>
      </c>
      <c r="D150" s="19" t="s">
        <v>90</v>
      </c>
      <c r="E150" s="19" t="s">
        <v>38</v>
      </c>
      <c r="F150" s="19" t="s">
        <v>90</v>
      </c>
      <c r="G150" s="19" t="s">
        <v>413</v>
      </c>
      <c r="H150" s="20" t="s">
        <v>369</v>
      </c>
      <c r="I150" s="27">
        <v>2015</v>
      </c>
      <c r="J150" s="28">
        <v>2015</v>
      </c>
      <c r="K150" s="28">
        <v>15</v>
      </c>
      <c r="L150" s="29" t="s">
        <v>367</v>
      </c>
      <c r="N150" s="41"/>
      <c r="O150" s="41"/>
      <c r="P150" s="41"/>
      <c r="Q150" s="32">
        <v>98.8</v>
      </c>
      <c r="R150" s="32">
        <v>98.8</v>
      </c>
      <c r="S150" s="32">
        <f t="shared" si="2"/>
        <v>98.8</v>
      </c>
      <c r="T150" s="19" t="s">
        <v>42</v>
      </c>
      <c r="U150" s="19" t="s">
        <v>43</v>
      </c>
      <c r="V150" s="19" t="s">
        <v>413</v>
      </c>
      <c r="W150" s="19"/>
      <c r="X150" s="27"/>
      <c r="Y150" s="19"/>
      <c r="Z150" s="19" t="str">
        <f>VLOOKUP(B150,[30]行业资金!$B$23:$AB$437,25,0)</f>
        <v>在用</v>
      </c>
      <c r="AA150" s="19" t="str">
        <f>VLOOKUP(B150,[30]行业资金!$B$23:$AB$437,26,0)</f>
        <v>老鸦岔村委会</v>
      </c>
      <c r="AB150" s="19" t="str">
        <f>VLOOKUP(B150,[30]行业资金!$B$23:$AB$437,27,0)</f>
        <v>王永强</v>
      </c>
      <c r="AD150" s="40"/>
      <c r="AE150" s="40"/>
      <c r="AF150" s="40"/>
      <c r="AG150" s="40"/>
      <c r="AH150" s="40"/>
      <c r="AI150" s="40"/>
      <c r="AJ150" s="40"/>
      <c r="AK150" s="40"/>
      <c r="AL150" s="40"/>
      <c r="AM150" s="40"/>
      <c r="AN150" s="40"/>
      <c r="AO150" s="40"/>
      <c r="AP150" s="40"/>
      <c r="AQ150" s="40"/>
      <c r="AR150" s="40"/>
      <c r="AS150" s="40"/>
      <c r="AT150" s="40"/>
      <c r="AU150" s="40"/>
      <c r="AV150" s="40"/>
      <c r="AW150" s="43"/>
    </row>
    <row r="151" s="3" customFormat="1" ht="26" customHeight="1" spans="1:49">
      <c r="A151" s="19">
        <v>144</v>
      </c>
      <c r="B151" s="20" t="s">
        <v>414</v>
      </c>
      <c r="C151" s="19" t="s">
        <v>36</v>
      </c>
      <c r="D151" s="19" t="s">
        <v>114</v>
      </c>
      <c r="E151" s="19" t="s">
        <v>38</v>
      </c>
      <c r="F151" s="19" t="s">
        <v>114</v>
      </c>
      <c r="G151" s="19" t="s">
        <v>278</v>
      </c>
      <c r="H151" s="20" t="s">
        <v>415</v>
      </c>
      <c r="I151" s="27">
        <v>2015</v>
      </c>
      <c r="J151" s="28">
        <v>2015</v>
      </c>
      <c r="K151" s="28">
        <v>15</v>
      </c>
      <c r="L151" s="29" t="s">
        <v>416</v>
      </c>
      <c r="N151" s="41"/>
      <c r="O151" s="41"/>
      <c r="P151" s="41"/>
      <c r="Q151" s="32">
        <v>30</v>
      </c>
      <c r="R151" s="32">
        <v>30</v>
      </c>
      <c r="S151" s="32">
        <f t="shared" si="2"/>
        <v>30</v>
      </c>
      <c r="T151" s="19" t="s">
        <v>42</v>
      </c>
      <c r="U151" s="19" t="s">
        <v>43</v>
      </c>
      <c r="V151" s="19" t="s">
        <v>278</v>
      </c>
      <c r="W151" s="19"/>
      <c r="X151" s="27"/>
      <c r="Y151" s="19"/>
      <c r="Z151" s="19" t="s">
        <v>44</v>
      </c>
      <c r="AA151" s="36" t="str">
        <f>VLOOKUP(B151,[18]大沟镇!$B$8:$AB$39,26,0)</f>
        <v>新坪村委会</v>
      </c>
      <c r="AB151" s="36" t="str">
        <f>VLOOKUP(B151,[18]大沟镇!$B$8:$AB$39,27,0)</f>
        <v>赵亚权</v>
      </c>
      <c r="AD151" s="40"/>
      <c r="AE151" s="40"/>
      <c r="AF151" s="40"/>
      <c r="AG151" s="40"/>
      <c r="AH151" s="40"/>
      <c r="AI151" s="40"/>
      <c r="AJ151" s="40"/>
      <c r="AK151" s="40"/>
      <c r="AL151" s="40"/>
      <c r="AM151" s="40"/>
      <c r="AN151" s="40"/>
      <c r="AO151" s="40"/>
      <c r="AP151" s="40"/>
      <c r="AQ151" s="40"/>
      <c r="AR151" s="40"/>
      <c r="AS151" s="40"/>
      <c r="AT151" s="40"/>
      <c r="AU151" s="40"/>
      <c r="AV151" s="40"/>
      <c r="AW151" s="43"/>
    </row>
    <row r="152" s="3" customFormat="1" ht="26" customHeight="1" spans="1:49">
      <c r="A152" s="19">
        <v>145</v>
      </c>
      <c r="B152" s="20" t="s">
        <v>417</v>
      </c>
      <c r="C152" s="19" t="s">
        <v>36</v>
      </c>
      <c r="D152" s="19" t="s">
        <v>114</v>
      </c>
      <c r="E152" s="19" t="s">
        <v>38</v>
      </c>
      <c r="F152" s="19" t="s">
        <v>114</v>
      </c>
      <c r="G152" s="19" t="s">
        <v>333</v>
      </c>
      <c r="H152" s="20" t="s">
        <v>372</v>
      </c>
      <c r="I152" s="27">
        <v>2015</v>
      </c>
      <c r="J152" s="28">
        <v>2015</v>
      </c>
      <c r="K152" s="28">
        <v>15</v>
      </c>
      <c r="L152" s="29" t="s">
        <v>416</v>
      </c>
      <c r="N152" s="41"/>
      <c r="O152" s="41"/>
      <c r="P152" s="41"/>
      <c r="Q152" s="32">
        <v>78</v>
      </c>
      <c r="R152" s="32">
        <v>78</v>
      </c>
      <c r="S152" s="32">
        <f t="shared" si="2"/>
        <v>78</v>
      </c>
      <c r="T152" s="19" t="s">
        <v>42</v>
      </c>
      <c r="U152" s="19" t="s">
        <v>43</v>
      </c>
      <c r="V152" s="19" t="s">
        <v>333</v>
      </c>
      <c r="W152" s="19"/>
      <c r="X152" s="27"/>
      <c r="Y152" s="19"/>
      <c r="Z152" s="19" t="s">
        <v>44</v>
      </c>
      <c r="AA152" s="36" t="str">
        <f>VLOOKUP(B152,[18]大沟镇!$B$8:$AB$39,26,0)</f>
        <v>刘沟里村委会</v>
      </c>
      <c r="AB152" s="36" t="str">
        <f>VLOOKUP(B152,[18]大沟镇!$B$8:$AB$39,27,0)</f>
        <v>李鹏</v>
      </c>
      <c r="AD152" s="40"/>
      <c r="AE152" s="40"/>
      <c r="AF152" s="40"/>
      <c r="AG152" s="40"/>
      <c r="AH152" s="40"/>
      <c r="AI152" s="40"/>
      <c r="AJ152" s="40"/>
      <c r="AK152" s="40"/>
      <c r="AL152" s="40"/>
      <c r="AM152" s="40"/>
      <c r="AN152" s="40"/>
      <c r="AO152" s="40"/>
      <c r="AP152" s="40"/>
      <c r="AQ152" s="40"/>
      <c r="AR152" s="40"/>
      <c r="AS152" s="40"/>
      <c r="AT152" s="40"/>
      <c r="AU152" s="40"/>
      <c r="AV152" s="40"/>
      <c r="AW152" s="43"/>
    </row>
    <row r="153" s="3" customFormat="1" ht="26" customHeight="1" spans="1:49">
      <c r="A153" s="19">
        <v>146</v>
      </c>
      <c r="B153" s="20" t="s">
        <v>418</v>
      </c>
      <c r="C153" s="19" t="s">
        <v>36</v>
      </c>
      <c r="D153" s="19" t="s">
        <v>120</v>
      </c>
      <c r="E153" s="19" t="s">
        <v>38</v>
      </c>
      <c r="F153" s="19" t="s">
        <v>120</v>
      </c>
      <c r="G153" s="19" t="s">
        <v>152</v>
      </c>
      <c r="H153" s="20" t="s">
        <v>419</v>
      </c>
      <c r="I153" s="27">
        <v>2015</v>
      </c>
      <c r="J153" s="28">
        <v>2015</v>
      </c>
      <c r="K153" s="28">
        <v>15</v>
      </c>
      <c r="L153" s="29" t="s">
        <v>420</v>
      </c>
      <c r="N153" s="41"/>
      <c r="O153" s="41"/>
      <c r="P153" s="41"/>
      <c r="Q153" s="32">
        <v>78</v>
      </c>
      <c r="R153" s="32">
        <v>78</v>
      </c>
      <c r="S153" s="32">
        <f t="shared" si="2"/>
        <v>78</v>
      </c>
      <c r="T153" s="19" t="s">
        <v>42</v>
      </c>
      <c r="U153" s="19" t="s">
        <v>43</v>
      </c>
      <c r="V153" s="19" t="s">
        <v>152</v>
      </c>
      <c r="W153" s="19"/>
      <c r="X153" s="27"/>
      <c r="Y153" s="19"/>
      <c r="Z153" s="19" t="str">
        <f>VLOOKUP(B153,[20]行业资金!$B$32:$AB$536,25,0)</f>
        <v>在用</v>
      </c>
      <c r="AA153" s="19" t="str">
        <f>VLOOKUP(B153,[20]行业资金!$B$32:$AB$536,26,0)</f>
        <v>红堡子村</v>
      </c>
      <c r="AB153" s="19" t="str">
        <f>VLOOKUP(B153,[20]行业资金!$B$32:$AB$536,27,0)</f>
        <v>齐占虎</v>
      </c>
      <c r="AD153" s="40"/>
      <c r="AE153" s="40"/>
      <c r="AF153" s="40"/>
      <c r="AG153" s="40"/>
      <c r="AH153" s="40"/>
      <c r="AI153" s="40"/>
      <c r="AJ153" s="40"/>
      <c r="AK153" s="40"/>
      <c r="AL153" s="40"/>
      <c r="AM153" s="40"/>
      <c r="AN153" s="40"/>
      <c r="AO153" s="40"/>
      <c r="AP153" s="40"/>
      <c r="AQ153" s="40"/>
      <c r="AR153" s="40"/>
      <c r="AS153" s="40"/>
      <c r="AT153" s="40"/>
      <c r="AU153" s="40"/>
      <c r="AV153" s="40"/>
      <c r="AW153" s="43"/>
    </row>
    <row r="154" s="3" customFormat="1" ht="26" customHeight="1" spans="1:49">
      <c r="A154" s="19">
        <v>147</v>
      </c>
      <c r="B154" s="20" t="s">
        <v>421</v>
      </c>
      <c r="C154" s="19" t="s">
        <v>36</v>
      </c>
      <c r="D154" s="19" t="s">
        <v>225</v>
      </c>
      <c r="E154" s="19" t="s">
        <v>38</v>
      </c>
      <c r="F154" s="19" t="s">
        <v>225</v>
      </c>
      <c r="G154" s="19" t="s">
        <v>322</v>
      </c>
      <c r="H154" s="20" t="s">
        <v>422</v>
      </c>
      <c r="I154" s="27">
        <v>2015</v>
      </c>
      <c r="J154" s="28">
        <v>2015</v>
      </c>
      <c r="K154" s="28">
        <v>15</v>
      </c>
      <c r="L154" s="29" t="s">
        <v>420</v>
      </c>
      <c r="N154" s="41"/>
      <c r="O154" s="41"/>
      <c r="P154" s="41"/>
      <c r="Q154" s="32">
        <v>50</v>
      </c>
      <c r="R154" s="32">
        <v>50</v>
      </c>
      <c r="S154" s="32">
        <f t="shared" si="2"/>
        <v>50</v>
      </c>
      <c r="T154" s="19" t="s">
        <v>42</v>
      </c>
      <c r="U154" s="19" t="s">
        <v>43</v>
      </c>
      <c r="V154" s="19" t="s">
        <v>322</v>
      </c>
      <c r="W154" s="19"/>
      <c r="X154" s="27"/>
      <c r="Y154" s="19"/>
      <c r="Z154" s="19" t="s">
        <v>44</v>
      </c>
      <c r="AA154" s="19" t="str">
        <f>VLOOKUP(B154,[3]行业资金!$B$15:$AB$575,26,0)</f>
        <v>郝家川村委会</v>
      </c>
      <c r="AB154" s="41" t="str">
        <f>VLOOKUP(B154,[3]行业资金!$B$15:$AB$575,27,0)</f>
        <v>张文江</v>
      </c>
      <c r="AD154" s="40"/>
      <c r="AE154" s="40"/>
      <c r="AF154" s="40"/>
      <c r="AG154" s="40"/>
      <c r="AH154" s="40"/>
      <c r="AI154" s="40"/>
      <c r="AJ154" s="40"/>
      <c r="AK154" s="40"/>
      <c r="AL154" s="40"/>
      <c r="AM154" s="40"/>
      <c r="AN154" s="40"/>
      <c r="AO154" s="40"/>
      <c r="AP154" s="40"/>
      <c r="AQ154" s="40"/>
      <c r="AR154" s="40"/>
      <c r="AS154" s="40"/>
      <c r="AT154" s="40"/>
      <c r="AU154" s="40"/>
      <c r="AV154" s="40"/>
      <c r="AW154" s="43"/>
    </row>
    <row r="155" s="3" customFormat="1" ht="26" customHeight="1" spans="1:49">
      <c r="A155" s="19">
        <v>148</v>
      </c>
      <c r="B155" s="20" t="s">
        <v>423</v>
      </c>
      <c r="C155" s="19" t="s">
        <v>36</v>
      </c>
      <c r="D155" s="19" t="s">
        <v>424</v>
      </c>
      <c r="E155" s="19" t="s">
        <v>38</v>
      </c>
      <c r="F155" s="19" t="s">
        <v>424</v>
      </c>
      <c r="G155" s="19" t="s">
        <v>425</v>
      </c>
      <c r="H155" s="20" t="s">
        <v>426</v>
      </c>
      <c r="I155" s="27">
        <v>2015</v>
      </c>
      <c r="J155" s="28">
        <v>2015</v>
      </c>
      <c r="K155" s="28">
        <v>15</v>
      </c>
      <c r="L155" s="29" t="s">
        <v>427</v>
      </c>
      <c r="N155" s="41"/>
      <c r="O155" s="41"/>
      <c r="P155" s="41"/>
      <c r="Q155" s="32">
        <v>9.79</v>
      </c>
      <c r="R155" s="32">
        <v>9.79</v>
      </c>
      <c r="S155" s="32">
        <f t="shared" si="2"/>
        <v>9.79</v>
      </c>
      <c r="T155" s="19" t="s">
        <v>42</v>
      </c>
      <c r="U155" s="19" t="s">
        <v>43</v>
      </c>
      <c r="V155" s="19" t="s">
        <v>425</v>
      </c>
      <c r="W155" s="19"/>
      <c r="X155" s="27"/>
      <c r="Y155" s="19"/>
      <c r="Z155" s="19" t="s">
        <v>44</v>
      </c>
      <c r="AA155" s="19" t="str">
        <f>VLOOKUP(B155,[21]行业资金!$B$37:$AB$542,26,0)</f>
        <v>张咀村村委会</v>
      </c>
      <c r="AB155" s="19" t="str">
        <f>VLOOKUP(B155,[21]行业资金!$B$37:$AB$542,27,0)</f>
        <v>吴耀峰</v>
      </c>
      <c r="AD155" s="40"/>
      <c r="AE155" s="40"/>
      <c r="AF155" s="40"/>
      <c r="AG155" s="40"/>
      <c r="AH155" s="40"/>
      <c r="AI155" s="40"/>
      <c r="AJ155" s="40"/>
      <c r="AK155" s="40"/>
      <c r="AL155" s="40"/>
      <c r="AM155" s="40"/>
      <c r="AN155" s="40"/>
      <c r="AO155" s="40"/>
      <c r="AP155" s="40"/>
      <c r="AQ155" s="40"/>
      <c r="AR155" s="40"/>
      <c r="AS155" s="40"/>
      <c r="AT155" s="40"/>
      <c r="AU155" s="40"/>
      <c r="AV155" s="40"/>
      <c r="AW155" s="43"/>
    </row>
    <row r="156" s="3" customFormat="1" ht="26" customHeight="1" spans="1:49">
      <c r="A156" s="19">
        <v>149</v>
      </c>
      <c r="B156" s="20" t="s">
        <v>428</v>
      </c>
      <c r="C156" s="19" t="s">
        <v>36</v>
      </c>
      <c r="D156" s="19" t="s">
        <v>429</v>
      </c>
      <c r="E156" s="19" t="s">
        <v>38</v>
      </c>
      <c r="F156" s="19" t="s">
        <v>429</v>
      </c>
      <c r="G156" s="19" t="s">
        <v>197</v>
      </c>
      <c r="H156" s="20" t="s">
        <v>430</v>
      </c>
      <c r="I156" s="27">
        <v>2015</v>
      </c>
      <c r="J156" s="28">
        <v>2015</v>
      </c>
      <c r="K156" s="28">
        <v>15</v>
      </c>
      <c r="L156" s="29" t="s">
        <v>427</v>
      </c>
      <c r="N156" s="41"/>
      <c r="O156" s="41"/>
      <c r="P156" s="41"/>
      <c r="Q156" s="32">
        <v>36.4</v>
      </c>
      <c r="R156" s="32">
        <v>36.4</v>
      </c>
      <c r="S156" s="32">
        <f t="shared" si="2"/>
        <v>36.4</v>
      </c>
      <c r="T156" s="19" t="s">
        <v>42</v>
      </c>
      <c r="U156" s="19" t="s">
        <v>43</v>
      </c>
      <c r="V156" s="19" t="s">
        <v>197</v>
      </c>
      <c r="W156" s="19"/>
      <c r="X156" s="27"/>
      <c r="Y156" s="19"/>
      <c r="Z156" s="19" t="s">
        <v>44</v>
      </c>
      <c r="AA156" s="19" t="str">
        <f>VLOOKUP(B156,[19]行业资金!$B$35:$AB$489,26,0)</f>
        <v>鸡儿咀村委会</v>
      </c>
      <c r="AB156" s="19" t="str">
        <f>VLOOKUP(B156,[19]行业资金!$B$35:$AB$489,27,0)</f>
        <v>孔维华</v>
      </c>
      <c r="AD156" s="40"/>
      <c r="AE156" s="40"/>
      <c r="AF156" s="40"/>
      <c r="AG156" s="40"/>
      <c r="AH156" s="40"/>
      <c r="AI156" s="40"/>
      <c r="AJ156" s="40"/>
      <c r="AK156" s="40"/>
      <c r="AL156" s="40"/>
      <c r="AM156" s="40"/>
      <c r="AN156" s="40"/>
      <c r="AO156" s="40"/>
      <c r="AP156" s="40"/>
      <c r="AQ156" s="40"/>
      <c r="AR156" s="40"/>
      <c r="AS156" s="40"/>
      <c r="AT156" s="40"/>
      <c r="AU156" s="40"/>
      <c r="AV156" s="40"/>
      <c r="AW156" s="43"/>
    </row>
    <row r="157" s="3" customFormat="1" ht="26" customHeight="1" spans="1:49">
      <c r="A157" s="19">
        <v>150</v>
      </c>
      <c r="B157" s="20" t="s">
        <v>431</v>
      </c>
      <c r="C157" s="19" t="s">
        <v>36</v>
      </c>
      <c r="D157" s="19" t="s">
        <v>432</v>
      </c>
      <c r="E157" s="19" t="s">
        <v>38</v>
      </c>
      <c r="F157" s="19" t="s">
        <v>432</v>
      </c>
      <c r="G157" s="19" t="s">
        <v>230</v>
      </c>
      <c r="H157" s="20" t="s">
        <v>433</v>
      </c>
      <c r="I157" s="27">
        <v>2015</v>
      </c>
      <c r="J157" s="28">
        <v>2015</v>
      </c>
      <c r="K157" s="28">
        <v>15</v>
      </c>
      <c r="L157" s="29" t="s">
        <v>427</v>
      </c>
      <c r="N157" s="41"/>
      <c r="O157" s="41"/>
      <c r="P157" s="41"/>
      <c r="Q157" s="32">
        <v>30</v>
      </c>
      <c r="R157" s="32">
        <v>30</v>
      </c>
      <c r="S157" s="32">
        <f t="shared" si="2"/>
        <v>30</v>
      </c>
      <c r="T157" s="19" t="s">
        <v>42</v>
      </c>
      <c r="U157" s="19" t="s">
        <v>43</v>
      </c>
      <c r="V157" s="19" t="s">
        <v>230</v>
      </c>
      <c r="W157" s="19"/>
      <c r="X157" s="27"/>
      <c r="Y157" s="19"/>
      <c r="Z157" s="19" t="s">
        <v>44</v>
      </c>
      <c r="AA157" s="19" t="str">
        <f>VLOOKUP(B157,[5]行业资金!$B$9:$AB$576,26,0)</f>
        <v>荆坪村委会</v>
      </c>
      <c r="AB157" s="19" t="str">
        <f>VLOOKUP(B157,[5]行业资金!$B$9:$AB$576,27,0)</f>
        <v>荆占田</v>
      </c>
      <c r="AD157" s="40"/>
      <c r="AE157" s="40"/>
      <c r="AF157" s="40"/>
      <c r="AG157" s="40"/>
      <c r="AH157" s="40"/>
      <c r="AI157" s="40"/>
      <c r="AJ157" s="40"/>
      <c r="AK157" s="40"/>
      <c r="AL157" s="40"/>
      <c r="AM157" s="40"/>
      <c r="AN157" s="40"/>
      <c r="AO157" s="40"/>
      <c r="AP157" s="40"/>
      <c r="AQ157" s="40"/>
      <c r="AR157" s="40"/>
      <c r="AS157" s="40"/>
      <c r="AT157" s="40"/>
      <c r="AU157" s="40"/>
      <c r="AV157" s="40"/>
      <c r="AW157" s="43"/>
    </row>
    <row r="158" s="3" customFormat="1" ht="26" customHeight="1" spans="1:49">
      <c r="A158" s="19">
        <v>151</v>
      </c>
      <c r="B158" s="20" t="s">
        <v>434</v>
      </c>
      <c r="C158" s="19" t="s">
        <v>36</v>
      </c>
      <c r="D158" s="19" t="s">
        <v>80</v>
      </c>
      <c r="E158" s="19" t="s">
        <v>38</v>
      </c>
      <c r="F158" s="19" t="s">
        <v>80</v>
      </c>
      <c r="G158" s="19" t="s">
        <v>435</v>
      </c>
      <c r="H158" s="20" t="s">
        <v>436</v>
      </c>
      <c r="I158" s="27">
        <v>2015</v>
      </c>
      <c r="J158" s="28">
        <v>2015</v>
      </c>
      <c r="K158" s="28">
        <v>15</v>
      </c>
      <c r="L158" s="29" t="s">
        <v>427</v>
      </c>
      <c r="N158" s="41"/>
      <c r="O158" s="41"/>
      <c r="P158" s="41"/>
      <c r="Q158" s="32">
        <v>72.8</v>
      </c>
      <c r="R158" s="32">
        <v>72.8</v>
      </c>
      <c r="S158" s="32">
        <f t="shared" si="2"/>
        <v>72.8</v>
      </c>
      <c r="T158" s="19" t="s">
        <v>42</v>
      </c>
      <c r="U158" s="19" t="s">
        <v>43</v>
      </c>
      <c r="V158" s="19" t="s">
        <v>435</v>
      </c>
      <c r="W158" s="19"/>
      <c r="X158" s="27"/>
      <c r="Y158" s="19"/>
      <c r="Z158" s="36" t="str">
        <f>VLOOKUP(B158,[29]Sheet1!$B$11:$AA$76,24,0)</f>
        <v>在用</v>
      </c>
      <c r="AA158" s="36" t="str">
        <f>VLOOKUP(B158,[29]Sheet1!$B$11:$AA$76,25,0)</f>
        <v>安家坡村</v>
      </c>
      <c r="AB158" s="36" t="str">
        <f>VLOOKUP(B158,[29]Sheet1!$B$11:$AA$76,26,0)</f>
        <v>张耀武</v>
      </c>
      <c r="AD158" s="40"/>
      <c r="AE158" s="40"/>
      <c r="AF158" s="40"/>
      <c r="AG158" s="40"/>
      <c r="AH158" s="40"/>
      <c r="AI158" s="40"/>
      <c r="AJ158" s="40"/>
      <c r="AK158" s="40"/>
      <c r="AL158" s="40"/>
      <c r="AM158" s="40"/>
      <c r="AN158" s="40"/>
      <c r="AO158" s="40"/>
      <c r="AP158" s="40"/>
      <c r="AQ158" s="40"/>
      <c r="AR158" s="40"/>
      <c r="AS158" s="40"/>
      <c r="AT158" s="40"/>
      <c r="AU158" s="40"/>
      <c r="AV158" s="40"/>
      <c r="AW158" s="43"/>
    </row>
    <row r="159" s="3" customFormat="1" ht="26" customHeight="1" spans="1:49">
      <c r="A159" s="19">
        <v>152</v>
      </c>
      <c r="B159" s="20" t="s">
        <v>437</v>
      </c>
      <c r="C159" s="19" t="s">
        <v>36</v>
      </c>
      <c r="D159" s="19" t="s">
        <v>140</v>
      </c>
      <c r="E159" s="19" t="s">
        <v>38</v>
      </c>
      <c r="F159" s="19" t="s">
        <v>140</v>
      </c>
      <c r="G159" s="19" t="s">
        <v>438</v>
      </c>
      <c r="H159" s="20" t="s">
        <v>439</v>
      </c>
      <c r="I159" s="27">
        <v>2015</v>
      </c>
      <c r="J159" s="28">
        <v>2015</v>
      </c>
      <c r="K159" s="28">
        <v>15</v>
      </c>
      <c r="L159" s="29" t="s">
        <v>427</v>
      </c>
      <c r="N159" s="41"/>
      <c r="O159" s="41"/>
      <c r="P159" s="41"/>
      <c r="Q159" s="32">
        <v>59.8</v>
      </c>
      <c r="R159" s="32">
        <v>59.8</v>
      </c>
      <c r="S159" s="32">
        <f t="shared" si="2"/>
        <v>59.8</v>
      </c>
      <c r="T159" s="19" t="s">
        <v>42</v>
      </c>
      <c r="U159" s="19" t="s">
        <v>43</v>
      </c>
      <c r="V159" s="19" t="s">
        <v>438</v>
      </c>
      <c r="W159" s="19"/>
      <c r="X159" s="27"/>
      <c r="Y159" s="19"/>
      <c r="Z159" s="19" t="s">
        <v>44</v>
      </c>
      <c r="AA159" s="19" t="str">
        <f>VLOOKUP(B159,[8]行业资金!$B$38:$AB$553,26,0)</f>
        <v>观音庙村委会</v>
      </c>
      <c r="AB159" s="19" t="str">
        <f>VLOOKUP(B159,[8]行业资金!$B$38:$AB$553,27,0)</f>
        <v>陈昌胜</v>
      </c>
      <c r="AD159" s="40"/>
      <c r="AE159" s="40"/>
      <c r="AF159" s="40"/>
      <c r="AG159" s="40"/>
      <c r="AH159" s="40"/>
      <c r="AI159" s="40"/>
      <c r="AJ159" s="40"/>
      <c r="AK159" s="40"/>
      <c r="AL159" s="40"/>
      <c r="AM159" s="40"/>
      <c r="AN159" s="40"/>
      <c r="AO159" s="40"/>
      <c r="AP159" s="40"/>
      <c r="AQ159" s="40"/>
      <c r="AR159" s="40"/>
      <c r="AS159" s="40"/>
      <c r="AT159" s="40"/>
      <c r="AU159" s="40"/>
      <c r="AV159" s="40"/>
      <c r="AW159" s="43"/>
    </row>
    <row r="160" s="3" customFormat="1" ht="26" customHeight="1" spans="1:49">
      <c r="A160" s="19">
        <v>153</v>
      </c>
      <c r="B160" s="20" t="s">
        <v>440</v>
      </c>
      <c r="C160" s="19" t="s">
        <v>36</v>
      </c>
      <c r="D160" s="19" t="s">
        <v>61</v>
      </c>
      <c r="E160" s="19" t="s">
        <v>38</v>
      </c>
      <c r="F160" s="19" t="s">
        <v>61</v>
      </c>
      <c r="G160" s="19" t="s">
        <v>441</v>
      </c>
      <c r="H160" s="20" t="s">
        <v>442</v>
      </c>
      <c r="I160" s="27">
        <v>2015</v>
      </c>
      <c r="J160" s="28">
        <v>2015</v>
      </c>
      <c r="K160" s="28">
        <v>15</v>
      </c>
      <c r="L160" s="29" t="s">
        <v>427</v>
      </c>
      <c r="N160" s="41"/>
      <c r="O160" s="41"/>
      <c r="P160" s="41"/>
      <c r="Q160" s="32">
        <v>52</v>
      </c>
      <c r="R160" s="32">
        <v>52</v>
      </c>
      <c r="S160" s="32">
        <f t="shared" si="2"/>
        <v>52</v>
      </c>
      <c r="T160" s="19" t="s">
        <v>42</v>
      </c>
      <c r="U160" s="19" t="s">
        <v>43</v>
      </c>
      <c r="V160" s="19" t="s">
        <v>441</v>
      </c>
      <c r="W160" s="19"/>
      <c r="X160" s="27"/>
      <c r="Y160" s="19"/>
      <c r="Z160" s="19" t="s">
        <v>44</v>
      </c>
      <c r="AA160" s="19" t="str">
        <f>VLOOKUP(B160,[2]韩家集镇!$B$8:$AB$28,26,0)</f>
        <v>苟家岘村委会</v>
      </c>
      <c r="AB160" s="41" t="str">
        <f>VLOOKUP(B160,[2]韩家集镇!$B$8:$AB$28,27,0)</f>
        <v>董守仓</v>
      </c>
      <c r="AD160" s="40"/>
      <c r="AE160" s="40"/>
      <c r="AF160" s="40"/>
      <c r="AG160" s="40"/>
      <c r="AH160" s="40"/>
      <c r="AI160" s="40"/>
      <c r="AJ160" s="40"/>
      <c r="AK160" s="40"/>
      <c r="AL160" s="40"/>
      <c r="AM160" s="40"/>
      <c r="AN160" s="40"/>
      <c r="AO160" s="40"/>
      <c r="AP160" s="40"/>
      <c r="AQ160" s="40"/>
      <c r="AR160" s="40"/>
      <c r="AS160" s="40"/>
      <c r="AT160" s="40"/>
      <c r="AU160" s="40"/>
      <c r="AV160" s="40"/>
      <c r="AW160" s="43"/>
    </row>
    <row r="161" s="3" customFormat="1" ht="26" customHeight="1" spans="1:49">
      <c r="A161" s="19">
        <v>154</v>
      </c>
      <c r="B161" s="20" t="s">
        <v>443</v>
      </c>
      <c r="C161" s="19" t="s">
        <v>36</v>
      </c>
      <c r="D161" s="19" t="s">
        <v>120</v>
      </c>
      <c r="E161" s="19" t="s">
        <v>38</v>
      </c>
      <c r="F161" s="19" t="s">
        <v>120</v>
      </c>
      <c r="G161" s="19" t="s">
        <v>444</v>
      </c>
      <c r="H161" s="20" t="s">
        <v>445</v>
      </c>
      <c r="I161" s="27">
        <v>2015</v>
      </c>
      <c r="J161" s="28">
        <v>2015</v>
      </c>
      <c r="K161" s="28">
        <v>15</v>
      </c>
      <c r="L161" s="29" t="s">
        <v>427</v>
      </c>
      <c r="N161" s="41"/>
      <c r="O161" s="41"/>
      <c r="P161" s="41"/>
      <c r="Q161" s="32">
        <v>91</v>
      </c>
      <c r="R161" s="32">
        <v>91</v>
      </c>
      <c r="S161" s="32">
        <f t="shared" si="2"/>
        <v>91</v>
      </c>
      <c r="T161" s="19" t="s">
        <v>42</v>
      </c>
      <c r="U161" s="19" t="s">
        <v>43</v>
      </c>
      <c r="V161" s="19" t="s">
        <v>444</v>
      </c>
      <c r="W161" s="19"/>
      <c r="X161" s="27"/>
      <c r="Y161" s="19"/>
      <c r="Z161" s="19" t="str">
        <f>VLOOKUP(B161,[20]行业资金!$B$32:$AB$536,25,0)</f>
        <v>在用（部分损毁）</v>
      </c>
      <c r="AA161" s="19" t="str">
        <f>VLOOKUP(B161,[20]行业资金!$B$32:$AB$536,26,0)</f>
        <v>大羊营村</v>
      </c>
      <c r="AB161" s="19" t="str">
        <f>VLOOKUP(B161,[20]行业资金!$B$32:$AB$536,27,0)</f>
        <v>马艳丽</v>
      </c>
      <c r="AD161" s="40"/>
      <c r="AE161" s="40"/>
      <c r="AF161" s="40"/>
      <c r="AG161" s="40"/>
      <c r="AH161" s="40"/>
      <c r="AI161" s="40"/>
      <c r="AJ161" s="40"/>
      <c r="AK161" s="40"/>
      <c r="AL161" s="40"/>
      <c r="AM161" s="40"/>
      <c r="AN161" s="40"/>
      <c r="AO161" s="40"/>
      <c r="AP161" s="40"/>
      <c r="AQ161" s="40"/>
      <c r="AR161" s="40"/>
      <c r="AS161" s="40"/>
      <c r="AT161" s="40"/>
      <c r="AU161" s="40"/>
      <c r="AV161" s="40"/>
      <c r="AW161" s="43"/>
    </row>
    <row r="162" s="3" customFormat="1" ht="26" customHeight="1" spans="1:49">
      <c r="A162" s="19">
        <v>155</v>
      </c>
      <c r="B162" s="20" t="s">
        <v>446</v>
      </c>
      <c r="C162" s="19" t="s">
        <v>36</v>
      </c>
      <c r="D162" s="19" t="s">
        <v>80</v>
      </c>
      <c r="E162" s="19" t="s">
        <v>38</v>
      </c>
      <c r="F162" s="19" t="s">
        <v>80</v>
      </c>
      <c r="G162" s="19" t="s">
        <v>447</v>
      </c>
      <c r="H162" s="20" t="s">
        <v>448</v>
      </c>
      <c r="I162" s="27">
        <v>2015</v>
      </c>
      <c r="J162" s="28">
        <v>2015</v>
      </c>
      <c r="K162" s="28">
        <v>15</v>
      </c>
      <c r="L162" s="29" t="s">
        <v>449</v>
      </c>
      <c r="N162" s="41"/>
      <c r="O162" s="41"/>
      <c r="P162" s="41"/>
      <c r="Q162" s="32">
        <v>26</v>
      </c>
      <c r="R162" s="32">
        <v>26</v>
      </c>
      <c r="S162" s="32">
        <f t="shared" si="2"/>
        <v>26</v>
      </c>
      <c r="T162" s="19" t="s">
        <v>42</v>
      </c>
      <c r="U162" s="19" t="s">
        <v>43</v>
      </c>
      <c r="V162" s="19" t="s">
        <v>447</v>
      </c>
      <c r="W162" s="19"/>
      <c r="X162" s="27"/>
      <c r="Y162" s="19"/>
      <c r="Z162" s="36" t="str">
        <f>VLOOKUP(B162,[29]Sheet1!$B$11:$AA$76,24,0)</f>
        <v>在用</v>
      </c>
      <c r="AA162" s="36" t="str">
        <f>VLOOKUP(B162,[29]Sheet1!$B$11:$AA$76,25,0)</f>
        <v>张家门村委会</v>
      </c>
      <c r="AB162" s="36" t="str">
        <f>VLOOKUP(B162,[29]Sheet1!$B$11:$AA$76,26,0)</f>
        <v>韩维唐</v>
      </c>
      <c r="AD162" s="40"/>
      <c r="AE162" s="40"/>
      <c r="AF162" s="40"/>
      <c r="AG162" s="40"/>
      <c r="AH162" s="40"/>
      <c r="AI162" s="40"/>
      <c r="AJ162" s="40"/>
      <c r="AK162" s="40"/>
      <c r="AL162" s="40"/>
      <c r="AM162" s="40"/>
      <c r="AN162" s="40"/>
      <c r="AO162" s="40"/>
      <c r="AP162" s="40"/>
      <c r="AQ162" s="40"/>
      <c r="AR162" s="40"/>
      <c r="AS162" s="40"/>
      <c r="AT162" s="40"/>
      <c r="AU162" s="40"/>
      <c r="AV162" s="40"/>
      <c r="AW162" s="43"/>
    </row>
    <row r="163" s="3" customFormat="1" ht="26" customHeight="1" spans="1:49">
      <c r="A163" s="19">
        <v>156</v>
      </c>
      <c r="B163" s="20" t="s">
        <v>450</v>
      </c>
      <c r="C163" s="19" t="s">
        <v>36</v>
      </c>
      <c r="D163" s="19" t="s">
        <v>225</v>
      </c>
      <c r="E163" s="19" t="s">
        <v>38</v>
      </c>
      <c r="F163" s="19" t="s">
        <v>225</v>
      </c>
      <c r="G163" s="19" t="s">
        <v>311</v>
      </c>
      <c r="H163" s="20" t="s">
        <v>451</v>
      </c>
      <c r="I163" s="27">
        <v>2015</v>
      </c>
      <c r="J163" s="28">
        <v>2015</v>
      </c>
      <c r="K163" s="28">
        <v>15</v>
      </c>
      <c r="L163" s="29" t="s">
        <v>449</v>
      </c>
      <c r="N163" s="41"/>
      <c r="O163" s="41"/>
      <c r="P163" s="41"/>
      <c r="Q163" s="32">
        <v>25</v>
      </c>
      <c r="R163" s="32">
        <v>25</v>
      </c>
      <c r="S163" s="32">
        <f t="shared" si="2"/>
        <v>25</v>
      </c>
      <c r="T163" s="19" t="s">
        <v>42</v>
      </c>
      <c r="U163" s="19" t="s">
        <v>43</v>
      </c>
      <c r="V163" s="19" t="s">
        <v>311</v>
      </c>
      <c r="W163" s="19"/>
      <c r="X163" s="27"/>
      <c r="Y163" s="19"/>
      <c r="Z163" s="19" t="s">
        <v>44</v>
      </c>
      <c r="AA163" s="19" t="str">
        <f>VLOOKUP(B163,[3]行业资金!$B$15:$AB$575,26,0)</f>
        <v>南门川村委会</v>
      </c>
      <c r="AB163" s="41" t="str">
        <f>VLOOKUP(B163,[3]行业资金!$B$15:$AB$575,27,0)</f>
        <v>冯虹霞</v>
      </c>
      <c r="AD163" s="40"/>
      <c r="AE163" s="40"/>
      <c r="AF163" s="40"/>
      <c r="AG163" s="40"/>
      <c r="AH163" s="40"/>
      <c r="AI163" s="40"/>
      <c r="AJ163" s="40"/>
      <c r="AK163" s="40"/>
      <c r="AL163" s="40"/>
      <c r="AM163" s="40"/>
      <c r="AN163" s="40"/>
      <c r="AO163" s="40"/>
      <c r="AP163" s="40"/>
      <c r="AQ163" s="40"/>
      <c r="AR163" s="40"/>
      <c r="AS163" s="40"/>
      <c r="AT163" s="40"/>
      <c r="AU163" s="40"/>
      <c r="AV163" s="40"/>
      <c r="AW163" s="43"/>
    </row>
    <row r="164" s="3" customFormat="1" ht="26" customHeight="1" spans="1:49">
      <c r="A164" s="19">
        <v>157</v>
      </c>
      <c r="B164" s="20" t="s">
        <v>423</v>
      </c>
      <c r="C164" s="19" t="s">
        <v>36</v>
      </c>
      <c r="D164" s="19" t="s">
        <v>424</v>
      </c>
      <c r="E164" s="19" t="s">
        <v>38</v>
      </c>
      <c r="F164" s="19" t="s">
        <v>424</v>
      </c>
      <c r="G164" s="19" t="s">
        <v>425</v>
      </c>
      <c r="H164" s="20" t="s">
        <v>452</v>
      </c>
      <c r="I164" s="27">
        <v>2015</v>
      </c>
      <c r="J164" s="28">
        <v>2015</v>
      </c>
      <c r="K164" s="28">
        <v>15</v>
      </c>
      <c r="L164" s="29" t="s">
        <v>453</v>
      </c>
      <c r="N164" s="41"/>
      <c r="O164" s="41"/>
      <c r="P164" s="41"/>
      <c r="Q164" s="32">
        <v>3</v>
      </c>
      <c r="R164" s="32">
        <v>3</v>
      </c>
      <c r="S164" s="32">
        <f t="shared" si="2"/>
        <v>3</v>
      </c>
      <c r="T164" s="19" t="s">
        <v>42</v>
      </c>
      <c r="U164" s="19" t="s">
        <v>43</v>
      </c>
      <c r="V164" s="19" t="s">
        <v>425</v>
      </c>
      <c r="W164" s="19"/>
      <c r="X164" s="27"/>
      <c r="Y164" s="19"/>
      <c r="Z164" s="19" t="s">
        <v>44</v>
      </c>
      <c r="AA164" s="19" t="str">
        <f>VLOOKUP(B164,[21]行业资金!$B$37:$AB$542,26,0)</f>
        <v>张咀村村委会</v>
      </c>
      <c r="AB164" s="19" t="str">
        <f>VLOOKUP(B164,[21]行业资金!$B$37:$AB$542,27,0)</f>
        <v>吴耀峰</v>
      </c>
      <c r="AD164" s="40"/>
      <c r="AE164" s="40"/>
      <c r="AF164" s="40"/>
      <c r="AG164" s="40"/>
      <c r="AH164" s="40"/>
      <c r="AI164" s="40"/>
      <c r="AJ164" s="40"/>
      <c r="AK164" s="40"/>
      <c r="AL164" s="40"/>
      <c r="AM164" s="40"/>
      <c r="AN164" s="40"/>
      <c r="AO164" s="40"/>
      <c r="AP164" s="40"/>
      <c r="AQ164" s="40"/>
      <c r="AR164" s="40"/>
      <c r="AS164" s="40"/>
      <c r="AT164" s="40"/>
      <c r="AU164" s="40"/>
      <c r="AV164" s="40"/>
      <c r="AW164" s="43"/>
    </row>
    <row r="165" s="3" customFormat="1" ht="26" customHeight="1" spans="1:49">
      <c r="A165" s="19">
        <v>158</v>
      </c>
      <c r="B165" s="20" t="s">
        <v>454</v>
      </c>
      <c r="C165" s="19" t="s">
        <v>36</v>
      </c>
      <c r="D165" s="19" t="s">
        <v>248</v>
      </c>
      <c r="E165" s="19" t="s">
        <v>38</v>
      </c>
      <c r="F165" s="19" t="s">
        <v>248</v>
      </c>
      <c r="G165" s="19" t="s">
        <v>455</v>
      </c>
      <c r="H165" s="20" t="s">
        <v>456</v>
      </c>
      <c r="I165" s="27">
        <v>2015</v>
      </c>
      <c r="J165" s="28">
        <v>2015</v>
      </c>
      <c r="K165" s="28">
        <v>15</v>
      </c>
      <c r="L165" s="29" t="s">
        <v>457</v>
      </c>
      <c r="N165" s="41"/>
      <c r="O165" s="41"/>
      <c r="P165" s="41"/>
      <c r="Q165" s="32">
        <v>49.8</v>
      </c>
      <c r="R165" s="32">
        <v>49.8</v>
      </c>
      <c r="S165" s="32">
        <f t="shared" si="2"/>
        <v>49.8</v>
      </c>
      <c r="T165" s="19" t="s">
        <v>42</v>
      </c>
      <c r="U165" s="19" t="s">
        <v>43</v>
      </c>
      <c r="V165" s="19" t="s">
        <v>455</v>
      </c>
      <c r="W165" s="19"/>
      <c r="X165" s="27"/>
      <c r="Y165" s="19"/>
      <c r="Z165" s="19" t="s">
        <v>44</v>
      </c>
      <c r="AA165" s="19" t="str">
        <f>VLOOKUP(B165,[22]党家岘乡!$B$6:$AB$25,26,0)</f>
        <v>杨湾村</v>
      </c>
      <c r="AB165" s="19" t="str">
        <f>VLOOKUP(B165,[22]党家岘乡!$B$6:$AB$25,27,0)</f>
        <v>高宗</v>
      </c>
      <c r="AD165" s="40"/>
      <c r="AE165" s="40"/>
      <c r="AF165" s="40"/>
      <c r="AG165" s="40"/>
      <c r="AH165" s="40"/>
      <c r="AI165" s="40"/>
      <c r="AJ165" s="40"/>
      <c r="AK165" s="40"/>
      <c r="AL165" s="40"/>
      <c r="AM165" s="40"/>
      <c r="AN165" s="40"/>
      <c r="AO165" s="40"/>
      <c r="AP165" s="40"/>
      <c r="AQ165" s="40"/>
      <c r="AR165" s="40"/>
      <c r="AS165" s="40"/>
      <c r="AT165" s="40"/>
      <c r="AU165" s="40"/>
      <c r="AV165" s="40"/>
      <c r="AW165" s="43"/>
    </row>
    <row r="166" s="3" customFormat="1" ht="26" customHeight="1" spans="1:49">
      <c r="A166" s="19">
        <v>159</v>
      </c>
      <c r="B166" s="20" t="s">
        <v>458</v>
      </c>
      <c r="C166" s="19" t="s">
        <v>36</v>
      </c>
      <c r="D166" s="19" t="s">
        <v>225</v>
      </c>
      <c r="E166" s="19" t="s">
        <v>38</v>
      </c>
      <c r="F166" s="19" t="s">
        <v>225</v>
      </c>
      <c r="G166" s="19" t="s">
        <v>459</v>
      </c>
      <c r="H166" s="20" t="s">
        <v>460</v>
      </c>
      <c r="I166" s="27">
        <v>2015</v>
      </c>
      <c r="J166" s="28">
        <v>2015</v>
      </c>
      <c r="K166" s="28">
        <v>15</v>
      </c>
      <c r="L166" s="29" t="s">
        <v>457</v>
      </c>
      <c r="N166" s="41"/>
      <c r="O166" s="41"/>
      <c r="P166" s="41"/>
      <c r="Q166" s="32">
        <v>49.9</v>
      </c>
      <c r="R166" s="32">
        <v>49.9</v>
      </c>
      <c r="S166" s="32">
        <f t="shared" si="2"/>
        <v>49.9</v>
      </c>
      <c r="T166" s="19" t="s">
        <v>42</v>
      </c>
      <c r="U166" s="19" t="s">
        <v>43</v>
      </c>
      <c r="V166" s="19" t="s">
        <v>459</v>
      </c>
      <c r="W166" s="19"/>
      <c r="X166" s="27"/>
      <c r="Y166" s="19"/>
      <c r="Z166" s="19" t="s">
        <v>44</v>
      </c>
      <c r="AA166" s="19" t="str">
        <f>VLOOKUP(B166,[3]行业资金!$B$15:$AB$575,26,0)</f>
        <v>马家岔村委会</v>
      </c>
      <c r="AB166" s="41" t="str">
        <f>VLOOKUP(B166,[3]行业资金!$B$15:$AB$575,27,0)</f>
        <v>王克祥</v>
      </c>
      <c r="AD166" s="40"/>
      <c r="AE166" s="40"/>
      <c r="AF166" s="40"/>
      <c r="AG166" s="40"/>
      <c r="AH166" s="40"/>
      <c r="AI166" s="40"/>
      <c r="AJ166" s="40"/>
      <c r="AK166" s="40"/>
      <c r="AL166" s="40"/>
      <c r="AM166" s="40"/>
      <c r="AN166" s="40"/>
      <c r="AO166" s="40"/>
      <c r="AP166" s="40"/>
      <c r="AQ166" s="40"/>
      <c r="AR166" s="40"/>
      <c r="AS166" s="40"/>
      <c r="AT166" s="40"/>
      <c r="AU166" s="40"/>
      <c r="AV166" s="40"/>
      <c r="AW166" s="43"/>
    </row>
    <row r="167" s="3" customFormat="1" ht="26" customHeight="1" spans="1:49">
      <c r="A167" s="19">
        <v>160</v>
      </c>
      <c r="B167" s="20" t="s">
        <v>461</v>
      </c>
      <c r="C167" s="19" t="s">
        <v>36</v>
      </c>
      <c r="D167" s="19" t="s">
        <v>104</v>
      </c>
      <c r="E167" s="19" t="s">
        <v>38</v>
      </c>
      <c r="F167" s="19" t="s">
        <v>104</v>
      </c>
      <c r="G167" s="19" t="s">
        <v>462</v>
      </c>
      <c r="H167" s="20" t="s">
        <v>463</v>
      </c>
      <c r="I167" s="27">
        <v>2015</v>
      </c>
      <c r="J167" s="28">
        <v>2015</v>
      </c>
      <c r="K167" s="28">
        <v>15</v>
      </c>
      <c r="L167" s="29" t="s">
        <v>457</v>
      </c>
      <c r="N167" s="41"/>
      <c r="O167" s="41"/>
      <c r="P167" s="41"/>
      <c r="Q167" s="32">
        <v>49.9</v>
      </c>
      <c r="R167" s="32">
        <v>49.9</v>
      </c>
      <c r="S167" s="32">
        <f t="shared" si="2"/>
        <v>49.9</v>
      </c>
      <c r="T167" s="19" t="s">
        <v>42</v>
      </c>
      <c r="U167" s="19" t="s">
        <v>43</v>
      </c>
      <c r="V167" s="19" t="s">
        <v>462</v>
      </c>
      <c r="W167" s="19"/>
      <c r="X167" s="27"/>
      <c r="Y167" s="19"/>
      <c r="Z167" s="19" t="s">
        <v>44</v>
      </c>
      <c r="AA167" s="36" t="str">
        <f>VLOOKUP(B167,[12]行业资金!$B$27:$AC$561,26,0)</f>
        <v>吉酉村委会</v>
      </c>
      <c r="AB167" s="36" t="str">
        <f>VLOOKUP(B167,[12]行业资金!$B$27:$AC$561,27,0)</f>
        <v>侯富强</v>
      </c>
      <c r="AC167" s="36">
        <f>VLOOKUP(B167,[12]行业资金!$B$27:$AC$561,28,0)</f>
        <v>0</v>
      </c>
      <c r="AD167" s="40"/>
      <c r="AE167" s="40"/>
      <c r="AF167" s="40"/>
      <c r="AG167" s="40"/>
      <c r="AH167" s="40"/>
      <c r="AI167" s="40"/>
      <c r="AJ167" s="40"/>
      <c r="AK167" s="40"/>
      <c r="AL167" s="40"/>
      <c r="AM167" s="40"/>
      <c r="AN167" s="40"/>
      <c r="AO167" s="40"/>
      <c r="AP167" s="40"/>
      <c r="AQ167" s="40"/>
      <c r="AR167" s="40"/>
      <c r="AS167" s="40"/>
      <c r="AT167" s="40"/>
      <c r="AU167" s="40"/>
      <c r="AV167" s="40"/>
      <c r="AW167" s="43"/>
    </row>
    <row r="168" s="3" customFormat="1" ht="26" customHeight="1" spans="1:49">
      <c r="A168" s="19">
        <v>161</v>
      </c>
      <c r="B168" s="20" t="s">
        <v>464</v>
      </c>
      <c r="C168" s="19" t="s">
        <v>36</v>
      </c>
      <c r="D168" s="19" t="s">
        <v>74</v>
      </c>
      <c r="E168" s="19" t="s">
        <v>38</v>
      </c>
      <c r="F168" s="19" t="s">
        <v>74</v>
      </c>
      <c r="G168" s="19" t="s">
        <v>465</v>
      </c>
      <c r="H168" s="20" t="s">
        <v>466</v>
      </c>
      <c r="I168" s="27">
        <v>2015</v>
      </c>
      <c r="J168" s="28">
        <v>2015</v>
      </c>
      <c r="K168" s="28">
        <v>15</v>
      </c>
      <c r="L168" s="29" t="s">
        <v>457</v>
      </c>
      <c r="N168" s="41"/>
      <c r="O168" s="41"/>
      <c r="P168" s="41"/>
      <c r="Q168" s="32">
        <v>49.8</v>
      </c>
      <c r="R168" s="32">
        <v>49.8</v>
      </c>
      <c r="S168" s="32">
        <f t="shared" si="2"/>
        <v>49.8</v>
      </c>
      <c r="T168" s="19" t="s">
        <v>42</v>
      </c>
      <c r="U168" s="19" t="s">
        <v>43</v>
      </c>
      <c r="V168" s="19" t="s">
        <v>465</v>
      </c>
      <c r="W168" s="19"/>
      <c r="X168" s="27"/>
      <c r="Y168" s="19"/>
      <c r="Z168" s="19" t="str">
        <f>VLOOKUP(B168,[28]Sheet1!$B$8:$AB$25,25,0)</f>
        <v>在用</v>
      </c>
      <c r="AA168" s="19" t="str">
        <f>VLOOKUP(B168,[28]Sheet1!$B$8:$AB$25,26,0)</f>
        <v>东阳村委会</v>
      </c>
      <c r="AB168" s="19" t="str">
        <f>VLOOKUP(B168,[28]Sheet1!$B$8:$AB$25,27,0)</f>
        <v>高钱民</v>
      </c>
      <c r="AD168" s="40"/>
      <c r="AE168" s="40"/>
      <c r="AF168" s="40"/>
      <c r="AG168" s="40"/>
      <c r="AH168" s="40"/>
      <c r="AI168" s="40"/>
      <c r="AJ168" s="40"/>
      <c r="AK168" s="40"/>
      <c r="AL168" s="40"/>
      <c r="AM168" s="40"/>
      <c r="AN168" s="40"/>
      <c r="AO168" s="40"/>
      <c r="AP168" s="40"/>
      <c r="AQ168" s="40"/>
      <c r="AR168" s="40"/>
      <c r="AS168" s="40"/>
      <c r="AT168" s="40"/>
      <c r="AU168" s="40"/>
      <c r="AV168" s="40"/>
      <c r="AW168" s="43"/>
    </row>
    <row r="169" s="3" customFormat="1" ht="26" customHeight="1" spans="1:49">
      <c r="A169" s="19">
        <v>162</v>
      </c>
      <c r="B169" s="20" t="s">
        <v>467</v>
      </c>
      <c r="C169" s="19" t="s">
        <v>36</v>
      </c>
      <c r="D169" s="19" t="s">
        <v>468</v>
      </c>
      <c r="E169" s="19" t="s">
        <v>38</v>
      </c>
      <c r="F169" s="19" t="s">
        <v>468</v>
      </c>
      <c r="G169" s="19" t="s">
        <v>469</v>
      </c>
      <c r="H169" s="20" t="s">
        <v>470</v>
      </c>
      <c r="I169" s="27">
        <v>2015</v>
      </c>
      <c r="J169" s="28">
        <v>2015</v>
      </c>
      <c r="K169" s="28">
        <v>15</v>
      </c>
      <c r="L169" s="29" t="s">
        <v>457</v>
      </c>
      <c r="N169" s="41"/>
      <c r="O169" s="41"/>
      <c r="P169" s="41"/>
      <c r="Q169" s="32">
        <v>49.9</v>
      </c>
      <c r="R169" s="32">
        <v>49.9</v>
      </c>
      <c r="S169" s="32">
        <f t="shared" si="2"/>
        <v>49.9</v>
      </c>
      <c r="T169" s="19" t="s">
        <v>42</v>
      </c>
      <c r="U169" s="19" t="s">
        <v>43</v>
      </c>
      <c r="V169" s="19" t="s">
        <v>469</v>
      </c>
      <c r="W169" s="19"/>
      <c r="X169" s="27"/>
      <c r="Y169" s="19"/>
      <c r="Z169" s="19" t="str">
        <f>VLOOKUP(B169,[26]刘家寨子镇!$B$8:$AB$30,25,0)</f>
        <v>在用</v>
      </c>
      <c r="AA169" s="19" t="str">
        <f>VLOOKUP(B169,[26]刘家寨子镇!$B$8:$AB$30,26,0)</f>
        <v>后湾村委会</v>
      </c>
      <c r="AB169" s="19" t="str">
        <f>VLOOKUP(B169,[26]刘家寨子镇!$B$8:$AB$30,27,0)</f>
        <v>李军平</v>
      </c>
      <c r="AD169" s="40"/>
      <c r="AE169" s="40"/>
      <c r="AF169" s="40"/>
      <c r="AG169" s="40"/>
      <c r="AH169" s="40"/>
      <c r="AI169" s="40"/>
      <c r="AJ169" s="40"/>
      <c r="AK169" s="40"/>
      <c r="AL169" s="40"/>
      <c r="AM169" s="40"/>
      <c r="AN169" s="40"/>
      <c r="AO169" s="40"/>
      <c r="AP169" s="40"/>
      <c r="AQ169" s="40"/>
      <c r="AR169" s="40"/>
      <c r="AS169" s="40"/>
      <c r="AT169" s="40"/>
      <c r="AU169" s="40"/>
      <c r="AV169" s="40"/>
      <c r="AW169" s="43"/>
    </row>
    <row r="170" s="3" customFormat="1" ht="26" customHeight="1" spans="1:49">
      <c r="A170" s="19">
        <v>163</v>
      </c>
      <c r="B170" s="20" t="s">
        <v>471</v>
      </c>
      <c r="C170" s="19" t="s">
        <v>36</v>
      </c>
      <c r="D170" s="19" t="s">
        <v>80</v>
      </c>
      <c r="E170" s="19" t="s">
        <v>38</v>
      </c>
      <c r="F170" s="19" t="s">
        <v>80</v>
      </c>
      <c r="G170" s="19" t="s">
        <v>472</v>
      </c>
      <c r="H170" s="20" t="s">
        <v>473</v>
      </c>
      <c r="I170" s="27">
        <v>2015</v>
      </c>
      <c r="J170" s="28">
        <v>2015</v>
      </c>
      <c r="K170" s="28">
        <v>15</v>
      </c>
      <c r="L170" s="29" t="s">
        <v>457</v>
      </c>
      <c r="N170" s="41"/>
      <c r="O170" s="41"/>
      <c r="P170" s="41"/>
      <c r="Q170" s="32">
        <v>49.9</v>
      </c>
      <c r="R170" s="32">
        <v>49.9</v>
      </c>
      <c r="S170" s="32">
        <f t="shared" si="2"/>
        <v>49.9</v>
      </c>
      <c r="T170" s="19" t="s">
        <v>42</v>
      </c>
      <c r="U170" s="19" t="s">
        <v>43</v>
      </c>
      <c r="V170" s="19" t="s">
        <v>472</v>
      </c>
      <c r="W170" s="19"/>
      <c r="X170" s="27"/>
      <c r="Y170" s="19"/>
      <c r="Z170" s="36" t="str">
        <f>VLOOKUP(B170,[29]Sheet1!$B$11:$AA$76,24,0)</f>
        <v>在用</v>
      </c>
      <c r="AA170" s="36" t="str">
        <f>VLOOKUP(B170,[29]Sheet1!$B$11:$AA$76,25,0)</f>
        <v>张家沟村委会</v>
      </c>
      <c r="AB170" s="36" t="str">
        <f>VLOOKUP(B170,[29]Sheet1!$B$11:$AA$76,26,0)</f>
        <v>安彦龙</v>
      </c>
      <c r="AD170" s="40"/>
      <c r="AE170" s="40"/>
      <c r="AF170" s="40"/>
      <c r="AG170" s="40"/>
      <c r="AH170" s="40"/>
      <c r="AI170" s="40"/>
      <c r="AJ170" s="40"/>
      <c r="AK170" s="40"/>
      <c r="AL170" s="40"/>
      <c r="AM170" s="40"/>
      <c r="AN170" s="40"/>
      <c r="AO170" s="40"/>
      <c r="AP170" s="40"/>
      <c r="AQ170" s="40"/>
      <c r="AR170" s="40"/>
      <c r="AS170" s="40"/>
      <c r="AT170" s="40"/>
      <c r="AU170" s="40"/>
      <c r="AV170" s="40"/>
      <c r="AW170" s="43"/>
    </row>
    <row r="171" s="3" customFormat="1" ht="26" customHeight="1" spans="1:49">
      <c r="A171" s="19">
        <v>164</v>
      </c>
      <c r="B171" s="20" t="s">
        <v>474</v>
      </c>
      <c r="C171" s="19" t="s">
        <v>36</v>
      </c>
      <c r="D171" s="19" t="s">
        <v>475</v>
      </c>
      <c r="E171" s="19" t="s">
        <v>38</v>
      </c>
      <c r="F171" s="19" t="s">
        <v>475</v>
      </c>
      <c r="G171" s="19" t="s">
        <v>476</v>
      </c>
      <c r="H171" s="20" t="s">
        <v>477</v>
      </c>
      <c r="I171" s="27">
        <v>2015</v>
      </c>
      <c r="J171" s="28">
        <v>2015</v>
      </c>
      <c r="K171" s="28">
        <v>15</v>
      </c>
      <c r="L171" s="29" t="s">
        <v>457</v>
      </c>
      <c r="N171" s="41"/>
      <c r="O171" s="41"/>
      <c r="P171" s="41"/>
      <c r="Q171" s="32">
        <v>49.9</v>
      </c>
      <c r="R171" s="32">
        <v>49.9</v>
      </c>
      <c r="S171" s="32">
        <f t="shared" si="2"/>
        <v>49.9</v>
      </c>
      <c r="T171" s="19" t="s">
        <v>42</v>
      </c>
      <c r="U171" s="19" t="s">
        <v>43</v>
      </c>
      <c r="V171" s="19" t="s">
        <v>476</v>
      </c>
      <c r="W171" s="19"/>
      <c r="X171" s="27"/>
      <c r="Y171" s="19"/>
      <c r="Z171" s="19" t="s">
        <v>44</v>
      </c>
      <c r="AA171" s="36" t="str">
        <f>VLOOKUP(B171,[6]行业资金!$B$21:$AB$463,26,0)</f>
        <v>蔺湾村</v>
      </c>
      <c r="AB171" s="36" t="str">
        <f>VLOOKUP(B171,[6]行业资金!$B$21:$AB$463,27,0)</f>
        <v>南富</v>
      </c>
      <c r="AD171" s="40"/>
      <c r="AE171" s="40"/>
      <c r="AF171" s="40"/>
      <c r="AG171" s="40"/>
      <c r="AH171" s="40"/>
      <c r="AI171" s="40"/>
      <c r="AJ171" s="40"/>
      <c r="AK171" s="40"/>
      <c r="AL171" s="40"/>
      <c r="AM171" s="40"/>
      <c r="AN171" s="40"/>
      <c r="AO171" s="40"/>
      <c r="AP171" s="40"/>
      <c r="AQ171" s="40"/>
      <c r="AR171" s="40"/>
      <c r="AS171" s="40"/>
      <c r="AT171" s="40"/>
      <c r="AU171" s="40"/>
      <c r="AV171" s="40"/>
      <c r="AW171" s="43"/>
    </row>
    <row r="172" s="3" customFormat="1" ht="26" customHeight="1" spans="1:49">
      <c r="A172" s="19">
        <v>165</v>
      </c>
      <c r="B172" s="20" t="s">
        <v>478</v>
      </c>
      <c r="C172" s="19" t="s">
        <v>36</v>
      </c>
      <c r="D172" s="19" t="s">
        <v>479</v>
      </c>
      <c r="E172" s="19" t="s">
        <v>38</v>
      </c>
      <c r="F172" s="19" t="s">
        <v>479</v>
      </c>
      <c r="G172" s="19" t="s">
        <v>246</v>
      </c>
      <c r="H172" s="20" t="s">
        <v>480</v>
      </c>
      <c r="I172" s="27">
        <v>2015</v>
      </c>
      <c r="J172" s="28">
        <v>2015</v>
      </c>
      <c r="K172" s="28">
        <v>15</v>
      </c>
      <c r="L172" s="29" t="s">
        <v>457</v>
      </c>
      <c r="N172" s="41"/>
      <c r="O172" s="41"/>
      <c r="P172" s="41"/>
      <c r="Q172" s="32">
        <v>49.5</v>
      </c>
      <c r="R172" s="32">
        <v>49.5</v>
      </c>
      <c r="S172" s="32">
        <f t="shared" si="2"/>
        <v>49.5</v>
      </c>
      <c r="T172" s="19" t="s">
        <v>42</v>
      </c>
      <c r="U172" s="19" t="s">
        <v>43</v>
      </c>
      <c r="V172" s="19" t="s">
        <v>246</v>
      </c>
      <c r="W172" s="19"/>
      <c r="X172" s="27"/>
      <c r="Y172" s="19"/>
      <c r="Z172" s="19" t="str">
        <f>VLOOKUP(B172,[25]Sheet1!$B$8:$AC$30,24,0)</f>
        <v>损毁</v>
      </c>
      <c r="AA172" s="19" t="str">
        <f>VLOOKUP(B172,[25]Sheet1!$B$8:$AC$30,25,0)</f>
        <v>白顾村</v>
      </c>
      <c r="AB172" s="19" t="str">
        <f>VLOOKUP(B172,[25]Sheet1!$B$8:$AC$30,26,0)</f>
        <v>王瑞环</v>
      </c>
      <c r="AC172" s="19" t="str">
        <f>VLOOKUP(B172,[25]Sheet1!$B$8:$AC$30,27,0)</f>
        <v>广场损毁严重</v>
      </c>
      <c r="AD172" s="40"/>
      <c r="AE172" s="40"/>
      <c r="AF172" s="40"/>
      <c r="AG172" s="40"/>
      <c r="AH172" s="40"/>
      <c r="AI172" s="40"/>
      <c r="AJ172" s="40"/>
      <c r="AK172" s="40"/>
      <c r="AL172" s="40"/>
      <c r="AM172" s="40"/>
      <c r="AN172" s="40"/>
      <c r="AO172" s="40"/>
      <c r="AP172" s="40"/>
      <c r="AQ172" s="40"/>
      <c r="AR172" s="40"/>
      <c r="AS172" s="40"/>
      <c r="AT172" s="40"/>
      <c r="AU172" s="40"/>
      <c r="AV172" s="40"/>
      <c r="AW172" s="43"/>
    </row>
    <row r="173" s="3" customFormat="1" ht="26" customHeight="1" spans="1:49">
      <c r="A173" s="19">
        <v>166</v>
      </c>
      <c r="B173" s="20" t="s">
        <v>481</v>
      </c>
      <c r="C173" s="19" t="s">
        <v>36</v>
      </c>
      <c r="D173" s="19" t="s">
        <v>479</v>
      </c>
      <c r="E173" s="19" t="s">
        <v>38</v>
      </c>
      <c r="F173" s="19" t="s">
        <v>479</v>
      </c>
      <c r="G173" s="19" t="s">
        <v>187</v>
      </c>
      <c r="H173" s="20" t="s">
        <v>482</v>
      </c>
      <c r="I173" s="27">
        <v>2015</v>
      </c>
      <c r="J173" s="28">
        <v>2015</v>
      </c>
      <c r="K173" s="28">
        <v>15</v>
      </c>
      <c r="L173" s="29" t="s">
        <v>457</v>
      </c>
      <c r="N173" s="41"/>
      <c r="O173" s="41"/>
      <c r="P173" s="41"/>
      <c r="Q173" s="32">
        <v>49.9</v>
      </c>
      <c r="R173" s="32">
        <v>49.9</v>
      </c>
      <c r="S173" s="32">
        <f t="shared" si="2"/>
        <v>49.9</v>
      </c>
      <c r="T173" s="19" t="s">
        <v>42</v>
      </c>
      <c r="U173" s="19" t="s">
        <v>43</v>
      </c>
      <c r="V173" s="19" t="s">
        <v>187</v>
      </c>
      <c r="W173" s="19"/>
      <c r="X173" s="27"/>
      <c r="Y173" s="19"/>
      <c r="Z173" s="19" t="str">
        <f>VLOOKUP(B173,[25]Sheet1!$B$8:$AC$30,24,0)</f>
        <v>在用</v>
      </c>
      <c r="AA173" s="19" t="str">
        <f>VLOOKUP(B173,[25]Sheet1!$B$8:$AC$30,25,0)</f>
        <v>邢郡村</v>
      </c>
      <c r="AB173" s="19" t="str">
        <f>VLOOKUP(B173,[25]Sheet1!$B$8:$AC$30,26,0)</f>
        <v>高文</v>
      </c>
      <c r="AC173" s="19">
        <f>VLOOKUP(B173,[25]Sheet1!$B$8:$AC$30,27,0)</f>
        <v>0</v>
      </c>
      <c r="AD173" s="40"/>
      <c r="AE173" s="40"/>
      <c r="AF173" s="40"/>
      <c r="AG173" s="40"/>
      <c r="AH173" s="40"/>
      <c r="AI173" s="40"/>
      <c r="AJ173" s="40"/>
      <c r="AK173" s="40"/>
      <c r="AL173" s="40"/>
      <c r="AM173" s="40"/>
      <c r="AN173" s="40"/>
      <c r="AO173" s="40"/>
      <c r="AP173" s="40"/>
      <c r="AQ173" s="40"/>
      <c r="AR173" s="40"/>
      <c r="AS173" s="40"/>
      <c r="AT173" s="40"/>
      <c r="AU173" s="40"/>
      <c r="AV173" s="40"/>
      <c r="AW173" s="43"/>
    </row>
    <row r="174" s="3" customFormat="1" ht="26" customHeight="1" spans="1:49">
      <c r="A174" s="19">
        <v>167</v>
      </c>
      <c r="B174" s="20" t="s">
        <v>483</v>
      </c>
      <c r="C174" s="19" t="s">
        <v>36</v>
      </c>
      <c r="D174" s="19" t="s">
        <v>117</v>
      </c>
      <c r="E174" s="19" t="s">
        <v>38</v>
      </c>
      <c r="F174" s="19" t="s">
        <v>117</v>
      </c>
      <c r="G174" s="19" t="s">
        <v>388</v>
      </c>
      <c r="H174" s="20" t="s">
        <v>484</v>
      </c>
      <c r="I174" s="27">
        <v>2015</v>
      </c>
      <c r="J174" s="28">
        <v>2015</v>
      </c>
      <c r="K174" s="28">
        <v>15</v>
      </c>
      <c r="L174" s="29" t="s">
        <v>457</v>
      </c>
      <c r="N174" s="41"/>
      <c r="O174" s="41"/>
      <c r="P174" s="41"/>
      <c r="Q174" s="32">
        <v>49.9</v>
      </c>
      <c r="R174" s="32">
        <v>49.9</v>
      </c>
      <c r="S174" s="32">
        <f t="shared" si="2"/>
        <v>49.9</v>
      </c>
      <c r="T174" s="19" t="s">
        <v>42</v>
      </c>
      <c r="U174" s="19" t="s">
        <v>43</v>
      </c>
      <c r="V174" s="19" t="s">
        <v>388</v>
      </c>
      <c r="W174" s="19"/>
      <c r="X174" s="27"/>
      <c r="Y174" s="19"/>
      <c r="Z174" s="19" t="str">
        <f>VLOOKUP(B174,[23]行业资金!$B$8:$AB$29,25,0)</f>
        <v>在用</v>
      </c>
      <c r="AA174" s="19" t="str">
        <f>VLOOKUP(B174,[23]行业资金!$B$8:$AB$29,26,0)</f>
        <v>孟塬村</v>
      </c>
      <c r="AB174" s="19" t="str">
        <f>VLOOKUP(B174,[23]行业资金!$B$8:$AB$29,27,0)</f>
        <v>张焕林</v>
      </c>
      <c r="AD174" s="40"/>
      <c r="AE174" s="40"/>
      <c r="AF174" s="40"/>
      <c r="AG174" s="40"/>
      <c r="AH174" s="40"/>
      <c r="AI174" s="40"/>
      <c r="AJ174" s="40"/>
      <c r="AK174" s="40"/>
      <c r="AL174" s="40"/>
      <c r="AM174" s="40"/>
      <c r="AN174" s="40"/>
      <c r="AO174" s="40"/>
      <c r="AP174" s="40"/>
      <c r="AQ174" s="40"/>
      <c r="AR174" s="40"/>
      <c r="AS174" s="40"/>
      <c r="AT174" s="40"/>
      <c r="AU174" s="40"/>
      <c r="AV174" s="40"/>
      <c r="AW174" s="43"/>
    </row>
    <row r="175" s="3" customFormat="1" ht="26" customHeight="1" spans="1:49">
      <c r="A175" s="19">
        <v>168</v>
      </c>
      <c r="B175" s="20" t="s">
        <v>485</v>
      </c>
      <c r="C175" s="19" t="s">
        <v>36</v>
      </c>
      <c r="D175" s="19" t="s">
        <v>424</v>
      </c>
      <c r="E175" s="19" t="s">
        <v>38</v>
      </c>
      <c r="F175" s="19" t="s">
        <v>424</v>
      </c>
      <c r="G175" s="19" t="s">
        <v>425</v>
      </c>
      <c r="H175" s="20" t="s">
        <v>486</v>
      </c>
      <c r="I175" s="27">
        <v>2015</v>
      </c>
      <c r="J175" s="28">
        <v>2015</v>
      </c>
      <c r="K175" s="28">
        <v>15</v>
      </c>
      <c r="L175" s="29" t="s">
        <v>457</v>
      </c>
      <c r="N175" s="41"/>
      <c r="O175" s="41"/>
      <c r="P175" s="41"/>
      <c r="Q175" s="32">
        <v>49.68</v>
      </c>
      <c r="R175" s="32">
        <v>49.68</v>
      </c>
      <c r="S175" s="32">
        <f t="shared" si="2"/>
        <v>49.68</v>
      </c>
      <c r="T175" s="19" t="s">
        <v>42</v>
      </c>
      <c r="U175" s="19" t="s">
        <v>43</v>
      </c>
      <c r="V175" s="19" t="s">
        <v>425</v>
      </c>
      <c r="W175" s="19"/>
      <c r="X175" s="27"/>
      <c r="Y175" s="19"/>
      <c r="Z175" s="19" t="s">
        <v>44</v>
      </c>
      <c r="AA175" s="19" t="str">
        <f>VLOOKUP(B175,[21]行业资金!$B$37:$AB$542,26,0)</f>
        <v>张咀村村委会</v>
      </c>
      <c r="AB175" s="19" t="str">
        <f>VLOOKUP(B175,[21]行业资金!$B$37:$AB$542,27,0)</f>
        <v>吴耀峰</v>
      </c>
      <c r="AD175" s="40"/>
      <c r="AE175" s="40"/>
      <c r="AF175" s="40"/>
      <c r="AG175" s="40"/>
      <c r="AH175" s="40"/>
      <c r="AI175" s="40"/>
      <c r="AJ175" s="40"/>
      <c r="AK175" s="40"/>
      <c r="AL175" s="40"/>
      <c r="AM175" s="40"/>
      <c r="AN175" s="40"/>
      <c r="AO175" s="40"/>
      <c r="AP175" s="40"/>
      <c r="AQ175" s="40"/>
      <c r="AR175" s="40"/>
      <c r="AS175" s="40"/>
      <c r="AT175" s="40"/>
      <c r="AU175" s="40"/>
      <c r="AV175" s="40"/>
      <c r="AW175" s="43"/>
    </row>
    <row r="176" s="3" customFormat="1" ht="26" customHeight="1" spans="1:49">
      <c r="A176" s="19">
        <v>169</v>
      </c>
      <c r="B176" s="20" t="s">
        <v>487</v>
      </c>
      <c r="C176" s="19" t="s">
        <v>36</v>
      </c>
      <c r="D176" s="19" t="s">
        <v>101</v>
      </c>
      <c r="E176" s="19" t="s">
        <v>38</v>
      </c>
      <c r="F176" s="19" t="s">
        <v>101</v>
      </c>
      <c r="G176" s="19" t="s">
        <v>488</v>
      </c>
      <c r="H176" s="20" t="s">
        <v>489</v>
      </c>
      <c r="I176" s="27">
        <v>2015</v>
      </c>
      <c r="J176" s="28">
        <v>2015</v>
      </c>
      <c r="K176" s="28">
        <v>15</v>
      </c>
      <c r="L176" s="29" t="s">
        <v>457</v>
      </c>
      <c r="N176" s="41"/>
      <c r="O176" s="41"/>
      <c r="P176" s="41"/>
      <c r="Q176" s="32">
        <v>49.9</v>
      </c>
      <c r="R176" s="32">
        <v>49.9</v>
      </c>
      <c r="S176" s="32">
        <f t="shared" si="2"/>
        <v>49.9</v>
      </c>
      <c r="T176" s="19" t="s">
        <v>42</v>
      </c>
      <c r="U176" s="19" t="s">
        <v>43</v>
      </c>
      <c r="V176" s="19" t="s">
        <v>488</v>
      </c>
      <c r="W176" s="19"/>
      <c r="X176" s="27"/>
      <c r="Y176" s="19"/>
      <c r="Z176" s="19" t="s">
        <v>44</v>
      </c>
      <c r="AA176" s="36" t="str">
        <f>VLOOKUP(B176,[7]行业资金!$B$26:$AB$550,26,0)</f>
        <v>复兴村委会</v>
      </c>
      <c r="AB176" s="36" t="str">
        <f>VLOOKUP(B176,[7]行业资金!$B$26:$AB$550,27,0)</f>
        <v>牛宗义</v>
      </c>
      <c r="AD176" s="40"/>
      <c r="AE176" s="40"/>
      <c r="AF176" s="40"/>
      <c r="AG176" s="40"/>
      <c r="AH176" s="40"/>
      <c r="AI176" s="40"/>
      <c r="AJ176" s="40"/>
      <c r="AK176" s="40"/>
      <c r="AL176" s="40"/>
      <c r="AM176" s="40"/>
      <c r="AN176" s="40"/>
      <c r="AO176" s="40"/>
      <c r="AP176" s="40"/>
      <c r="AQ176" s="40"/>
      <c r="AR176" s="40"/>
      <c r="AS176" s="40"/>
      <c r="AT176" s="40"/>
      <c r="AU176" s="40"/>
      <c r="AV176" s="40"/>
      <c r="AW176" s="43"/>
    </row>
    <row r="177" s="3" customFormat="1" ht="26" customHeight="1" spans="1:49">
      <c r="A177" s="19">
        <v>170</v>
      </c>
      <c r="B177" s="20" t="s">
        <v>490</v>
      </c>
      <c r="C177" s="19" t="s">
        <v>36</v>
      </c>
      <c r="D177" s="19" t="s">
        <v>491</v>
      </c>
      <c r="E177" s="19" t="s">
        <v>38</v>
      </c>
      <c r="F177" s="19" t="s">
        <v>491</v>
      </c>
      <c r="G177" s="19" t="s">
        <v>411</v>
      </c>
      <c r="H177" s="20" t="s">
        <v>492</v>
      </c>
      <c r="I177" s="27">
        <v>2015</v>
      </c>
      <c r="J177" s="28">
        <v>2015</v>
      </c>
      <c r="K177" s="28">
        <v>15</v>
      </c>
      <c r="L177" s="29" t="s">
        <v>457</v>
      </c>
      <c r="N177" s="41"/>
      <c r="O177" s="41"/>
      <c r="P177" s="41"/>
      <c r="Q177" s="32">
        <v>49.9</v>
      </c>
      <c r="R177" s="32">
        <v>49.9</v>
      </c>
      <c r="S177" s="32">
        <f t="shared" si="2"/>
        <v>49.9</v>
      </c>
      <c r="T177" s="19" t="s">
        <v>42</v>
      </c>
      <c r="U177" s="19" t="s">
        <v>43</v>
      </c>
      <c r="V177" s="19" t="s">
        <v>411</v>
      </c>
      <c r="W177" s="19"/>
      <c r="X177" s="27"/>
      <c r="Y177" s="19"/>
      <c r="Z177" s="19" t="s">
        <v>44</v>
      </c>
      <c r="AA177" s="36" t="str">
        <f>VLOOKUP(B177,[10]行业资金!$B$28:$AB$558,26,0)</f>
        <v>谢梗村</v>
      </c>
      <c r="AB177" s="36" t="str">
        <f>VLOOKUP(B177,[10]行业资金!$B$28:$AB$558,27,0)</f>
        <v>苏旺学</v>
      </c>
      <c r="AD177" s="40"/>
      <c r="AE177" s="40"/>
      <c r="AF177" s="40"/>
      <c r="AG177" s="40"/>
      <c r="AH177" s="40"/>
      <c r="AI177" s="40"/>
      <c r="AJ177" s="40"/>
      <c r="AK177" s="40"/>
      <c r="AL177" s="40"/>
      <c r="AM177" s="40"/>
      <c r="AN177" s="40"/>
      <c r="AO177" s="40"/>
      <c r="AP177" s="40"/>
      <c r="AQ177" s="40"/>
      <c r="AR177" s="40"/>
      <c r="AS177" s="40"/>
      <c r="AT177" s="40"/>
      <c r="AU177" s="40"/>
      <c r="AV177" s="40"/>
      <c r="AW177" s="43"/>
    </row>
    <row r="178" s="3" customFormat="1" ht="26" customHeight="1" spans="1:49">
      <c r="A178" s="19">
        <v>171</v>
      </c>
      <c r="B178" s="20" t="s">
        <v>493</v>
      </c>
      <c r="C178" s="19" t="s">
        <v>36</v>
      </c>
      <c r="D178" s="19" t="s">
        <v>432</v>
      </c>
      <c r="E178" s="19" t="s">
        <v>38</v>
      </c>
      <c r="F178" s="19" t="s">
        <v>432</v>
      </c>
      <c r="G178" s="19" t="s">
        <v>494</v>
      </c>
      <c r="H178" s="20" t="s">
        <v>495</v>
      </c>
      <c r="I178" s="27">
        <v>2015</v>
      </c>
      <c r="J178" s="28">
        <v>2015</v>
      </c>
      <c r="K178" s="28">
        <v>15</v>
      </c>
      <c r="L178" s="29" t="s">
        <v>457</v>
      </c>
      <c r="N178" s="41"/>
      <c r="O178" s="41"/>
      <c r="P178" s="41"/>
      <c r="Q178" s="32">
        <v>49.9</v>
      </c>
      <c r="R178" s="32">
        <v>49.9</v>
      </c>
      <c r="S178" s="32">
        <f t="shared" si="2"/>
        <v>49.9</v>
      </c>
      <c r="T178" s="19" t="s">
        <v>42</v>
      </c>
      <c r="U178" s="19" t="s">
        <v>43</v>
      </c>
      <c r="V178" s="19" t="s">
        <v>494</v>
      </c>
      <c r="W178" s="19"/>
      <c r="X178" s="27"/>
      <c r="Y178" s="19"/>
      <c r="Z178" s="19" t="s">
        <v>44</v>
      </c>
      <c r="AA178" s="19" t="str">
        <f>VLOOKUP(B178,[5]行业资金!$B$9:$AB$576,26,0)</f>
        <v>阴山村委会</v>
      </c>
      <c r="AB178" s="19" t="str">
        <f>VLOOKUP(B178,[5]行业资金!$B$9:$AB$576,27,0)</f>
        <v>魏军红</v>
      </c>
      <c r="AD178" s="40"/>
      <c r="AE178" s="40"/>
      <c r="AF178" s="40"/>
      <c r="AG178" s="40"/>
      <c r="AH178" s="40"/>
      <c r="AI178" s="40"/>
      <c r="AJ178" s="40"/>
      <c r="AK178" s="40"/>
      <c r="AL178" s="40"/>
      <c r="AM178" s="40"/>
      <c r="AN178" s="40"/>
      <c r="AO178" s="40"/>
      <c r="AP178" s="40"/>
      <c r="AQ178" s="40"/>
      <c r="AR178" s="40"/>
      <c r="AS178" s="40"/>
      <c r="AT178" s="40"/>
      <c r="AU178" s="40"/>
      <c r="AV178" s="40"/>
      <c r="AW178" s="43"/>
    </row>
    <row r="179" s="3" customFormat="1" ht="26" customHeight="1" spans="1:49">
      <c r="A179" s="19">
        <v>172</v>
      </c>
      <c r="B179" s="20" t="s">
        <v>496</v>
      </c>
      <c r="C179" s="19" t="s">
        <v>36</v>
      </c>
      <c r="D179" s="19" t="s">
        <v>497</v>
      </c>
      <c r="E179" s="19" t="s">
        <v>38</v>
      </c>
      <c r="F179" s="19" t="s">
        <v>497</v>
      </c>
      <c r="G179" s="19" t="s">
        <v>498</v>
      </c>
      <c r="H179" s="20" t="s">
        <v>394</v>
      </c>
      <c r="I179" s="27">
        <v>2015</v>
      </c>
      <c r="J179" s="28">
        <v>2015</v>
      </c>
      <c r="K179" s="28">
        <v>15</v>
      </c>
      <c r="L179" s="29" t="s">
        <v>457</v>
      </c>
      <c r="N179" s="41"/>
      <c r="O179" s="41"/>
      <c r="P179" s="41"/>
      <c r="Q179" s="32">
        <v>65.22</v>
      </c>
      <c r="R179" s="32">
        <v>65.22</v>
      </c>
      <c r="S179" s="32">
        <f t="shared" si="2"/>
        <v>65.22</v>
      </c>
      <c r="T179" s="19" t="s">
        <v>42</v>
      </c>
      <c r="U179" s="19" t="s">
        <v>43</v>
      </c>
      <c r="V179" s="19" t="s">
        <v>498</v>
      </c>
      <c r="W179" s="19"/>
      <c r="X179" s="27"/>
      <c r="Y179" s="19"/>
      <c r="Z179" s="19" t="str">
        <f>VLOOKUP(B179,[30]行业资金!$B$23:$AB$437,25,0)</f>
        <v>在用</v>
      </c>
      <c r="AA179" s="19" t="str">
        <f>VLOOKUP(B179,[30]行业资金!$B$23:$AB$437,26,0)</f>
        <v>中川村委会</v>
      </c>
      <c r="AB179" s="19" t="str">
        <f>VLOOKUP(B179,[30]行业资金!$B$23:$AB$437,27,0)</f>
        <v>米宏</v>
      </c>
      <c r="AD179" s="40"/>
      <c r="AE179" s="40"/>
      <c r="AF179" s="40"/>
      <c r="AG179" s="40"/>
      <c r="AH179" s="40"/>
      <c r="AI179" s="40"/>
      <c r="AJ179" s="40"/>
      <c r="AK179" s="40"/>
      <c r="AL179" s="40"/>
      <c r="AM179" s="40"/>
      <c r="AN179" s="40"/>
      <c r="AO179" s="40"/>
      <c r="AP179" s="40"/>
      <c r="AQ179" s="40"/>
      <c r="AR179" s="40"/>
      <c r="AS179" s="40"/>
      <c r="AT179" s="40"/>
      <c r="AU179" s="40"/>
      <c r="AV179" s="40"/>
      <c r="AW179" s="43"/>
    </row>
    <row r="180" s="3" customFormat="1" ht="26" customHeight="1" spans="1:49">
      <c r="A180" s="19">
        <v>173</v>
      </c>
      <c r="B180" s="20" t="s">
        <v>499</v>
      </c>
      <c r="C180" s="19" t="s">
        <v>36</v>
      </c>
      <c r="D180" s="19" t="s">
        <v>61</v>
      </c>
      <c r="E180" s="19" t="s">
        <v>38</v>
      </c>
      <c r="F180" s="19" t="s">
        <v>61</v>
      </c>
      <c r="G180" s="19" t="s">
        <v>205</v>
      </c>
      <c r="H180" s="20" t="s">
        <v>500</v>
      </c>
      <c r="I180" s="27">
        <v>2015</v>
      </c>
      <c r="J180" s="28">
        <v>2015</v>
      </c>
      <c r="K180" s="28">
        <v>15</v>
      </c>
      <c r="L180" s="29" t="s">
        <v>457</v>
      </c>
      <c r="N180" s="41"/>
      <c r="O180" s="41"/>
      <c r="P180" s="41"/>
      <c r="Q180" s="32">
        <v>78</v>
      </c>
      <c r="R180" s="32">
        <v>78</v>
      </c>
      <c r="S180" s="32">
        <f t="shared" si="2"/>
        <v>78</v>
      </c>
      <c r="T180" s="19" t="s">
        <v>42</v>
      </c>
      <c r="U180" s="19" t="s">
        <v>43</v>
      </c>
      <c r="V180" s="19" t="s">
        <v>205</v>
      </c>
      <c r="W180" s="19"/>
      <c r="X180" s="27"/>
      <c r="Y180" s="19"/>
      <c r="Z180" s="19" t="s">
        <v>44</v>
      </c>
      <c r="AA180" s="19" t="str">
        <f>VLOOKUP(B180,[2]韩家集镇!$B$8:$AB$28,26,0)</f>
        <v>袁家咀村委会</v>
      </c>
      <c r="AB180" s="41" t="str">
        <f>VLOOKUP(B180,[2]韩家集镇!$B$8:$AB$28,27,0)</f>
        <v>杨文定</v>
      </c>
      <c r="AD180" s="40"/>
      <c r="AE180" s="40"/>
      <c r="AF180" s="40"/>
      <c r="AG180" s="40"/>
      <c r="AH180" s="40"/>
      <c r="AI180" s="40"/>
      <c r="AJ180" s="40"/>
      <c r="AK180" s="40"/>
      <c r="AL180" s="40"/>
      <c r="AM180" s="40"/>
      <c r="AN180" s="40"/>
      <c r="AO180" s="40"/>
      <c r="AP180" s="40"/>
      <c r="AQ180" s="40"/>
      <c r="AR180" s="40"/>
      <c r="AS180" s="40"/>
      <c r="AT180" s="40"/>
      <c r="AU180" s="40"/>
      <c r="AV180" s="40"/>
      <c r="AW180" s="43"/>
    </row>
    <row r="181" s="3" customFormat="1" ht="26" customHeight="1" spans="1:49">
      <c r="A181" s="19">
        <v>174</v>
      </c>
      <c r="B181" s="20" t="s">
        <v>501</v>
      </c>
      <c r="C181" s="19" t="s">
        <v>36</v>
      </c>
      <c r="D181" s="19" t="s">
        <v>225</v>
      </c>
      <c r="E181" s="19" t="s">
        <v>38</v>
      </c>
      <c r="F181" s="19" t="s">
        <v>225</v>
      </c>
      <c r="G181" s="19" t="s">
        <v>371</v>
      </c>
      <c r="H181" s="20" t="s">
        <v>502</v>
      </c>
      <c r="I181" s="27">
        <v>2015</v>
      </c>
      <c r="J181" s="28">
        <v>2015</v>
      </c>
      <c r="K181" s="28">
        <v>15</v>
      </c>
      <c r="L181" s="29" t="s">
        <v>457</v>
      </c>
      <c r="N181" s="41"/>
      <c r="O181" s="41"/>
      <c r="P181" s="41"/>
      <c r="Q181" s="32">
        <v>59.8</v>
      </c>
      <c r="R181" s="32">
        <v>59.8</v>
      </c>
      <c r="S181" s="32">
        <f t="shared" si="2"/>
        <v>59.8</v>
      </c>
      <c r="T181" s="19" t="s">
        <v>42</v>
      </c>
      <c r="U181" s="19" t="s">
        <v>43</v>
      </c>
      <c r="V181" s="19" t="s">
        <v>371</v>
      </c>
      <c r="W181" s="19"/>
      <c r="X181" s="27"/>
      <c r="Y181" s="19"/>
      <c r="Z181" s="19" t="s">
        <v>44</v>
      </c>
      <c r="AA181" s="19" t="str">
        <f>VLOOKUP(B181,[3]行业资金!$B$15:$AB$575,26,0)</f>
        <v>沈家屲村委会</v>
      </c>
      <c r="AB181" s="41" t="str">
        <f>VLOOKUP(B181,[3]行业资金!$B$15:$AB$575,27,0)</f>
        <v>朱国栋</v>
      </c>
      <c r="AD181" s="40"/>
      <c r="AE181" s="40"/>
      <c r="AF181" s="40"/>
      <c r="AG181" s="40"/>
      <c r="AH181" s="40"/>
      <c r="AI181" s="40"/>
      <c r="AJ181" s="40"/>
      <c r="AK181" s="40"/>
      <c r="AL181" s="40"/>
      <c r="AM181" s="40"/>
      <c r="AN181" s="40"/>
      <c r="AO181" s="40"/>
      <c r="AP181" s="40"/>
      <c r="AQ181" s="40"/>
      <c r="AR181" s="40"/>
      <c r="AS181" s="40"/>
      <c r="AT181" s="40"/>
      <c r="AU181" s="40"/>
      <c r="AV181" s="40"/>
      <c r="AW181" s="43"/>
    </row>
    <row r="182" s="3" customFormat="1" ht="26" customHeight="1" spans="1:49">
      <c r="A182" s="19">
        <v>175</v>
      </c>
      <c r="B182" s="20" t="s">
        <v>503</v>
      </c>
      <c r="C182" s="19" t="s">
        <v>36</v>
      </c>
      <c r="D182" s="19" t="s">
        <v>225</v>
      </c>
      <c r="E182" s="19" t="s">
        <v>38</v>
      </c>
      <c r="F182" s="19" t="s">
        <v>225</v>
      </c>
      <c r="G182" s="19" t="s">
        <v>212</v>
      </c>
      <c r="H182" s="20" t="s">
        <v>504</v>
      </c>
      <c r="I182" s="27">
        <v>2015</v>
      </c>
      <c r="J182" s="28">
        <v>2015</v>
      </c>
      <c r="K182" s="28">
        <v>15</v>
      </c>
      <c r="L182" s="29" t="s">
        <v>457</v>
      </c>
      <c r="N182" s="41"/>
      <c r="O182" s="41"/>
      <c r="P182" s="41"/>
      <c r="Q182" s="32">
        <v>35.2</v>
      </c>
      <c r="R182" s="32">
        <v>35.2</v>
      </c>
      <c r="S182" s="32">
        <f t="shared" si="2"/>
        <v>35.2</v>
      </c>
      <c r="T182" s="19" t="s">
        <v>42</v>
      </c>
      <c r="U182" s="19" t="s">
        <v>43</v>
      </c>
      <c r="V182" s="19" t="s">
        <v>212</v>
      </c>
      <c r="W182" s="19"/>
      <c r="X182" s="27"/>
      <c r="Y182" s="19"/>
      <c r="Z182" s="19" t="s">
        <v>44</v>
      </c>
      <c r="AA182" s="19" t="str">
        <f>VLOOKUP(B182,[3]行业资金!$B$15:$AB$575,26,0)</f>
        <v>线家川村委会</v>
      </c>
      <c r="AB182" s="41" t="str">
        <f>VLOOKUP(B182,[3]行业资金!$B$15:$AB$575,27,0)</f>
        <v>刘晓庆</v>
      </c>
      <c r="AD182" s="40"/>
      <c r="AE182" s="40"/>
      <c r="AF182" s="40"/>
      <c r="AG182" s="40"/>
      <c r="AH182" s="40"/>
      <c r="AI182" s="40"/>
      <c r="AJ182" s="40"/>
      <c r="AK182" s="40"/>
      <c r="AL182" s="40"/>
      <c r="AM182" s="40"/>
      <c r="AN182" s="40"/>
      <c r="AO182" s="40"/>
      <c r="AP182" s="40"/>
      <c r="AQ182" s="40"/>
      <c r="AR182" s="40"/>
      <c r="AS182" s="40"/>
      <c r="AT182" s="40"/>
      <c r="AU182" s="40"/>
      <c r="AV182" s="40"/>
      <c r="AW182" s="43"/>
    </row>
    <row r="183" s="3" customFormat="1" ht="26" customHeight="1" spans="1:49">
      <c r="A183" s="19">
        <v>176</v>
      </c>
      <c r="B183" s="20" t="s">
        <v>505</v>
      </c>
      <c r="C183" s="19" t="s">
        <v>36</v>
      </c>
      <c r="D183" s="19" t="s">
        <v>120</v>
      </c>
      <c r="E183" s="19" t="s">
        <v>38</v>
      </c>
      <c r="F183" s="19" t="s">
        <v>120</v>
      </c>
      <c r="G183" s="19" t="s">
        <v>506</v>
      </c>
      <c r="H183" s="20" t="s">
        <v>507</v>
      </c>
      <c r="I183" s="27">
        <v>2015</v>
      </c>
      <c r="J183" s="28">
        <v>2015</v>
      </c>
      <c r="K183" s="28">
        <v>15</v>
      </c>
      <c r="L183" s="29" t="s">
        <v>508</v>
      </c>
      <c r="N183" s="41"/>
      <c r="O183" s="41"/>
      <c r="P183" s="41"/>
      <c r="Q183" s="32">
        <v>5</v>
      </c>
      <c r="R183" s="32">
        <v>5</v>
      </c>
      <c r="S183" s="32">
        <f t="shared" si="2"/>
        <v>5</v>
      </c>
      <c r="T183" s="19" t="s">
        <v>42</v>
      </c>
      <c r="U183" s="19" t="s">
        <v>43</v>
      </c>
      <c r="V183" s="19" t="s">
        <v>506</v>
      </c>
      <c r="W183" s="19"/>
      <c r="X183" s="27"/>
      <c r="Y183" s="19"/>
      <c r="Z183" s="19" t="str">
        <f>VLOOKUP(B183,[20]行业资金!$B$32:$AB$536,25,0)</f>
        <v>在用</v>
      </c>
      <c r="AA183" s="19" t="str">
        <f>VLOOKUP(B183,[20]行业资金!$B$32:$AB$536,26,0)</f>
        <v>驮营村</v>
      </c>
      <c r="AB183" s="19" t="str">
        <f>VLOOKUP(B183,[20]行业资金!$B$32:$AB$536,27,0)</f>
        <v>李小强</v>
      </c>
      <c r="AD183" s="40"/>
      <c r="AE183" s="40"/>
      <c r="AF183" s="40"/>
      <c r="AG183" s="40"/>
      <c r="AH183" s="40"/>
      <c r="AI183" s="40"/>
      <c r="AJ183" s="40"/>
      <c r="AK183" s="40"/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3"/>
    </row>
    <row r="184" s="3" customFormat="1" ht="26" customHeight="1" spans="1:49">
      <c r="A184" s="19">
        <v>177</v>
      </c>
      <c r="B184" s="20" t="s">
        <v>509</v>
      </c>
      <c r="C184" s="19" t="s">
        <v>36</v>
      </c>
      <c r="D184" s="19" t="s">
        <v>497</v>
      </c>
      <c r="E184" s="19" t="s">
        <v>38</v>
      </c>
      <c r="F184" s="19" t="s">
        <v>497</v>
      </c>
      <c r="G184" s="19" t="s">
        <v>510</v>
      </c>
      <c r="H184" s="20" t="s">
        <v>511</v>
      </c>
      <c r="I184" s="27">
        <v>2016</v>
      </c>
      <c r="J184" s="28">
        <v>2016</v>
      </c>
      <c r="K184" s="28">
        <v>15</v>
      </c>
      <c r="L184" s="29" t="s">
        <v>512</v>
      </c>
      <c r="N184" s="41"/>
      <c r="O184" s="41"/>
      <c r="P184" s="41"/>
      <c r="Q184" s="32">
        <v>50</v>
      </c>
      <c r="R184" s="32">
        <v>50</v>
      </c>
      <c r="S184" s="32">
        <f t="shared" si="2"/>
        <v>50</v>
      </c>
      <c r="T184" s="19" t="s">
        <v>42</v>
      </c>
      <c r="U184" s="19" t="s">
        <v>43</v>
      </c>
      <c r="V184" s="19" t="s">
        <v>510</v>
      </c>
      <c r="W184" s="19"/>
      <c r="X184" s="27"/>
      <c r="Y184" s="19"/>
      <c r="Z184" s="19" t="str">
        <f>VLOOKUP(B184,[30]行业资金!$B$23:$AB$437,25,0)</f>
        <v>在用</v>
      </c>
      <c r="AA184" s="19" t="str">
        <f>VLOOKUP(B184,[30]行业资金!$B$23:$AB$437,26,0)</f>
        <v>糜岔村委会</v>
      </c>
      <c r="AB184" s="19" t="str">
        <f>VLOOKUP(B184,[30]行业资金!$B$23:$AB$437,27,0)</f>
        <v>孙维庭</v>
      </c>
      <c r="AD184" s="40"/>
      <c r="AE184" s="40"/>
      <c r="AF184" s="40"/>
      <c r="AG184" s="40"/>
      <c r="AH184" s="40"/>
      <c r="AI184" s="40"/>
      <c r="AJ184" s="40"/>
      <c r="AK184" s="40"/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3"/>
    </row>
    <row r="185" s="3" customFormat="1" ht="26" customHeight="1" spans="1:49">
      <c r="A185" s="19">
        <v>178</v>
      </c>
      <c r="B185" s="20" t="s">
        <v>513</v>
      </c>
      <c r="C185" s="19" t="s">
        <v>36</v>
      </c>
      <c r="D185" s="19" t="s">
        <v>126</v>
      </c>
      <c r="E185" s="19" t="s">
        <v>38</v>
      </c>
      <c r="F185" s="19" t="s">
        <v>126</v>
      </c>
      <c r="G185" s="19" t="s">
        <v>514</v>
      </c>
      <c r="H185" s="20" t="s">
        <v>515</v>
      </c>
      <c r="I185" s="27">
        <v>2016</v>
      </c>
      <c r="J185" s="28">
        <v>2016</v>
      </c>
      <c r="K185" s="28">
        <v>15</v>
      </c>
      <c r="L185" s="29" t="s">
        <v>512</v>
      </c>
      <c r="N185" s="41"/>
      <c r="O185" s="41"/>
      <c r="P185" s="41"/>
      <c r="Q185" s="32">
        <v>50</v>
      </c>
      <c r="R185" s="32">
        <v>50</v>
      </c>
      <c r="S185" s="32">
        <f t="shared" si="2"/>
        <v>50</v>
      </c>
      <c r="T185" s="19" t="s">
        <v>42</v>
      </c>
      <c r="U185" s="19" t="s">
        <v>43</v>
      </c>
      <c r="V185" s="19" t="s">
        <v>514</v>
      </c>
      <c r="W185" s="19"/>
      <c r="X185" s="27"/>
      <c r="Y185" s="19"/>
      <c r="Z185" s="19" t="s">
        <v>44</v>
      </c>
      <c r="AA185" s="36" t="str">
        <f>VLOOKUP(B185,[17]行业资金太平!$B$8:$AB$28,26,0)</f>
        <v>联坪村</v>
      </c>
      <c r="AB185" s="36" t="str">
        <f>VLOOKUP(B185,[17]行业资金太平!$B$8:$AB$28,27,0)</f>
        <v>杨付兵</v>
      </c>
      <c r="AD185" s="40"/>
      <c r="AE185" s="40"/>
      <c r="AF185" s="40"/>
      <c r="AG185" s="40"/>
      <c r="AH185" s="40"/>
      <c r="AI185" s="40"/>
      <c r="AJ185" s="40"/>
      <c r="AK185" s="40"/>
      <c r="AL185" s="40"/>
      <c r="AM185" s="40"/>
      <c r="AN185" s="40"/>
      <c r="AO185" s="40"/>
      <c r="AP185" s="40"/>
      <c r="AQ185" s="40"/>
      <c r="AR185" s="40"/>
      <c r="AS185" s="40"/>
      <c r="AT185" s="40"/>
      <c r="AU185" s="40"/>
      <c r="AV185" s="40"/>
      <c r="AW185" s="43"/>
    </row>
    <row r="186" s="3" customFormat="1" ht="26" customHeight="1" spans="1:49">
      <c r="A186" s="19">
        <v>179</v>
      </c>
      <c r="B186" s="20" t="s">
        <v>516</v>
      </c>
      <c r="C186" s="19" t="s">
        <v>36</v>
      </c>
      <c r="D186" s="19" t="s">
        <v>126</v>
      </c>
      <c r="E186" s="19" t="s">
        <v>38</v>
      </c>
      <c r="F186" s="19" t="s">
        <v>126</v>
      </c>
      <c r="G186" s="19" t="s">
        <v>155</v>
      </c>
      <c r="H186" s="20" t="s">
        <v>517</v>
      </c>
      <c r="I186" s="27">
        <v>2016</v>
      </c>
      <c r="J186" s="28">
        <v>2016</v>
      </c>
      <c r="K186" s="28">
        <v>15</v>
      </c>
      <c r="L186" s="29" t="s">
        <v>512</v>
      </c>
      <c r="N186" s="41"/>
      <c r="O186" s="41"/>
      <c r="P186" s="41"/>
      <c r="Q186" s="32">
        <v>50</v>
      </c>
      <c r="R186" s="32">
        <v>50</v>
      </c>
      <c r="S186" s="32">
        <f t="shared" si="2"/>
        <v>50</v>
      </c>
      <c r="T186" s="19" t="s">
        <v>42</v>
      </c>
      <c r="U186" s="19" t="s">
        <v>43</v>
      </c>
      <c r="V186" s="19" t="s">
        <v>155</v>
      </c>
      <c r="W186" s="19"/>
      <c r="X186" s="27"/>
      <c r="Y186" s="19"/>
      <c r="Z186" s="19" t="s">
        <v>44</v>
      </c>
      <c r="AA186" s="36" t="str">
        <f>VLOOKUP(B186,[17]行业资金太平!$B$8:$AB$28,26,0)</f>
        <v>何川村</v>
      </c>
      <c r="AB186" s="36" t="str">
        <f>VLOOKUP(B186,[17]行业资金太平!$B$8:$AB$28,27,0)</f>
        <v>张进财</v>
      </c>
      <c r="AD186" s="40"/>
      <c r="AE186" s="40"/>
      <c r="AF186" s="40"/>
      <c r="AG186" s="40"/>
      <c r="AH186" s="40"/>
      <c r="AI186" s="40"/>
      <c r="AJ186" s="40"/>
      <c r="AK186" s="40"/>
      <c r="AL186" s="40"/>
      <c r="AM186" s="40"/>
      <c r="AN186" s="40"/>
      <c r="AO186" s="40"/>
      <c r="AP186" s="40"/>
      <c r="AQ186" s="40"/>
      <c r="AR186" s="40"/>
      <c r="AS186" s="40"/>
      <c r="AT186" s="40"/>
      <c r="AU186" s="40"/>
      <c r="AV186" s="40"/>
      <c r="AW186" s="43"/>
    </row>
    <row r="187" s="3" customFormat="1" ht="26" customHeight="1" spans="1:49">
      <c r="A187" s="19">
        <v>180</v>
      </c>
      <c r="B187" s="20" t="s">
        <v>518</v>
      </c>
      <c r="C187" s="19" t="s">
        <v>36</v>
      </c>
      <c r="D187" s="19" t="s">
        <v>70</v>
      </c>
      <c r="E187" s="19" t="s">
        <v>38</v>
      </c>
      <c r="F187" s="19" t="s">
        <v>70</v>
      </c>
      <c r="G187" s="19" t="s">
        <v>192</v>
      </c>
      <c r="H187" s="20" t="s">
        <v>519</v>
      </c>
      <c r="I187" s="27">
        <v>2016</v>
      </c>
      <c r="J187" s="28">
        <v>2016</v>
      </c>
      <c r="K187" s="28">
        <v>15</v>
      </c>
      <c r="L187" s="29" t="s">
        <v>512</v>
      </c>
      <c r="N187" s="41"/>
      <c r="O187" s="41"/>
      <c r="P187" s="41"/>
      <c r="Q187" s="32">
        <v>50</v>
      </c>
      <c r="R187" s="32">
        <v>50</v>
      </c>
      <c r="S187" s="32">
        <f t="shared" si="2"/>
        <v>50</v>
      </c>
      <c r="T187" s="19" t="s">
        <v>42</v>
      </c>
      <c r="U187" s="19" t="s">
        <v>43</v>
      </c>
      <c r="V187" s="19" t="s">
        <v>192</v>
      </c>
      <c r="W187" s="19"/>
      <c r="X187" s="27"/>
      <c r="Y187" s="19"/>
      <c r="Z187" s="19" t="s">
        <v>44</v>
      </c>
      <c r="AA187" s="19" t="str">
        <f>VLOOKUP(B187,[22]党家岘乡!$B$6:$AB$25,26,0)</f>
        <v>庙儿村</v>
      </c>
      <c r="AB187" s="19" t="str">
        <f>VLOOKUP(B187,[22]党家岘乡!$B$6:$AB$25,27,0)</f>
        <v>席宗智</v>
      </c>
      <c r="AD187" s="40"/>
      <c r="AE187" s="40"/>
      <c r="AF187" s="40"/>
      <c r="AG187" s="40"/>
      <c r="AH187" s="40"/>
      <c r="AI187" s="40"/>
      <c r="AJ187" s="40"/>
      <c r="AK187" s="40"/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3"/>
    </row>
    <row r="188" s="3" customFormat="1" ht="26" customHeight="1" spans="1:49">
      <c r="A188" s="19">
        <v>181</v>
      </c>
      <c r="B188" s="20" t="s">
        <v>520</v>
      </c>
      <c r="C188" s="19" t="s">
        <v>36</v>
      </c>
      <c r="D188" s="19" t="s">
        <v>70</v>
      </c>
      <c r="E188" s="19" t="s">
        <v>38</v>
      </c>
      <c r="F188" s="19" t="s">
        <v>70</v>
      </c>
      <c r="G188" s="19" t="s">
        <v>521</v>
      </c>
      <c r="H188" s="20" t="s">
        <v>522</v>
      </c>
      <c r="I188" s="27">
        <v>2016</v>
      </c>
      <c r="J188" s="28">
        <v>2016</v>
      </c>
      <c r="K188" s="28">
        <v>15</v>
      </c>
      <c r="L188" s="29" t="s">
        <v>512</v>
      </c>
      <c r="N188" s="41"/>
      <c r="O188" s="41"/>
      <c r="P188" s="41"/>
      <c r="Q188" s="32">
        <v>50</v>
      </c>
      <c r="R188" s="32">
        <v>50</v>
      </c>
      <c r="S188" s="32">
        <f t="shared" si="2"/>
        <v>50</v>
      </c>
      <c r="T188" s="19" t="s">
        <v>42</v>
      </c>
      <c r="U188" s="19" t="s">
        <v>43</v>
      </c>
      <c r="V188" s="19" t="s">
        <v>521</v>
      </c>
      <c r="W188" s="19"/>
      <c r="X188" s="27"/>
      <c r="Y188" s="19"/>
      <c r="Z188" s="19" t="s">
        <v>44</v>
      </c>
      <c r="AA188" s="19" t="str">
        <f>VLOOKUP(B188,[22]党家岘乡!$B$6:$AB$25,26,0)</f>
        <v>毛坪村</v>
      </c>
      <c r="AB188" s="19" t="str">
        <f>VLOOKUP(B188,[22]党家岘乡!$B$6:$AB$25,27,0)</f>
        <v>吴承亮</v>
      </c>
      <c r="AD188" s="40"/>
      <c r="AE188" s="40"/>
      <c r="AF188" s="40"/>
      <c r="AG188" s="40"/>
      <c r="AH188" s="40"/>
      <c r="AI188" s="40"/>
      <c r="AJ188" s="40"/>
      <c r="AK188" s="40"/>
      <c r="AL188" s="40"/>
      <c r="AM188" s="40"/>
      <c r="AN188" s="40"/>
      <c r="AO188" s="40"/>
      <c r="AP188" s="40"/>
      <c r="AQ188" s="40"/>
      <c r="AR188" s="40"/>
      <c r="AS188" s="40"/>
      <c r="AT188" s="40"/>
      <c r="AU188" s="40"/>
      <c r="AV188" s="40"/>
      <c r="AW188" s="43"/>
    </row>
    <row r="189" s="3" customFormat="1" ht="26" customHeight="1" spans="1:49">
      <c r="A189" s="19">
        <v>182</v>
      </c>
      <c r="B189" s="20" t="s">
        <v>523</v>
      </c>
      <c r="C189" s="19" t="s">
        <v>36</v>
      </c>
      <c r="D189" s="19" t="s">
        <v>140</v>
      </c>
      <c r="E189" s="19" t="s">
        <v>38</v>
      </c>
      <c r="F189" s="19" t="s">
        <v>140</v>
      </c>
      <c r="G189" s="19" t="s">
        <v>524</v>
      </c>
      <c r="H189" s="20" t="s">
        <v>525</v>
      </c>
      <c r="I189" s="27">
        <v>2016</v>
      </c>
      <c r="J189" s="28">
        <v>2016</v>
      </c>
      <c r="K189" s="28">
        <v>15</v>
      </c>
      <c r="L189" s="29" t="s">
        <v>512</v>
      </c>
      <c r="N189" s="41"/>
      <c r="O189" s="41"/>
      <c r="P189" s="41"/>
      <c r="Q189" s="32">
        <v>50</v>
      </c>
      <c r="R189" s="32">
        <v>50</v>
      </c>
      <c r="S189" s="32">
        <f t="shared" si="2"/>
        <v>50</v>
      </c>
      <c r="T189" s="19" t="s">
        <v>42</v>
      </c>
      <c r="U189" s="19" t="s">
        <v>43</v>
      </c>
      <c r="V189" s="19" t="s">
        <v>524</v>
      </c>
      <c r="W189" s="19"/>
      <c r="X189" s="27"/>
      <c r="Y189" s="19"/>
      <c r="Z189" s="19" t="s">
        <v>44</v>
      </c>
      <c r="AA189" s="19" t="str">
        <f>VLOOKUP(B189,[8]行业资金!$B$38:$AB$553,26,0)</f>
        <v>高咀村委会</v>
      </c>
      <c r="AB189" s="19" t="str">
        <f>VLOOKUP(B189,[8]行业资金!$B$38:$AB$553,27,0)</f>
        <v>王继国</v>
      </c>
      <c r="AD189" s="40"/>
      <c r="AE189" s="40"/>
      <c r="AF189" s="40"/>
      <c r="AG189" s="40"/>
      <c r="AH189" s="40"/>
      <c r="AI189" s="40"/>
      <c r="AJ189" s="40"/>
      <c r="AK189" s="40"/>
      <c r="AL189" s="40"/>
      <c r="AM189" s="40"/>
      <c r="AN189" s="40"/>
      <c r="AO189" s="40"/>
      <c r="AP189" s="40"/>
      <c r="AQ189" s="40"/>
      <c r="AR189" s="40"/>
      <c r="AS189" s="40"/>
      <c r="AT189" s="40"/>
      <c r="AU189" s="40"/>
      <c r="AV189" s="40"/>
      <c r="AW189" s="43"/>
    </row>
    <row r="190" s="3" customFormat="1" ht="26" customHeight="1" spans="1:49">
      <c r="A190" s="19">
        <v>183</v>
      </c>
      <c r="B190" s="20" t="s">
        <v>526</v>
      </c>
      <c r="C190" s="19" t="s">
        <v>36</v>
      </c>
      <c r="D190" s="19" t="s">
        <v>140</v>
      </c>
      <c r="E190" s="19" t="s">
        <v>38</v>
      </c>
      <c r="F190" s="19" t="s">
        <v>140</v>
      </c>
      <c r="G190" s="19" t="s">
        <v>527</v>
      </c>
      <c r="H190" s="20" t="s">
        <v>528</v>
      </c>
      <c r="I190" s="27">
        <v>2016</v>
      </c>
      <c r="J190" s="28">
        <v>2016</v>
      </c>
      <c r="K190" s="28">
        <v>15</v>
      </c>
      <c r="L190" s="29" t="s">
        <v>512</v>
      </c>
      <c r="N190" s="41"/>
      <c r="O190" s="41"/>
      <c r="P190" s="41"/>
      <c r="Q190" s="32">
        <v>50</v>
      </c>
      <c r="R190" s="32">
        <v>50</v>
      </c>
      <c r="S190" s="32">
        <f t="shared" si="2"/>
        <v>50</v>
      </c>
      <c r="T190" s="19" t="s">
        <v>42</v>
      </c>
      <c r="U190" s="19" t="s">
        <v>43</v>
      </c>
      <c r="V190" s="19" t="s">
        <v>527</v>
      </c>
      <c r="W190" s="19"/>
      <c r="X190" s="27"/>
      <c r="Y190" s="19"/>
      <c r="Z190" s="19" t="s">
        <v>44</v>
      </c>
      <c r="AA190" s="19" t="str">
        <f>VLOOKUP(B190,[8]行业资金!$B$38:$AB$553,26,0)</f>
        <v>焦家河村委会</v>
      </c>
      <c r="AB190" s="19" t="str">
        <f>VLOOKUP(B190,[8]行业资金!$B$38:$AB$553,27,0)</f>
        <v>孙继智</v>
      </c>
      <c r="AD190" s="40"/>
      <c r="AE190" s="40"/>
      <c r="AF190" s="40"/>
      <c r="AG190" s="40"/>
      <c r="AH190" s="40"/>
      <c r="AI190" s="40"/>
      <c r="AJ190" s="40"/>
      <c r="AK190" s="40"/>
      <c r="AL190" s="40"/>
      <c r="AM190" s="40"/>
      <c r="AN190" s="40"/>
      <c r="AO190" s="40"/>
      <c r="AP190" s="40"/>
      <c r="AQ190" s="40"/>
      <c r="AR190" s="40"/>
      <c r="AS190" s="40"/>
      <c r="AT190" s="40"/>
      <c r="AU190" s="40"/>
      <c r="AV190" s="40"/>
      <c r="AW190" s="43"/>
    </row>
    <row r="191" s="3" customFormat="1" ht="26" customHeight="1" spans="1:49">
      <c r="A191" s="19">
        <v>184</v>
      </c>
      <c r="B191" s="20" t="s">
        <v>529</v>
      </c>
      <c r="C191" s="19" t="s">
        <v>36</v>
      </c>
      <c r="D191" s="19" t="s">
        <v>74</v>
      </c>
      <c r="E191" s="19" t="s">
        <v>38</v>
      </c>
      <c r="F191" s="19" t="s">
        <v>74</v>
      </c>
      <c r="G191" s="19" t="s">
        <v>530</v>
      </c>
      <c r="H191" s="20" t="s">
        <v>531</v>
      </c>
      <c r="I191" s="27">
        <v>2016</v>
      </c>
      <c r="J191" s="28">
        <v>2016</v>
      </c>
      <c r="K191" s="28">
        <v>15</v>
      </c>
      <c r="L191" s="29" t="s">
        <v>512</v>
      </c>
      <c r="N191" s="41"/>
      <c r="O191" s="41"/>
      <c r="P191" s="41"/>
      <c r="Q191" s="32">
        <v>50</v>
      </c>
      <c r="R191" s="32">
        <v>50</v>
      </c>
      <c r="S191" s="32">
        <f t="shared" si="2"/>
        <v>50</v>
      </c>
      <c r="T191" s="19" t="s">
        <v>42</v>
      </c>
      <c r="U191" s="19" t="s">
        <v>43</v>
      </c>
      <c r="V191" s="19" t="s">
        <v>530</v>
      </c>
      <c r="W191" s="19"/>
      <c r="X191" s="27"/>
      <c r="Y191" s="19"/>
      <c r="Z191" s="19" t="str">
        <f>VLOOKUP(B191,[28]Sheet1!$B$8:$AB$25,25,0)</f>
        <v>在用</v>
      </c>
      <c r="AA191" s="19" t="str">
        <f>VLOOKUP(B191,[28]Sheet1!$B$8:$AB$25,26,0)</f>
        <v>厍河村委会</v>
      </c>
      <c r="AB191" s="19" t="str">
        <f>VLOOKUP(B191,[28]Sheet1!$B$8:$AB$25,27,0)</f>
        <v>贾少杰</v>
      </c>
      <c r="AD191" s="40"/>
      <c r="AE191" s="40"/>
      <c r="AF191" s="40"/>
      <c r="AG191" s="40"/>
      <c r="AH191" s="40"/>
      <c r="AI191" s="40"/>
      <c r="AJ191" s="40"/>
      <c r="AK191" s="40"/>
      <c r="AL191" s="40"/>
      <c r="AM191" s="40"/>
      <c r="AN191" s="40"/>
      <c r="AO191" s="40"/>
      <c r="AP191" s="40"/>
      <c r="AQ191" s="40"/>
      <c r="AR191" s="40"/>
      <c r="AS191" s="40"/>
      <c r="AT191" s="40"/>
      <c r="AU191" s="40"/>
      <c r="AV191" s="40"/>
      <c r="AW191" s="43"/>
    </row>
    <row r="192" s="3" customFormat="1" ht="35" customHeight="1" spans="1:49">
      <c r="A192" s="19">
        <v>185</v>
      </c>
      <c r="B192" s="20" t="s">
        <v>532</v>
      </c>
      <c r="C192" s="19" t="s">
        <v>36</v>
      </c>
      <c r="D192" s="19" t="s">
        <v>533</v>
      </c>
      <c r="E192" s="19" t="s">
        <v>38</v>
      </c>
      <c r="F192" s="19" t="s">
        <v>533</v>
      </c>
      <c r="G192" s="19" t="s">
        <v>534</v>
      </c>
      <c r="H192" s="20" t="s">
        <v>535</v>
      </c>
      <c r="I192" s="27">
        <v>2016</v>
      </c>
      <c r="J192" s="28">
        <v>2016</v>
      </c>
      <c r="K192" s="28">
        <v>15</v>
      </c>
      <c r="L192" s="29" t="s">
        <v>512</v>
      </c>
      <c r="N192" s="41"/>
      <c r="O192" s="41"/>
      <c r="P192" s="41"/>
      <c r="Q192" s="32">
        <v>50</v>
      </c>
      <c r="R192" s="32">
        <v>50</v>
      </c>
      <c r="S192" s="32">
        <f t="shared" si="2"/>
        <v>50</v>
      </c>
      <c r="T192" s="19" t="s">
        <v>42</v>
      </c>
      <c r="U192" s="19" t="s">
        <v>43</v>
      </c>
      <c r="V192" s="19" t="s">
        <v>534</v>
      </c>
      <c r="W192" s="19"/>
      <c r="X192" s="27"/>
      <c r="Y192" s="19"/>
      <c r="Z192" s="19" t="str">
        <f>VLOOKUP(B192,[26]刘家寨子镇!$B$8:$AB$30,25,0)</f>
        <v>在用</v>
      </c>
      <c r="AA192" s="19" t="str">
        <f>VLOOKUP(B192,[26]刘家寨子镇!$B$8:$AB$30,26,0)</f>
        <v>陈家庄子村委会</v>
      </c>
      <c r="AB192" s="19" t="str">
        <f>VLOOKUP(B192,[26]刘家寨子镇!$B$8:$AB$30,27,0)</f>
        <v>吴强</v>
      </c>
      <c r="AD192" s="40"/>
      <c r="AE192" s="40"/>
      <c r="AF192" s="40"/>
      <c r="AG192" s="40"/>
      <c r="AH192" s="40"/>
      <c r="AI192" s="40"/>
      <c r="AJ192" s="40"/>
      <c r="AK192" s="40"/>
      <c r="AL192" s="40"/>
      <c r="AM192" s="40"/>
      <c r="AN192" s="40"/>
      <c r="AO192" s="40"/>
      <c r="AP192" s="40"/>
      <c r="AQ192" s="40"/>
      <c r="AR192" s="40"/>
      <c r="AS192" s="40"/>
      <c r="AT192" s="40"/>
      <c r="AU192" s="40"/>
      <c r="AV192" s="40"/>
      <c r="AW192" s="43"/>
    </row>
    <row r="193" s="3" customFormat="1" ht="26" customHeight="1" spans="1:49">
      <c r="A193" s="19">
        <v>186</v>
      </c>
      <c r="B193" s="20" t="s">
        <v>536</v>
      </c>
      <c r="C193" s="19" t="s">
        <v>36</v>
      </c>
      <c r="D193" s="19" t="s">
        <v>177</v>
      </c>
      <c r="E193" s="19" t="s">
        <v>38</v>
      </c>
      <c r="F193" s="19" t="s">
        <v>177</v>
      </c>
      <c r="G193" s="19" t="s">
        <v>537</v>
      </c>
      <c r="H193" s="20" t="s">
        <v>538</v>
      </c>
      <c r="I193" s="27">
        <v>2016</v>
      </c>
      <c r="J193" s="28">
        <v>2016</v>
      </c>
      <c r="K193" s="28">
        <v>15</v>
      </c>
      <c r="L193" s="29" t="s">
        <v>512</v>
      </c>
      <c r="N193" s="41"/>
      <c r="O193" s="41"/>
      <c r="P193" s="41"/>
      <c r="Q193" s="32">
        <v>50</v>
      </c>
      <c r="R193" s="32">
        <v>50</v>
      </c>
      <c r="S193" s="32">
        <f t="shared" si="2"/>
        <v>50</v>
      </c>
      <c r="T193" s="19" t="s">
        <v>42</v>
      </c>
      <c r="U193" s="19" t="s">
        <v>43</v>
      </c>
      <c r="V193" s="19" t="s">
        <v>537</v>
      </c>
      <c r="W193" s="19"/>
      <c r="X193" s="27"/>
      <c r="Y193" s="19"/>
      <c r="Z193" s="19" t="s">
        <v>44</v>
      </c>
      <c r="AA193" s="19" t="str">
        <f>VLOOKUP(B193,[14]行业资金!$B$50:$AB$574,26,0)</f>
        <v>马家塬村委会</v>
      </c>
      <c r="AB193" s="19" t="str">
        <f>VLOOKUP(B193,[14]行业资金!$B$50:$AB$574,27,0)</f>
        <v>薛忠</v>
      </c>
      <c r="AD193" s="40"/>
      <c r="AE193" s="40"/>
      <c r="AF193" s="40"/>
      <c r="AG193" s="40"/>
      <c r="AH193" s="40"/>
      <c r="AI193" s="40"/>
      <c r="AJ193" s="40"/>
      <c r="AK193" s="40"/>
      <c r="AL193" s="40"/>
      <c r="AM193" s="40"/>
      <c r="AN193" s="40"/>
      <c r="AO193" s="40"/>
      <c r="AP193" s="40"/>
      <c r="AQ193" s="40"/>
      <c r="AR193" s="40"/>
      <c r="AS193" s="40"/>
      <c r="AT193" s="40"/>
      <c r="AU193" s="40"/>
      <c r="AV193" s="40"/>
      <c r="AW193" s="43"/>
    </row>
    <row r="194" s="3" customFormat="1" ht="26" customHeight="1" spans="1:49">
      <c r="A194" s="19">
        <v>187</v>
      </c>
      <c r="B194" s="20" t="s">
        <v>539</v>
      </c>
      <c r="C194" s="19" t="s">
        <v>36</v>
      </c>
      <c r="D194" s="19" t="s">
        <v>475</v>
      </c>
      <c r="E194" s="19" t="s">
        <v>38</v>
      </c>
      <c r="F194" s="19" t="s">
        <v>475</v>
      </c>
      <c r="G194" s="19" t="s">
        <v>298</v>
      </c>
      <c r="H194" s="20" t="s">
        <v>540</v>
      </c>
      <c r="I194" s="27">
        <v>2016</v>
      </c>
      <c r="J194" s="28">
        <v>2016</v>
      </c>
      <c r="K194" s="28">
        <v>15</v>
      </c>
      <c r="L194" s="29" t="s">
        <v>512</v>
      </c>
      <c r="N194" s="41"/>
      <c r="O194" s="41"/>
      <c r="P194" s="41"/>
      <c r="Q194" s="32">
        <v>50</v>
      </c>
      <c r="R194" s="32">
        <v>50</v>
      </c>
      <c r="S194" s="32">
        <f t="shared" si="2"/>
        <v>50</v>
      </c>
      <c r="T194" s="19" t="s">
        <v>42</v>
      </c>
      <c r="U194" s="19" t="s">
        <v>43</v>
      </c>
      <c r="V194" s="19" t="s">
        <v>298</v>
      </c>
      <c r="W194" s="19"/>
      <c r="X194" s="27"/>
      <c r="Y194" s="19"/>
      <c r="Z194" s="19" t="s">
        <v>44</v>
      </c>
      <c r="AA194" s="36" t="str">
        <f>VLOOKUP(B194,[6]行业资金!$B$21:$AB$463,26,0)</f>
        <v>大南村</v>
      </c>
      <c r="AB194" s="36" t="str">
        <f>VLOOKUP(B194,[6]行业资金!$B$21:$AB$463,27,0)</f>
        <v>魏源</v>
      </c>
      <c r="AD194" s="40"/>
      <c r="AE194" s="40"/>
      <c r="AF194" s="40"/>
      <c r="AG194" s="40"/>
      <c r="AH194" s="40"/>
      <c r="AI194" s="40"/>
      <c r="AJ194" s="40"/>
      <c r="AK194" s="40"/>
      <c r="AL194" s="40"/>
      <c r="AM194" s="40"/>
      <c r="AN194" s="40"/>
      <c r="AO194" s="40"/>
      <c r="AP194" s="40"/>
      <c r="AQ194" s="40"/>
      <c r="AR194" s="40"/>
      <c r="AS194" s="40"/>
      <c r="AT194" s="40"/>
      <c r="AU194" s="40"/>
      <c r="AV194" s="40"/>
      <c r="AW194" s="43"/>
    </row>
    <row r="195" s="3" customFormat="1" ht="26" customHeight="1" spans="1:49">
      <c r="A195" s="19">
        <v>188</v>
      </c>
      <c r="B195" s="20" t="s">
        <v>541</v>
      </c>
      <c r="C195" s="19" t="s">
        <v>36</v>
      </c>
      <c r="D195" s="19" t="s">
        <v>117</v>
      </c>
      <c r="E195" s="19" t="s">
        <v>38</v>
      </c>
      <c r="F195" s="19" t="s">
        <v>117</v>
      </c>
      <c r="G195" s="19" t="s">
        <v>542</v>
      </c>
      <c r="H195" s="20" t="s">
        <v>543</v>
      </c>
      <c r="I195" s="27">
        <v>2016</v>
      </c>
      <c r="J195" s="28">
        <v>2016</v>
      </c>
      <c r="K195" s="28">
        <v>15</v>
      </c>
      <c r="L195" s="29" t="s">
        <v>512</v>
      </c>
      <c r="N195" s="41"/>
      <c r="O195" s="41"/>
      <c r="P195" s="41"/>
      <c r="Q195" s="32">
        <v>50</v>
      </c>
      <c r="R195" s="32">
        <v>50</v>
      </c>
      <c r="S195" s="32">
        <f t="shared" si="2"/>
        <v>50</v>
      </c>
      <c r="T195" s="19" t="s">
        <v>42</v>
      </c>
      <c r="U195" s="19" t="s">
        <v>43</v>
      </c>
      <c r="V195" s="19" t="s">
        <v>542</v>
      </c>
      <c r="W195" s="19"/>
      <c r="X195" s="27"/>
      <c r="Y195" s="19"/>
      <c r="Z195" s="19" t="str">
        <f>VLOOKUP(B195,[23]行业资金!$B$8:$AB$29,25,0)</f>
        <v>在用</v>
      </c>
      <c r="AA195" s="19" t="str">
        <f>VLOOKUP(B195,[23]行业资金!$B$8:$AB$29,26,0)</f>
        <v>甘岔村</v>
      </c>
      <c r="AB195" s="19" t="str">
        <f>VLOOKUP(B195,[23]行业资金!$B$8:$AB$29,27,0)</f>
        <v>张军</v>
      </c>
      <c r="AD195" s="40"/>
      <c r="AE195" s="40"/>
      <c r="AF195" s="40"/>
      <c r="AG195" s="40"/>
      <c r="AH195" s="40"/>
      <c r="AI195" s="40"/>
      <c r="AJ195" s="40"/>
      <c r="AK195" s="40"/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3"/>
    </row>
    <row r="196" s="3" customFormat="1" ht="26" customHeight="1" spans="1:49">
      <c r="A196" s="19">
        <v>189</v>
      </c>
      <c r="B196" s="20" t="s">
        <v>544</v>
      </c>
      <c r="C196" s="19" t="s">
        <v>36</v>
      </c>
      <c r="D196" s="19" t="s">
        <v>61</v>
      </c>
      <c r="E196" s="19" t="s">
        <v>38</v>
      </c>
      <c r="F196" s="19" t="s">
        <v>61</v>
      </c>
      <c r="G196" s="19" t="s">
        <v>545</v>
      </c>
      <c r="H196" s="20" t="s">
        <v>546</v>
      </c>
      <c r="I196" s="27">
        <v>2016</v>
      </c>
      <c r="J196" s="28">
        <v>2016</v>
      </c>
      <c r="K196" s="28">
        <v>15</v>
      </c>
      <c r="L196" s="29" t="s">
        <v>512</v>
      </c>
      <c r="N196" s="41"/>
      <c r="O196" s="41"/>
      <c r="P196" s="41"/>
      <c r="Q196" s="32">
        <v>50</v>
      </c>
      <c r="R196" s="32">
        <v>50</v>
      </c>
      <c r="S196" s="32">
        <f t="shared" si="2"/>
        <v>50</v>
      </c>
      <c r="T196" s="19" t="s">
        <v>42</v>
      </c>
      <c r="U196" s="19" t="s">
        <v>43</v>
      </c>
      <c r="V196" s="19" t="s">
        <v>545</v>
      </c>
      <c r="W196" s="19"/>
      <c r="X196" s="27"/>
      <c r="Y196" s="19"/>
      <c r="Z196" s="19" t="s">
        <v>44</v>
      </c>
      <c r="AA196" s="19" t="str">
        <f>VLOOKUP(B196,[2]韩家集镇!$B$8:$AB$28,26,0)</f>
        <v>周家湾村委会</v>
      </c>
      <c r="AB196" s="41" t="str">
        <f>VLOOKUP(B196,[2]韩家集镇!$B$8:$AB$28,27,0)</f>
        <v>周强</v>
      </c>
      <c r="AD196" s="40"/>
      <c r="AE196" s="40"/>
      <c r="AF196" s="40"/>
      <c r="AG196" s="40"/>
      <c r="AH196" s="40"/>
      <c r="AI196" s="40"/>
      <c r="AJ196" s="40"/>
      <c r="AK196" s="40"/>
      <c r="AL196" s="40"/>
      <c r="AM196" s="40"/>
      <c r="AN196" s="40"/>
      <c r="AO196" s="40"/>
      <c r="AP196" s="40"/>
      <c r="AQ196" s="40"/>
      <c r="AR196" s="40"/>
      <c r="AS196" s="40"/>
      <c r="AT196" s="40"/>
      <c r="AU196" s="40"/>
      <c r="AV196" s="40"/>
      <c r="AW196" s="43"/>
    </row>
    <row r="197" s="3" customFormat="1" ht="26" customHeight="1" spans="1:49">
      <c r="A197" s="19">
        <v>190</v>
      </c>
      <c r="B197" s="20" t="s">
        <v>547</v>
      </c>
      <c r="C197" s="19" t="s">
        <v>36</v>
      </c>
      <c r="D197" s="19" t="s">
        <v>101</v>
      </c>
      <c r="E197" s="19" t="s">
        <v>38</v>
      </c>
      <c r="F197" s="19" t="s">
        <v>101</v>
      </c>
      <c r="G197" s="19" t="s">
        <v>548</v>
      </c>
      <c r="H197" s="20" t="s">
        <v>549</v>
      </c>
      <c r="I197" s="27">
        <v>2016</v>
      </c>
      <c r="J197" s="28">
        <v>2016</v>
      </c>
      <c r="K197" s="28">
        <v>15</v>
      </c>
      <c r="L197" s="29" t="s">
        <v>512</v>
      </c>
      <c r="N197" s="41"/>
      <c r="O197" s="41"/>
      <c r="P197" s="41"/>
      <c r="Q197" s="32">
        <v>50</v>
      </c>
      <c r="R197" s="32">
        <v>50</v>
      </c>
      <c r="S197" s="32">
        <f t="shared" si="2"/>
        <v>50</v>
      </c>
      <c r="T197" s="19" t="s">
        <v>42</v>
      </c>
      <c r="U197" s="19" t="s">
        <v>43</v>
      </c>
      <c r="V197" s="19" t="s">
        <v>548</v>
      </c>
      <c r="W197" s="19"/>
      <c r="X197" s="27"/>
      <c r="Y197" s="19"/>
      <c r="Z197" s="19" t="s">
        <v>44</v>
      </c>
      <c r="AA197" s="36" t="str">
        <f>VLOOKUP(B197,[7]行业资金!$B$26:$AB$550,26,0)</f>
        <v>团结村委会</v>
      </c>
      <c r="AB197" s="36" t="str">
        <f>VLOOKUP(B197,[7]行业资金!$B$26:$AB$550,27,0)</f>
        <v>李勇</v>
      </c>
      <c r="AD197" s="40"/>
      <c r="AE197" s="40"/>
      <c r="AF197" s="40"/>
      <c r="AG197" s="40"/>
      <c r="AH197" s="40"/>
      <c r="AI197" s="40"/>
      <c r="AJ197" s="40"/>
      <c r="AK197" s="40"/>
      <c r="AL197" s="40"/>
      <c r="AM197" s="40"/>
      <c r="AN197" s="40"/>
      <c r="AO197" s="40"/>
      <c r="AP197" s="40"/>
      <c r="AQ197" s="40"/>
      <c r="AR197" s="40"/>
      <c r="AS197" s="40"/>
      <c r="AT197" s="40"/>
      <c r="AU197" s="40"/>
      <c r="AV197" s="40"/>
      <c r="AW197" s="43"/>
    </row>
    <row r="198" s="3" customFormat="1" ht="26" customHeight="1" spans="1:49">
      <c r="A198" s="19">
        <v>191</v>
      </c>
      <c r="B198" s="20" t="s">
        <v>550</v>
      </c>
      <c r="C198" s="19" t="s">
        <v>36</v>
      </c>
      <c r="D198" s="19" t="s">
        <v>491</v>
      </c>
      <c r="E198" s="19" t="s">
        <v>38</v>
      </c>
      <c r="F198" s="19" t="s">
        <v>491</v>
      </c>
      <c r="G198" s="19" t="s">
        <v>551</v>
      </c>
      <c r="H198" s="20" t="s">
        <v>552</v>
      </c>
      <c r="I198" s="27">
        <v>2016</v>
      </c>
      <c r="J198" s="28">
        <v>2016</v>
      </c>
      <c r="K198" s="28">
        <v>15</v>
      </c>
      <c r="L198" s="29" t="s">
        <v>512</v>
      </c>
      <c r="N198" s="41"/>
      <c r="O198" s="41"/>
      <c r="P198" s="41"/>
      <c r="Q198" s="32">
        <v>50</v>
      </c>
      <c r="R198" s="32">
        <v>50</v>
      </c>
      <c r="S198" s="32">
        <f t="shared" si="2"/>
        <v>50</v>
      </c>
      <c r="T198" s="19" t="s">
        <v>42</v>
      </c>
      <c r="U198" s="19" t="s">
        <v>43</v>
      </c>
      <c r="V198" s="19" t="s">
        <v>551</v>
      </c>
      <c r="W198" s="19"/>
      <c r="X198" s="27"/>
      <c r="Y198" s="19"/>
      <c r="Z198" s="19" t="s">
        <v>44</v>
      </c>
      <c r="AA198" s="36" t="str">
        <f>VLOOKUP(B198,[10]行业资金!$B$28:$AB$558,26,0)</f>
        <v>吊岔村</v>
      </c>
      <c r="AB198" s="36" t="str">
        <f>VLOOKUP(B198,[10]行业资金!$B$28:$AB$558,27,0)</f>
        <v>司建强</v>
      </c>
      <c r="AD198" s="40"/>
      <c r="AE198" s="40"/>
      <c r="AF198" s="40"/>
      <c r="AG198" s="40"/>
      <c r="AH198" s="40"/>
      <c r="AI198" s="40"/>
      <c r="AJ198" s="40"/>
      <c r="AK198" s="40"/>
      <c r="AL198" s="40"/>
      <c r="AM198" s="40"/>
      <c r="AN198" s="40"/>
      <c r="AO198" s="40"/>
      <c r="AP198" s="40"/>
      <c r="AQ198" s="40"/>
      <c r="AR198" s="40"/>
      <c r="AS198" s="40"/>
      <c r="AT198" s="40"/>
      <c r="AU198" s="40"/>
      <c r="AV198" s="40"/>
      <c r="AW198" s="43"/>
    </row>
    <row r="199" s="3" customFormat="1" ht="26" customHeight="1" spans="1:49">
      <c r="A199" s="19">
        <v>192</v>
      </c>
      <c r="B199" s="20" t="s">
        <v>553</v>
      </c>
      <c r="C199" s="19" t="s">
        <v>36</v>
      </c>
      <c r="D199" s="19" t="s">
        <v>432</v>
      </c>
      <c r="E199" s="19" t="s">
        <v>38</v>
      </c>
      <c r="F199" s="19" t="s">
        <v>432</v>
      </c>
      <c r="G199" s="19" t="s">
        <v>554</v>
      </c>
      <c r="H199" s="20" t="s">
        <v>555</v>
      </c>
      <c r="I199" s="27">
        <v>2016</v>
      </c>
      <c r="J199" s="28">
        <v>2016</v>
      </c>
      <c r="K199" s="28">
        <v>15</v>
      </c>
      <c r="L199" s="29" t="s">
        <v>512</v>
      </c>
      <c r="N199" s="41"/>
      <c r="O199" s="41"/>
      <c r="P199" s="41"/>
      <c r="Q199" s="32">
        <v>50</v>
      </c>
      <c r="R199" s="32">
        <v>50</v>
      </c>
      <c r="S199" s="32">
        <f t="shared" si="2"/>
        <v>50</v>
      </c>
      <c r="T199" s="19" t="s">
        <v>42</v>
      </c>
      <c r="U199" s="19" t="s">
        <v>43</v>
      </c>
      <c r="V199" s="19" t="s">
        <v>554</v>
      </c>
      <c r="W199" s="19"/>
      <c r="X199" s="27"/>
      <c r="Y199" s="19"/>
      <c r="Z199" s="19" t="s">
        <v>44</v>
      </c>
      <c r="AA199" s="19" t="str">
        <f>VLOOKUP(B199,[5]行业资金!$B$9:$AB$576,26,0)</f>
        <v>大庄村委会</v>
      </c>
      <c r="AB199" s="19" t="str">
        <f>VLOOKUP(B199,[5]行业资金!$B$9:$AB$576,27,0)</f>
        <v>石伟涛</v>
      </c>
      <c r="AD199" s="40"/>
      <c r="AE199" s="40"/>
      <c r="AF199" s="40"/>
      <c r="AG199" s="40"/>
      <c r="AH199" s="40"/>
      <c r="AI199" s="40"/>
      <c r="AJ199" s="40"/>
      <c r="AK199" s="40"/>
      <c r="AL199" s="40"/>
      <c r="AM199" s="40"/>
      <c r="AN199" s="40"/>
      <c r="AO199" s="40"/>
      <c r="AP199" s="40"/>
      <c r="AQ199" s="40"/>
      <c r="AR199" s="40"/>
      <c r="AS199" s="40"/>
      <c r="AT199" s="40"/>
      <c r="AU199" s="40"/>
      <c r="AV199" s="40"/>
      <c r="AW199" s="43"/>
    </row>
    <row r="200" s="3" customFormat="1" ht="26" customHeight="1" spans="1:49">
      <c r="A200" s="19">
        <v>193</v>
      </c>
      <c r="B200" s="20" t="s">
        <v>556</v>
      </c>
      <c r="C200" s="19" t="s">
        <v>36</v>
      </c>
      <c r="D200" s="19" t="s">
        <v>432</v>
      </c>
      <c r="E200" s="19" t="s">
        <v>38</v>
      </c>
      <c r="F200" s="19" t="s">
        <v>432</v>
      </c>
      <c r="G200" s="19" t="s">
        <v>47</v>
      </c>
      <c r="H200" s="20" t="s">
        <v>555</v>
      </c>
      <c r="I200" s="27">
        <v>2016</v>
      </c>
      <c r="J200" s="28">
        <v>2016</v>
      </c>
      <c r="K200" s="28">
        <v>15</v>
      </c>
      <c r="L200" s="29" t="s">
        <v>512</v>
      </c>
      <c r="N200" s="41"/>
      <c r="O200" s="41"/>
      <c r="P200" s="41"/>
      <c r="Q200" s="32">
        <v>50</v>
      </c>
      <c r="R200" s="32">
        <v>50</v>
      </c>
      <c r="S200" s="32">
        <f t="shared" ref="S200:S263" si="3">R200</f>
        <v>50</v>
      </c>
      <c r="T200" s="19" t="s">
        <v>42</v>
      </c>
      <c r="U200" s="19" t="s">
        <v>43</v>
      </c>
      <c r="V200" s="19" t="s">
        <v>47</v>
      </c>
      <c r="W200" s="19"/>
      <c r="X200" s="27"/>
      <c r="Y200" s="19"/>
      <c r="Z200" s="19" t="s">
        <v>44</v>
      </c>
      <c r="AA200" s="19" t="str">
        <f>VLOOKUP(B200,[5]行业资金!$B$9:$AB$576,26,0)</f>
        <v>花岔村委会</v>
      </c>
      <c r="AB200" s="19" t="str">
        <f>VLOOKUP(B200,[5]行业资金!$B$9:$AB$576,27,0)</f>
        <v>张旭东</v>
      </c>
      <c r="AD200" s="40"/>
      <c r="AE200" s="40"/>
      <c r="AF200" s="40"/>
      <c r="AG200" s="40"/>
      <c r="AH200" s="40"/>
      <c r="AI200" s="40"/>
      <c r="AJ200" s="40"/>
      <c r="AK200" s="40"/>
      <c r="AL200" s="40"/>
      <c r="AM200" s="40"/>
      <c r="AN200" s="40"/>
      <c r="AO200" s="40"/>
      <c r="AP200" s="40"/>
      <c r="AQ200" s="40"/>
      <c r="AR200" s="40"/>
      <c r="AS200" s="40"/>
      <c r="AT200" s="40"/>
      <c r="AU200" s="40"/>
      <c r="AV200" s="40"/>
      <c r="AW200" s="43"/>
    </row>
    <row r="201" s="3" customFormat="1" ht="26" customHeight="1" spans="1:49">
      <c r="A201" s="19">
        <v>194</v>
      </c>
      <c r="B201" s="20" t="s">
        <v>557</v>
      </c>
      <c r="C201" s="19" t="s">
        <v>36</v>
      </c>
      <c r="D201" s="19" t="s">
        <v>87</v>
      </c>
      <c r="E201" s="19" t="s">
        <v>38</v>
      </c>
      <c r="F201" s="19" t="s">
        <v>87</v>
      </c>
      <c r="G201" s="19" t="s">
        <v>558</v>
      </c>
      <c r="H201" s="20" t="s">
        <v>559</v>
      </c>
      <c r="I201" s="27">
        <v>2016</v>
      </c>
      <c r="J201" s="28">
        <v>2016</v>
      </c>
      <c r="K201" s="28">
        <v>15</v>
      </c>
      <c r="L201" s="29" t="s">
        <v>512</v>
      </c>
      <c r="N201" s="41"/>
      <c r="O201" s="41"/>
      <c r="P201" s="41"/>
      <c r="Q201" s="32">
        <v>50</v>
      </c>
      <c r="R201" s="32">
        <v>50</v>
      </c>
      <c r="S201" s="32">
        <f t="shared" si="3"/>
        <v>50</v>
      </c>
      <c r="T201" s="19" t="s">
        <v>42</v>
      </c>
      <c r="U201" s="19" t="s">
        <v>43</v>
      </c>
      <c r="V201" s="19" t="s">
        <v>558</v>
      </c>
      <c r="W201" s="19"/>
      <c r="X201" s="27"/>
      <c r="Y201" s="19"/>
      <c r="Z201" s="19" t="s">
        <v>44</v>
      </c>
      <c r="AA201" s="19" t="str">
        <f>VLOOKUP(B201,[27]行业资金!$B$22:$AB$541,26,0)</f>
        <v>断岘村委会</v>
      </c>
      <c r="AB201" s="19" t="str">
        <f>VLOOKUP(B201,[27]行业资金!$B$22:$AB$541,27,0)</f>
        <v>何 桢</v>
      </c>
      <c r="AD201" s="40"/>
      <c r="AE201" s="40"/>
      <c r="AF201" s="40"/>
      <c r="AG201" s="40"/>
      <c r="AH201" s="40"/>
      <c r="AI201" s="40"/>
      <c r="AJ201" s="40"/>
      <c r="AK201" s="40"/>
      <c r="AL201" s="40"/>
      <c r="AM201" s="40"/>
      <c r="AN201" s="40"/>
      <c r="AO201" s="40"/>
      <c r="AP201" s="40"/>
      <c r="AQ201" s="40"/>
      <c r="AR201" s="40"/>
      <c r="AS201" s="40"/>
      <c r="AT201" s="40"/>
      <c r="AU201" s="40"/>
      <c r="AV201" s="40"/>
      <c r="AW201" s="43"/>
    </row>
    <row r="202" s="3" customFormat="1" ht="26" customHeight="1" spans="1:49">
      <c r="A202" s="19">
        <v>195</v>
      </c>
      <c r="B202" s="20" t="s">
        <v>560</v>
      </c>
      <c r="C202" s="19" t="s">
        <v>36</v>
      </c>
      <c r="D202" s="19" t="s">
        <v>561</v>
      </c>
      <c r="E202" s="19" t="s">
        <v>38</v>
      </c>
      <c r="F202" s="19" t="s">
        <v>561</v>
      </c>
      <c r="G202" s="19" t="s">
        <v>562</v>
      </c>
      <c r="H202" s="20" t="s">
        <v>563</v>
      </c>
      <c r="I202" s="27">
        <v>2016</v>
      </c>
      <c r="J202" s="28">
        <v>2016</v>
      </c>
      <c r="K202" s="28">
        <v>15</v>
      </c>
      <c r="L202" s="29" t="s">
        <v>512</v>
      </c>
      <c r="N202" s="41"/>
      <c r="O202" s="41"/>
      <c r="P202" s="41"/>
      <c r="Q202" s="32">
        <v>50</v>
      </c>
      <c r="R202" s="32">
        <v>50</v>
      </c>
      <c r="S202" s="32">
        <f t="shared" si="3"/>
        <v>50</v>
      </c>
      <c r="T202" s="19" t="s">
        <v>42</v>
      </c>
      <c r="U202" s="19" t="s">
        <v>43</v>
      </c>
      <c r="V202" s="19" t="s">
        <v>562</v>
      </c>
      <c r="W202" s="19"/>
      <c r="X202" s="27"/>
      <c r="Y202" s="19"/>
      <c r="Z202" s="19" t="s">
        <v>44</v>
      </c>
      <c r="AA202" s="36" t="str">
        <f>VLOOKUP(B202,[18]大沟镇!$B$8:$AB$39,26,0)</f>
        <v>张家洼村委会</v>
      </c>
      <c r="AB202" s="36" t="str">
        <f>VLOOKUP(B202,[18]大沟镇!$B$8:$AB$39,27,0)</f>
        <v>陈宝忠</v>
      </c>
      <c r="AD202" s="40"/>
      <c r="AE202" s="40"/>
      <c r="AF202" s="40"/>
      <c r="AG202" s="40"/>
      <c r="AH202" s="40"/>
      <c r="AI202" s="40"/>
      <c r="AJ202" s="40"/>
      <c r="AK202" s="40"/>
      <c r="AL202" s="40"/>
      <c r="AM202" s="40"/>
      <c r="AN202" s="40"/>
      <c r="AO202" s="40"/>
      <c r="AP202" s="40"/>
      <c r="AQ202" s="40"/>
      <c r="AR202" s="40"/>
      <c r="AS202" s="40"/>
      <c r="AT202" s="40"/>
      <c r="AU202" s="40"/>
      <c r="AV202" s="40"/>
      <c r="AW202" s="43"/>
    </row>
    <row r="203" s="3" customFormat="1" ht="26" customHeight="1" spans="1:49">
      <c r="A203" s="19">
        <v>196</v>
      </c>
      <c r="B203" s="20" t="s">
        <v>564</v>
      </c>
      <c r="C203" s="19" t="s">
        <v>36</v>
      </c>
      <c r="D203" s="19" t="s">
        <v>173</v>
      </c>
      <c r="E203" s="19" t="s">
        <v>38</v>
      </c>
      <c r="F203" s="19" t="s">
        <v>173</v>
      </c>
      <c r="G203" s="19" t="s">
        <v>565</v>
      </c>
      <c r="H203" s="20" t="s">
        <v>566</v>
      </c>
      <c r="I203" s="27">
        <v>2016</v>
      </c>
      <c r="J203" s="28">
        <v>2016</v>
      </c>
      <c r="K203" s="28">
        <v>15</v>
      </c>
      <c r="L203" s="29" t="s">
        <v>512</v>
      </c>
      <c r="N203" s="41"/>
      <c r="O203" s="41"/>
      <c r="P203" s="41"/>
      <c r="Q203" s="32">
        <v>49.8</v>
      </c>
      <c r="R203" s="32">
        <v>49.8</v>
      </c>
      <c r="S203" s="32">
        <f t="shared" si="3"/>
        <v>49.8</v>
      </c>
      <c r="T203" s="19" t="s">
        <v>42</v>
      </c>
      <c r="U203" s="19" t="s">
        <v>43</v>
      </c>
      <c r="V203" s="19" t="s">
        <v>565</v>
      </c>
      <c r="W203" s="19"/>
      <c r="X203" s="27"/>
      <c r="Y203" s="19"/>
      <c r="Z203" s="19" t="s">
        <v>44</v>
      </c>
      <c r="AA203" s="19" t="str">
        <f>VLOOKUP(B203,[16]行业资金!$B$49:$AB$578,26,0)</f>
        <v>河屲村委会</v>
      </c>
      <c r="AB203" s="19" t="str">
        <f>VLOOKUP(B203,[16]行业资金!$B$49:$AB$578,27,0)</f>
        <v>郭军</v>
      </c>
      <c r="AD203" s="40"/>
      <c r="AE203" s="40"/>
      <c r="AF203" s="40"/>
      <c r="AG203" s="40"/>
      <c r="AH203" s="40"/>
      <c r="AI203" s="40"/>
      <c r="AJ203" s="40"/>
      <c r="AK203" s="40"/>
      <c r="AL203" s="40"/>
      <c r="AM203" s="40"/>
      <c r="AN203" s="40"/>
      <c r="AO203" s="40"/>
      <c r="AP203" s="40"/>
      <c r="AQ203" s="40"/>
      <c r="AR203" s="40"/>
      <c r="AS203" s="40"/>
      <c r="AT203" s="40"/>
      <c r="AU203" s="40"/>
      <c r="AV203" s="40"/>
      <c r="AW203" s="43"/>
    </row>
    <row r="204" s="3" customFormat="1" ht="26" customHeight="1" spans="1:49">
      <c r="A204" s="19">
        <v>197</v>
      </c>
      <c r="B204" s="20" t="s">
        <v>567</v>
      </c>
      <c r="C204" s="19" t="s">
        <v>36</v>
      </c>
      <c r="D204" s="19" t="s">
        <v>104</v>
      </c>
      <c r="E204" s="19" t="s">
        <v>38</v>
      </c>
      <c r="F204" s="19" t="s">
        <v>104</v>
      </c>
      <c r="G204" s="19" t="s">
        <v>568</v>
      </c>
      <c r="H204" s="20" t="s">
        <v>569</v>
      </c>
      <c r="I204" s="27">
        <v>2016</v>
      </c>
      <c r="J204" s="28">
        <v>2016</v>
      </c>
      <c r="K204" s="28">
        <v>15</v>
      </c>
      <c r="L204" s="29" t="s">
        <v>512</v>
      </c>
      <c r="N204" s="41"/>
      <c r="O204" s="41"/>
      <c r="P204" s="41"/>
      <c r="Q204" s="32">
        <v>49.9</v>
      </c>
      <c r="R204" s="32">
        <v>49.9</v>
      </c>
      <c r="S204" s="32">
        <f t="shared" si="3"/>
        <v>49.9</v>
      </c>
      <c r="T204" s="19" t="s">
        <v>42</v>
      </c>
      <c r="U204" s="19" t="s">
        <v>43</v>
      </c>
      <c r="V204" s="19" t="s">
        <v>568</v>
      </c>
      <c r="W204" s="19"/>
      <c r="X204" s="27"/>
      <c r="Y204" s="19"/>
      <c r="Z204" s="19" t="s">
        <v>44</v>
      </c>
      <c r="AA204" s="36" t="str">
        <f>VLOOKUP(B204,[12]行业资金!$B$27:$AC$561,26,0)</f>
        <v>东岔村委会</v>
      </c>
      <c r="AB204" s="36" t="str">
        <f>VLOOKUP(B204,[12]行业资金!$B$27:$AC$561,27,0)</f>
        <v>周云海</v>
      </c>
      <c r="AC204" s="36">
        <f>VLOOKUP(B204,[12]行业资金!$B$27:$AC$561,28,0)</f>
        <v>0</v>
      </c>
      <c r="AD204" s="40"/>
      <c r="AE204" s="40"/>
      <c r="AF204" s="40"/>
      <c r="AG204" s="40"/>
      <c r="AH204" s="40"/>
      <c r="AI204" s="40"/>
      <c r="AJ204" s="40"/>
      <c r="AK204" s="40"/>
      <c r="AL204" s="40"/>
      <c r="AM204" s="40"/>
      <c r="AN204" s="40"/>
      <c r="AO204" s="40"/>
      <c r="AP204" s="40"/>
      <c r="AQ204" s="40"/>
      <c r="AR204" s="40"/>
      <c r="AS204" s="40"/>
      <c r="AT204" s="40"/>
      <c r="AU204" s="40"/>
      <c r="AV204" s="40"/>
      <c r="AW204" s="43"/>
    </row>
    <row r="205" s="3" customFormat="1" ht="26" customHeight="1" spans="1:49">
      <c r="A205" s="19">
        <v>198</v>
      </c>
      <c r="B205" s="20" t="s">
        <v>570</v>
      </c>
      <c r="C205" s="19" t="s">
        <v>36</v>
      </c>
      <c r="D205" s="19" t="s">
        <v>123</v>
      </c>
      <c r="E205" s="19" t="s">
        <v>38</v>
      </c>
      <c r="F205" s="19" t="s">
        <v>123</v>
      </c>
      <c r="G205" s="19" t="s">
        <v>571</v>
      </c>
      <c r="H205" s="20" t="s">
        <v>572</v>
      </c>
      <c r="I205" s="27">
        <v>2016</v>
      </c>
      <c r="J205" s="28">
        <v>2016</v>
      </c>
      <c r="K205" s="28">
        <v>15</v>
      </c>
      <c r="L205" s="29" t="s">
        <v>512</v>
      </c>
      <c r="N205" s="41"/>
      <c r="O205" s="41"/>
      <c r="P205" s="41"/>
      <c r="Q205" s="32">
        <v>49.9</v>
      </c>
      <c r="R205" s="32">
        <v>49.9</v>
      </c>
      <c r="S205" s="32">
        <f t="shared" si="3"/>
        <v>49.9</v>
      </c>
      <c r="T205" s="19" t="s">
        <v>42</v>
      </c>
      <c r="U205" s="19" t="s">
        <v>43</v>
      </c>
      <c r="V205" s="19" t="s">
        <v>571</v>
      </c>
      <c r="W205" s="19"/>
      <c r="X205" s="27"/>
      <c r="Y205" s="19"/>
      <c r="Z205" s="19" t="s">
        <v>44</v>
      </c>
      <c r="AA205" s="36" t="str">
        <f>VLOOKUP(B205,[11]行业资金!$B$8:$AB$22,26,0)</f>
        <v>塬边村</v>
      </c>
      <c r="AB205" s="36" t="str">
        <f>VLOOKUP(B205,[11]行业资金!$B$8:$AB$22,27,0)</f>
        <v>常宗伟</v>
      </c>
      <c r="AD205" s="40"/>
      <c r="AE205" s="40"/>
      <c r="AF205" s="40"/>
      <c r="AG205" s="40"/>
      <c r="AH205" s="40"/>
      <c r="AI205" s="40"/>
      <c r="AJ205" s="40"/>
      <c r="AK205" s="40"/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3"/>
    </row>
    <row r="206" s="3" customFormat="1" ht="26" customHeight="1" spans="1:49">
      <c r="A206" s="19">
        <v>199</v>
      </c>
      <c r="B206" s="20" t="s">
        <v>573</v>
      </c>
      <c r="C206" s="19" t="s">
        <v>36</v>
      </c>
      <c r="D206" s="19" t="s">
        <v>429</v>
      </c>
      <c r="E206" s="19" t="s">
        <v>38</v>
      </c>
      <c r="F206" s="19" t="s">
        <v>429</v>
      </c>
      <c r="G206" s="19" t="s">
        <v>574</v>
      </c>
      <c r="H206" s="20" t="s">
        <v>575</v>
      </c>
      <c r="I206" s="27">
        <v>2016</v>
      </c>
      <c r="J206" s="28">
        <v>2016</v>
      </c>
      <c r="K206" s="28">
        <v>15</v>
      </c>
      <c r="L206" s="29" t="s">
        <v>512</v>
      </c>
      <c r="N206" s="41"/>
      <c r="O206" s="41"/>
      <c r="P206" s="41"/>
      <c r="Q206" s="32">
        <v>50</v>
      </c>
      <c r="R206" s="32">
        <v>50</v>
      </c>
      <c r="S206" s="32">
        <f t="shared" si="3"/>
        <v>50</v>
      </c>
      <c r="T206" s="19" t="s">
        <v>42</v>
      </c>
      <c r="U206" s="19" t="s">
        <v>43</v>
      </c>
      <c r="V206" s="19" t="s">
        <v>574</v>
      </c>
      <c r="W206" s="19"/>
      <c r="X206" s="27"/>
      <c r="Y206" s="19"/>
      <c r="Z206" s="19" t="s">
        <v>44</v>
      </c>
      <c r="AA206" s="19" t="str">
        <f>VLOOKUP(B206,[19]行业资金!$B$35:$AB$489,26,0)</f>
        <v>冯严村委会</v>
      </c>
      <c r="AB206" s="19" t="str">
        <f>VLOOKUP(B206,[19]行业资金!$B$35:$AB$489,27,0)</f>
        <v>高振环</v>
      </c>
      <c r="AD206" s="40"/>
      <c r="AE206" s="40"/>
      <c r="AF206" s="40"/>
      <c r="AG206" s="40"/>
      <c r="AH206" s="40"/>
      <c r="AI206" s="40"/>
      <c r="AJ206" s="40"/>
      <c r="AK206" s="40"/>
      <c r="AL206" s="40"/>
      <c r="AM206" s="40"/>
      <c r="AN206" s="40"/>
      <c r="AO206" s="40"/>
      <c r="AP206" s="40"/>
      <c r="AQ206" s="40"/>
      <c r="AR206" s="40"/>
      <c r="AS206" s="40"/>
      <c r="AT206" s="40"/>
      <c r="AU206" s="40"/>
      <c r="AV206" s="40"/>
      <c r="AW206" s="43"/>
    </row>
    <row r="207" s="3" customFormat="1" ht="26" customHeight="1" spans="1:49">
      <c r="A207" s="19">
        <v>200</v>
      </c>
      <c r="B207" s="20" t="s">
        <v>576</v>
      </c>
      <c r="C207" s="19" t="s">
        <v>36</v>
      </c>
      <c r="D207" s="19" t="s">
        <v>479</v>
      </c>
      <c r="E207" s="19" t="s">
        <v>38</v>
      </c>
      <c r="F207" s="19" t="s">
        <v>479</v>
      </c>
      <c r="G207" s="19" t="s">
        <v>68</v>
      </c>
      <c r="H207" s="20" t="s">
        <v>577</v>
      </c>
      <c r="I207" s="27">
        <v>2016</v>
      </c>
      <c r="J207" s="28">
        <v>2016</v>
      </c>
      <c r="K207" s="28">
        <v>15</v>
      </c>
      <c r="L207" s="29" t="s">
        <v>512</v>
      </c>
      <c r="N207" s="41"/>
      <c r="O207" s="41"/>
      <c r="P207" s="41"/>
      <c r="Q207" s="32">
        <v>49.9</v>
      </c>
      <c r="R207" s="32">
        <v>49.9</v>
      </c>
      <c r="S207" s="32">
        <f t="shared" si="3"/>
        <v>49.9</v>
      </c>
      <c r="T207" s="19" t="s">
        <v>42</v>
      </c>
      <c r="U207" s="19" t="s">
        <v>43</v>
      </c>
      <c r="V207" s="19" t="s">
        <v>68</v>
      </c>
      <c r="W207" s="19"/>
      <c r="X207" s="27"/>
      <c r="Y207" s="19"/>
      <c r="Z207" s="19" t="str">
        <f>VLOOKUP(B207,[25]Sheet1!$B$8:$AC$30,24,0)</f>
        <v>在用</v>
      </c>
      <c r="AA207" s="19" t="str">
        <f>VLOOKUP(B207,[25]Sheet1!$B$8:$AC$30,25,0)</f>
        <v>下川村</v>
      </c>
      <c r="AB207" s="19" t="str">
        <f>VLOOKUP(B207,[25]Sheet1!$B$8:$AC$30,26,0)</f>
        <v>何建鹏</v>
      </c>
      <c r="AC207" s="19">
        <f>VLOOKUP(B207,[25]Sheet1!$B$8:$AC$30,27,0)</f>
        <v>0</v>
      </c>
      <c r="AD207" s="40"/>
      <c r="AE207" s="40"/>
      <c r="AF207" s="40"/>
      <c r="AG207" s="40"/>
      <c r="AH207" s="40"/>
      <c r="AI207" s="40"/>
      <c r="AJ207" s="40"/>
      <c r="AK207" s="40"/>
      <c r="AL207" s="40"/>
      <c r="AM207" s="40"/>
      <c r="AN207" s="40"/>
      <c r="AO207" s="40"/>
      <c r="AP207" s="40"/>
      <c r="AQ207" s="40"/>
      <c r="AR207" s="40"/>
      <c r="AS207" s="40"/>
      <c r="AT207" s="40"/>
      <c r="AU207" s="40"/>
      <c r="AV207" s="40"/>
      <c r="AW207" s="43"/>
    </row>
    <row r="208" s="3" customFormat="1" ht="26" customHeight="1" spans="1:49">
      <c r="A208" s="19">
        <v>201</v>
      </c>
      <c r="B208" s="20" t="s">
        <v>578</v>
      </c>
      <c r="C208" s="19" t="s">
        <v>36</v>
      </c>
      <c r="D208" s="19" t="s">
        <v>120</v>
      </c>
      <c r="E208" s="19" t="s">
        <v>38</v>
      </c>
      <c r="F208" s="19" t="s">
        <v>120</v>
      </c>
      <c r="G208" s="19" t="s">
        <v>506</v>
      </c>
      <c r="H208" s="20" t="s">
        <v>579</v>
      </c>
      <c r="I208" s="27">
        <v>2016</v>
      </c>
      <c r="J208" s="28">
        <v>2016</v>
      </c>
      <c r="K208" s="28">
        <v>15</v>
      </c>
      <c r="L208" s="29" t="s">
        <v>512</v>
      </c>
      <c r="N208" s="41"/>
      <c r="O208" s="41"/>
      <c r="P208" s="41"/>
      <c r="Q208" s="32">
        <v>31</v>
      </c>
      <c r="R208" s="32">
        <v>31</v>
      </c>
      <c r="S208" s="32">
        <f t="shared" si="3"/>
        <v>31</v>
      </c>
      <c r="T208" s="19" t="s">
        <v>42</v>
      </c>
      <c r="U208" s="19" t="s">
        <v>43</v>
      </c>
      <c r="V208" s="19" t="s">
        <v>506</v>
      </c>
      <c r="W208" s="19"/>
      <c r="X208" s="27"/>
      <c r="Y208" s="19"/>
      <c r="Z208" s="19" t="str">
        <f>VLOOKUP(B208,[20]行业资金!$B$32:$AB$536,25,0)</f>
        <v>在用（2个路灯坏）</v>
      </c>
      <c r="AA208" s="19" t="str">
        <f>VLOOKUP(B208,[20]行业资金!$B$32:$AB$536,26,0)</f>
        <v>驮营村</v>
      </c>
      <c r="AB208" s="19" t="str">
        <f>VLOOKUP(B208,[20]行业资金!$B$32:$AB$536,27,0)</f>
        <v>李小强</v>
      </c>
      <c r="AD208" s="40"/>
      <c r="AE208" s="40"/>
      <c r="AF208" s="40"/>
      <c r="AG208" s="40"/>
      <c r="AH208" s="40"/>
      <c r="AI208" s="40"/>
      <c r="AJ208" s="40"/>
      <c r="AK208" s="40"/>
      <c r="AL208" s="40"/>
      <c r="AM208" s="40"/>
      <c r="AN208" s="40"/>
      <c r="AO208" s="40"/>
      <c r="AP208" s="40"/>
      <c r="AQ208" s="40"/>
      <c r="AR208" s="40"/>
      <c r="AS208" s="40"/>
      <c r="AT208" s="40"/>
      <c r="AU208" s="40"/>
      <c r="AV208" s="40"/>
      <c r="AW208" s="43"/>
    </row>
    <row r="209" s="3" customFormat="1" ht="26" customHeight="1" spans="1:49">
      <c r="A209" s="19">
        <v>202</v>
      </c>
      <c r="B209" s="20" t="s">
        <v>580</v>
      </c>
      <c r="C209" s="19" t="s">
        <v>36</v>
      </c>
      <c r="D209" s="19" t="s">
        <v>120</v>
      </c>
      <c r="E209" s="19" t="s">
        <v>38</v>
      </c>
      <c r="F209" s="19" t="s">
        <v>120</v>
      </c>
      <c r="G209" s="19" t="s">
        <v>581</v>
      </c>
      <c r="H209" s="20" t="s">
        <v>582</v>
      </c>
      <c r="I209" s="27">
        <v>2016</v>
      </c>
      <c r="J209" s="28">
        <v>2016</v>
      </c>
      <c r="K209" s="28">
        <v>15</v>
      </c>
      <c r="L209" s="29" t="s">
        <v>512</v>
      </c>
      <c r="N209" s="41"/>
      <c r="O209" s="41"/>
      <c r="P209" s="41"/>
      <c r="Q209" s="32">
        <v>62.4</v>
      </c>
      <c r="R209" s="32">
        <v>62.4</v>
      </c>
      <c r="S209" s="32">
        <f t="shared" si="3"/>
        <v>62.4</v>
      </c>
      <c r="T209" s="19" t="s">
        <v>42</v>
      </c>
      <c r="U209" s="19" t="s">
        <v>43</v>
      </c>
      <c r="V209" s="19" t="s">
        <v>581</v>
      </c>
      <c r="W209" s="19"/>
      <c r="X209" s="27"/>
      <c r="Y209" s="19"/>
      <c r="Z209" s="19" t="str">
        <f>VLOOKUP(B209,[20]行业资金!$B$32:$AB$536,25,0)</f>
        <v>在用（部分损毁）</v>
      </c>
      <c r="AA209" s="19" t="str">
        <f>VLOOKUP(B209,[20]行业资金!$B$32:$AB$536,26,0)</f>
        <v>新堡子村</v>
      </c>
      <c r="AB209" s="19" t="str">
        <f>VLOOKUP(B209,[20]行业资金!$B$32:$AB$536,27,0)</f>
        <v>张建军</v>
      </c>
      <c r="AD209" s="40"/>
      <c r="AE209" s="40"/>
      <c r="AF209" s="40"/>
      <c r="AG209" s="40"/>
      <c r="AH209" s="40"/>
      <c r="AI209" s="40"/>
      <c r="AJ209" s="40"/>
      <c r="AK209" s="40"/>
      <c r="AL209" s="40"/>
      <c r="AM209" s="40"/>
      <c r="AN209" s="40"/>
      <c r="AO209" s="40"/>
      <c r="AP209" s="40"/>
      <c r="AQ209" s="40"/>
      <c r="AR209" s="40"/>
      <c r="AS209" s="40"/>
      <c r="AT209" s="40"/>
      <c r="AU209" s="40"/>
      <c r="AV209" s="40"/>
      <c r="AW209" s="43"/>
    </row>
    <row r="210" s="3" customFormat="1" ht="26" customHeight="1" spans="1:49">
      <c r="A210" s="19">
        <v>203</v>
      </c>
      <c r="B210" s="20" t="s">
        <v>583</v>
      </c>
      <c r="C210" s="19" t="s">
        <v>36</v>
      </c>
      <c r="D210" s="19" t="s">
        <v>497</v>
      </c>
      <c r="E210" s="19" t="s">
        <v>38</v>
      </c>
      <c r="F210" s="19" t="s">
        <v>497</v>
      </c>
      <c r="G210" s="19" t="s">
        <v>498</v>
      </c>
      <c r="H210" s="20" t="s">
        <v>584</v>
      </c>
      <c r="I210" s="27">
        <v>2016</v>
      </c>
      <c r="J210" s="28">
        <v>2016</v>
      </c>
      <c r="K210" s="28">
        <v>15</v>
      </c>
      <c r="L210" s="29" t="s">
        <v>512</v>
      </c>
      <c r="N210" s="41"/>
      <c r="O210" s="41"/>
      <c r="P210" s="41"/>
      <c r="Q210" s="32">
        <v>12.78</v>
      </c>
      <c r="R210" s="32">
        <v>12.78</v>
      </c>
      <c r="S210" s="32">
        <f t="shared" si="3"/>
        <v>12.78</v>
      </c>
      <c r="T210" s="19" t="s">
        <v>42</v>
      </c>
      <c r="U210" s="19" t="s">
        <v>43</v>
      </c>
      <c r="V210" s="19" t="s">
        <v>498</v>
      </c>
      <c r="W210" s="19"/>
      <c r="X210" s="27"/>
      <c r="Y210" s="19"/>
      <c r="Z210" s="19" t="str">
        <f>VLOOKUP(B210,[30]行业资金!$B$23:$AB$437,25,0)</f>
        <v>在用</v>
      </c>
      <c r="AA210" s="19" t="str">
        <f>VLOOKUP(B210,[30]行业资金!$B$23:$AB$437,26,0)</f>
        <v>中川村委会</v>
      </c>
      <c r="AB210" s="19" t="str">
        <f>VLOOKUP(B210,[30]行业资金!$B$23:$AB$437,27,0)</f>
        <v>米宏</v>
      </c>
      <c r="AD210" s="40"/>
      <c r="AE210" s="40"/>
      <c r="AF210" s="40"/>
      <c r="AG210" s="40"/>
      <c r="AH210" s="40"/>
      <c r="AI210" s="40"/>
      <c r="AJ210" s="40"/>
      <c r="AK210" s="40"/>
      <c r="AL210" s="40"/>
      <c r="AM210" s="40"/>
      <c r="AN210" s="40"/>
      <c r="AO210" s="40"/>
      <c r="AP210" s="40"/>
      <c r="AQ210" s="40"/>
      <c r="AR210" s="40"/>
      <c r="AS210" s="40"/>
      <c r="AT210" s="40"/>
      <c r="AU210" s="40"/>
      <c r="AV210" s="40"/>
      <c r="AW210" s="43"/>
    </row>
    <row r="211" s="3" customFormat="1" ht="26" customHeight="1" spans="1:49">
      <c r="A211" s="19">
        <v>204</v>
      </c>
      <c r="B211" s="20" t="s">
        <v>585</v>
      </c>
      <c r="C211" s="19" t="s">
        <v>36</v>
      </c>
      <c r="D211" s="19" t="s">
        <v>177</v>
      </c>
      <c r="E211" s="19" t="s">
        <v>38</v>
      </c>
      <c r="F211" s="19" t="s">
        <v>177</v>
      </c>
      <c r="G211" s="19" t="s">
        <v>586</v>
      </c>
      <c r="H211" s="20" t="s">
        <v>72</v>
      </c>
      <c r="I211" s="27">
        <v>2016</v>
      </c>
      <c r="J211" s="28">
        <v>2016</v>
      </c>
      <c r="K211" s="28">
        <v>15</v>
      </c>
      <c r="L211" s="29" t="s">
        <v>512</v>
      </c>
      <c r="N211" s="41"/>
      <c r="O211" s="41"/>
      <c r="P211" s="41"/>
      <c r="Q211" s="32">
        <v>78</v>
      </c>
      <c r="R211" s="32">
        <v>78</v>
      </c>
      <c r="S211" s="32">
        <f t="shared" si="3"/>
        <v>78</v>
      </c>
      <c r="T211" s="19" t="s">
        <v>42</v>
      </c>
      <c r="U211" s="19" t="s">
        <v>43</v>
      </c>
      <c r="V211" s="19" t="s">
        <v>586</v>
      </c>
      <c r="W211" s="19"/>
      <c r="X211" s="27"/>
      <c r="Y211" s="19"/>
      <c r="Z211" s="19" t="s">
        <v>44</v>
      </c>
      <c r="AA211" s="19" t="str">
        <f>VLOOKUP(B211,[14]行业资金!$B$50:$AB$574,26,0)</f>
        <v>马家塬村委会</v>
      </c>
      <c r="AB211" s="19" t="str">
        <f>VLOOKUP(B211,[14]行业资金!$B$50:$AB$574,27,0)</f>
        <v>薛忠</v>
      </c>
      <c r="AD211" s="40"/>
      <c r="AE211" s="40"/>
      <c r="AF211" s="40"/>
      <c r="AG211" s="40"/>
      <c r="AH211" s="40"/>
      <c r="AI211" s="40"/>
      <c r="AJ211" s="40"/>
      <c r="AK211" s="40"/>
      <c r="AL211" s="40"/>
      <c r="AM211" s="40"/>
      <c r="AN211" s="40"/>
      <c r="AO211" s="40"/>
      <c r="AP211" s="40"/>
      <c r="AQ211" s="40"/>
      <c r="AR211" s="40"/>
      <c r="AS211" s="40"/>
      <c r="AT211" s="40"/>
      <c r="AU211" s="40"/>
      <c r="AV211" s="40"/>
      <c r="AW211" s="43"/>
    </row>
    <row r="212" s="3" customFormat="1" ht="26" customHeight="1" spans="1:49">
      <c r="A212" s="19">
        <v>205</v>
      </c>
      <c r="B212" s="20" t="s">
        <v>587</v>
      </c>
      <c r="C212" s="19" t="s">
        <v>36</v>
      </c>
      <c r="D212" s="19" t="s">
        <v>101</v>
      </c>
      <c r="E212" s="19" t="s">
        <v>38</v>
      </c>
      <c r="F212" s="19" t="s">
        <v>101</v>
      </c>
      <c r="G212" s="19" t="s">
        <v>588</v>
      </c>
      <c r="H212" s="20" t="s">
        <v>59</v>
      </c>
      <c r="I212" s="27">
        <v>2016</v>
      </c>
      <c r="J212" s="28">
        <v>2016</v>
      </c>
      <c r="K212" s="28">
        <v>15</v>
      </c>
      <c r="L212" s="29" t="s">
        <v>512</v>
      </c>
      <c r="N212" s="41"/>
      <c r="O212" s="41"/>
      <c r="P212" s="41"/>
      <c r="Q212" s="32">
        <v>26</v>
      </c>
      <c r="R212" s="32">
        <v>26</v>
      </c>
      <c r="S212" s="32">
        <f t="shared" si="3"/>
        <v>26</v>
      </c>
      <c r="T212" s="19" t="s">
        <v>42</v>
      </c>
      <c r="U212" s="19" t="s">
        <v>43</v>
      </c>
      <c r="V212" s="19" t="s">
        <v>588</v>
      </c>
      <c r="W212" s="19"/>
      <c r="X212" s="27"/>
      <c r="Y212" s="19"/>
      <c r="Z212" s="19" t="s">
        <v>44</v>
      </c>
      <c r="AA212" s="36" t="str">
        <f>VLOOKUP(B212,[7]行业资金!$B$26:$AB$550,26,0)</f>
        <v>芦子坪村委会</v>
      </c>
      <c r="AB212" s="36" t="str">
        <f>VLOOKUP(B212,[7]行业资金!$B$26:$AB$550,27,0)</f>
        <v>徐志晋</v>
      </c>
      <c r="AD212" s="40"/>
      <c r="AE212" s="40"/>
      <c r="AF212" s="40"/>
      <c r="AG212" s="40"/>
      <c r="AH212" s="40"/>
      <c r="AI212" s="40"/>
      <c r="AJ212" s="40"/>
      <c r="AK212" s="40"/>
      <c r="AL212" s="40"/>
      <c r="AM212" s="40"/>
      <c r="AN212" s="40"/>
      <c r="AO212" s="40"/>
      <c r="AP212" s="40"/>
      <c r="AQ212" s="40"/>
      <c r="AR212" s="40"/>
      <c r="AS212" s="40"/>
      <c r="AT212" s="40"/>
      <c r="AU212" s="40"/>
      <c r="AV212" s="40"/>
      <c r="AW212" s="43"/>
    </row>
    <row r="213" s="3" customFormat="1" ht="26" customHeight="1" spans="1:49">
      <c r="A213" s="19">
        <v>206</v>
      </c>
      <c r="B213" s="20" t="s">
        <v>589</v>
      </c>
      <c r="C213" s="19" t="s">
        <v>36</v>
      </c>
      <c r="D213" s="19" t="s">
        <v>248</v>
      </c>
      <c r="E213" s="19" t="s">
        <v>38</v>
      </c>
      <c r="F213" s="19" t="s">
        <v>248</v>
      </c>
      <c r="G213" s="19" t="s">
        <v>590</v>
      </c>
      <c r="H213" s="20" t="s">
        <v>72</v>
      </c>
      <c r="I213" s="27">
        <v>2016</v>
      </c>
      <c r="J213" s="28">
        <v>2016</v>
      </c>
      <c r="K213" s="28">
        <v>15</v>
      </c>
      <c r="L213" s="29" t="s">
        <v>512</v>
      </c>
      <c r="N213" s="41"/>
      <c r="O213" s="41"/>
      <c r="P213" s="41"/>
      <c r="Q213" s="32">
        <v>78</v>
      </c>
      <c r="R213" s="32">
        <v>78</v>
      </c>
      <c r="S213" s="32">
        <f t="shared" si="3"/>
        <v>78</v>
      </c>
      <c r="T213" s="19" t="s">
        <v>42</v>
      </c>
      <c r="U213" s="19" t="s">
        <v>43</v>
      </c>
      <c r="V213" s="19" t="s">
        <v>590</v>
      </c>
      <c r="W213" s="19"/>
      <c r="X213" s="27"/>
      <c r="Y213" s="19"/>
      <c r="Z213" s="19" t="s">
        <v>44</v>
      </c>
      <c r="AA213" s="19" t="str">
        <f>VLOOKUP(B213,[22]党家岘乡!$B$6:$AB$25,26,0)</f>
        <v>梁河村</v>
      </c>
      <c r="AB213" s="19" t="str">
        <f>VLOOKUP(B213,[22]党家岘乡!$B$6:$AB$25,27,0)</f>
        <v>李永霞</v>
      </c>
      <c r="AD213" s="40"/>
      <c r="AE213" s="40"/>
      <c r="AF213" s="40"/>
      <c r="AG213" s="40"/>
      <c r="AH213" s="40"/>
      <c r="AI213" s="40"/>
      <c r="AJ213" s="40"/>
      <c r="AK213" s="40"/>
      <c r="AL213" s="40"/>
      <c r="AM213" s="40"/>
      <c r="AN213" s="40"/>
      <c r="AO213" s="40"/>
      <c r="AP213" s="40"/>
      <c r="AQ213" s="40"/>
      <c r="AR213" s="40"/>
      <c r="AS213" s="40"/>
      <c r="AT213" s="40"/>
      <c r="AU213" s="40"/>
      <c r="AV213" s="40"/>
      <c r="AW213" s="43"/>
    </row>
    <row r="214" s="3" customFormat="1" ht="26" customHeight="1" spans="1:49">
      <c r="A214" s="19">
        <v>207</v>
      </c>
      <c r="B214" s="20" t="s">
        <v>591</v>
      </c>
      <c r="C214" s="19" t="s">
        <v>36</v>
      </c>
      <c r="D214" s="19" t="s">
        <v>132</v>
      </c>
      <c r="E214" s="19" t="s">
        <v>38</v>
      </c>
      <c r="F214" s="19" t="s">
        <v>132</v>
      </c>
      <c r="G214" s="19" t="s">
        <v>592</v>
      </c>
      <c r="H214" s="20" t="s">
        <v>72</v>
      </c>
      <c r="I214" s="27">
        <v>2016</v>
      </c>
      <c r="J214" s="28">
        <v>2016</v>
      </c>
      <c r="K214" s="28">
        <v>15</v>
      </c>
      <c r="L214" s="29" t="s">
        <v>512</v>
      </c>
      <c r="N214" s="41"/>
      <c r="O214" s="41"/>
      <c r="P214" s="41"/>
      <c r="Q214" s="32">
        <v>78</v>
      </c>
      <c r="R214" s="32">
        <v>78</v>
      </c>
      <c r="S214" s="32">
        <f t="shared" si="3"/>
        <v>78</v>
      </c>
      <c r="T214" s="19" t="s">
        <v>42</v>
      </c>
      <c r="U214" s="19" t="s">
        <v>43</v>
      </c>
      <c r="V214" s="19" t="s">
        <v>592</v>
      </c>
      <c r="W214" s="19"/>
      <c r="X214" s="27"/>
      <c r="Y214" s="19"/>
      <c r="Z214" s="19" t="s">
        <v>44</v>
      </c>
      <c r="AA214" s="19" t="str">
        <f>VLOOKUP(B214,[4]行业资金!$B$8:$AB$24,26,0)</f>
        <v>半岔村</v>
      </c>
      <c r="AB214" s="19" t="str">
        <f>VLOOKUP(B214,[4]行业资金!$B$8:$AB$24,27,0)</f>
        <v>王举林</v>
      </c>
      <c r="AD214" s="40"/>
      <c r="AE214" s="40"/>
      <c r="AF214" s="40"/>
      <c r="AG214" s="40"/>
      <c r="AH214" s="40"/>
      <c r="AI214" s="40"/>
      <c r="AJ214" s="40"/>
      <c r="AK214" s="40"/>
      <c r="AL214" s="40"/>
      <c r="AM214" s="40"/>
      <c r="AN214" s="40"/>
      <c r="AO214" s="40"/>
      <c r="AP214" s="40"/>
      <c r="AQ214" s="40"/>
      <c r="AR214" s="40"/>
      <c r="AS214" s="40"/>
      <c r="AT214" s="40"/>
      <c r="AU214" s="40"/>
      <c r="AV214" s="40"/>
      <c r="AW214" s="43"/>
    </row>
    <row r="215" s="3" customFormat="1" ht="26" customHeight="1" spans="1:49">
      <c r="A215" s="19">
        <v>208</v>
      </c>
      <c r="B215" s="20" t="s">
        <v>593</v>
      </c>
      <c r="C215" s="19" t="s">
        <v>36</v>
      </c>
      <c r="D215" s="19" t="s">
        <v>594</v>
      </c>
      <c r="E215" s="19" t="s">
        <v>38</v>
      </c>
      <c r="F215" s="19" t="s">
        <v>594</v>
      </c>
      <c r="G215" s="19" t="s">
        <v>565</v>
      </c>
      <c r="H215" s="20" t="s">
        <v>595</v>
      </c>
      <c r="I215" s="27">
        <v>2016</v>
      </c>
      <c r="J215" s="28">
        <v>2016</v>
      </c>
      <c r="K215" s="28">
        <v>15</v>
      </c>
      <c r="L215" s="29" t="s">
        <v>512</v>
      </c>
      <c r="N215" s="41"/>
      <c r="O215" s="41"/>
      <c r="P215" s="41"/>
      <c r="Q215" s="32">
        <v>92</v>
      </c>
      <c r="R215" s="32">
        <v>92</v>
      </c>
      <c r="S215" s="32">
        <f t="shared" si="3"/>
        <v>92</v>
      </c>
      <c r="T215" s="19" t="s">
        <v>42</v>
      </c>
      <c r="U215" s="19" t="s">
        <v>43</v>
      </c>
      <c r="V215" s="19" t="s">
        <v>565</v>
      </c>
      <c r="W215" s="19"/>
      <c r="X215" s="27"/>
      <c r="Y215" s="19"/>
      <c r="Z215" s="19" t="s">
        <v>44</v>
      </c>
      <c r="AA215" s="19" t="str">
        <f>VLOOKUP(B215,[16]行业资金!$B$49:$AB$578,26,0)</f>
        <v>河屲村委会</v>
      </c>
      <c r="AB215" s="19" t="str">
        <f>VLOOKUP(B215,[16]行业资金!$B$49:$AB$578,27,0)</f>
        <v>郭军</v>
      </c>
      <c r="AD215" s="40"/>
      <c r="AE215" s="40"/>
      <c r="AF215" s="40"/>
      <c r="AG215" s="40"/>
      <c r="AH215" s="40"/>
      <c r="AI215" s="40"/>
      <c r="AJ215" s="40"/>
      <c r="AK215" s="40"/>
      <c r="AL215" s="40"/>
      <c r="AM215" s="40"/>
      <c r="AN215" s="40"/>
      <c r="AO215" s="40"/>
      <c r="AP215" s="40"/>
      <c r="AQ215" s="40"/>
      <c r="AR215" s="40"/>
      <c r="AS215" s="40"/>
      <c r="AT215" s="40"/>
      <c r="AU215" s="40"/>
      <c r="AV215" s="40"/>
      <c r="AW215" s="43"/>
    </row>
    <row r="216" s="3" customFormat="1" ht="26" customHeight="1" spans="1:49">
      <c r="A216" s="19">
        <v>209</v>
      </c>
      <c r="B216" s="20" t="s">
        <v>596</v>
      </c>
      <c r="C216" s="19" t="s">
        <v>36</v>
      </c>
      <c r="D216" s="19" t="s">
        <v>93</v>
      </c>
      <c r="E216" s="19" t="s">
        <v>38</v>
      </c>
      <c r="F216" s="19" t="s">
        <v>93</v>
      </c>
      <c r="G216" s="19" t="s">
        <v>98</v>
      </c>
      <c r="H216" s="20" t="s">
        <v>72</v>
      </c>
      <c r="I216" s="27">
        <v>2016</v>
      </c>
      <c r="J216" s="28">
        <v>2016</v>
      </c>
      <c r="K216" s="28">
        <v>15</v>
      </c>
      <c r="L216" s="29" t="s">
        <v>597</v>
      </c>
      <c r="N216" s="41"/>
      <c r="O216" s="41"/>
      <c r="P216" s="41"/>
      <c r="Q216" s="32">
        <v>78</v>
      </c>
      <c r="R216" s="32">
        <v>78</v>
      </c>
      <c r="S216" s="32">
        <f t="shared" si="3"/>
        <v>78</v>
      </c>
      <c r="T216" s="19" t="s">
        <v>42</v>
      </c>
      <c r="U216" s="19" t="s">
        <v>43</v>
      </c>
      <c r="V216" s="19" t="s">
        <v>98</v>
      </c>
      <c r="W216" s="19"/>
      <c r="X216" s="27"/>
      <c r="Y216" s="19"/>
      <c r="Z216" s="19" t="s">
        <v>44</v>
      </c>
      <c r="AA216" s="36" t="str">
        <f>VLOOKUP(B216,[15]行业资金!$B$24:$AB$543,26,0)</f>
        <v>稍岔村</v>
      </c>
      <c r="AB216" s="36" t="str">
        <f>VLOOKUP(B216,[15]行业资金!$B$24:$AB$543,27,0)</f>
        <v>张晓娟</v>
      </c>
      <c r="AD216" s="40"/>
      <c r="AE216" s="40"/>
      <c r="AF216" s="40"/>
      <c r="AG216" s="40"/>
      <c r="AH216" s="40"/>
      <c r="AI216" s="40"/>
      <c r="AJ216" s="40"/>
      <c r="AK216" s="40"/>
      <c r="AL216" s="40"/>
      <c r="AM216" s="40"/>
      <c r="AN216" s="40"/>
      <c r="AO216" s="40"/>
      <c r="AP216" s="40"/>
      <c r="AQ216" s="40"/>
      <c r="AR216" s="40"/>
      <c r="AS216" s="40"/>
      <c r="AT216" s="40"/>
      <c r="AU216" s="40"/>
      <c r="AV216" s="40"/>
      <c r="AW216" s="43"/>
    </row>
    <row r="217" s="3" customFormat="1" ht="26" customHeight="1" spans="1:49">
      <c r="A217" s="19">
        <v>210</v>
      </c>
      <c r="B217" s="20" t="s">
        <v>598</v>
      </c>
      <c r="C217" s="19" t="s">
        <v>36</v>
      </c>
      <c r="D217" s="19" t="s">
        <v>599</v>
      </c>
      <c r="E217" s="19" t="s">
        <v>38</v>
      </c>
      <c r="F217" s="19" t="s">
        <v>599</v>
      </c>
      <c r="G217" s="19" t="s">
        <v>600</v>
      </c>
      <c r="H217" s="20" t="s">
        <v>72</v>
      </c>
      <c r="I217" s="27">
        <v>2016</v>
      </c>
      <c r="J217" s="28">
        <v>2016</v>
      </c>
      <c r="K217" s="28">
        <v>15</v>
      </c>
      <c r="L217" s="29" t="s">
        <v>597</v>
      </c>
      <c r="N217" s="41"/>
      <c r="O217" s="41"/>
      <c r="P217" s="41"/>
      <c r="Q217" s="32">
        <v>78</v>
      </c>
      <c r="R217" s="32">
        <v>78</v>
      </c>
      <c r="S217" s="32">
        <f t="shared" si="3"/>
        <v>78</v>
      </c>
      <c r="T217" s="19" t="s">
        <v>42</v>
      </c>
      <c r="U217" s="19" t="s">
        <v>43</v>
      </c>
      <c r="V217" s="19" t="s">
        <v>600</v>
      </c>
      <c r="W217" s="19"/>
      <c r="X217" s="27"/>
      <c r="Y217" s="19"/>
      <c r="Z217" s="19" t="s">
        <v>44</v>
      </c>
      <c r="AA217" s="19" t="str">
        <f>VLOOKUP(B217,[24]行业资金!$B$11:$AB$477,26,0)</f>
        <v>树王村</v>
      </c>
      <c r="AB217" s="19" t="str">
        <f>VLOOKUP(B217,[24]行业资金!$B$11:$AB$477,27,0)</f>
        <v>刘兴乐</v>
      </c>
      <c r="AD217" s="40"/>
      <c r="AE217" s="40"/>
      <c r="AF217" s="40"/>
      <c r="AG217" s="40"/>
      <c r="AH217" s="40"/>
      <c r="AI217" s="40"/>
      <c r="AJ217" s="40"/>
      <c r="AK217" s="40"/>
      <c r="AL217" s="40"/>
      <c r="AM217" s="40"/>
      <c r="AN217" s="40"/>
      <c r="AO217" s="40"/>
      <c r="AP217" s="40"/>
      <c r="AQ217" s="40"/>
      <c r="AR217" s="40"/>
      <c r="AS217" s="40"/>
      <c r="AT217" s="40"/>
      <c r="AU217" s="40"/>
      <c r="AV217" s="40"/>
      <c r="AW217" s="43"/>
    </row>
    <row r="218" s="3" customFormat="1" ht="26" customHeight="1" spans="1:49">
      <c r="A218" s="19">
        <v>211</v>
      </c>
      <c r="B218" s="20" t="s">
        <v>601</v>
      </c>
      <c r="C218" s="19" t="s">
        <v>36</v>
      </c>
      <c r="D218" s="19" t="s">
        <v>64</v>
      </c>
      <c r="E218" s="19" t="s">
        <v>38</v>
      </c>
      <c r="F218" s="19" t="s">
        <v>64</v>
      </c>
      <c r="G218" s="19" t="s">
        <v>212</v>
      </c>
      <c r="H218" s="20" t="s">
        <v>72</v>
      </c>
      <c r="I218" s="27">
        <v>2016</v>
      </c>
      <c r="J218" s="28">
        <v>2016</v>
      </c>
      <c r="K218" s="28">
        <v>15</v>
      </c>
      <c r="L218" s="29" t="s">
        <v>597</v>
      </c>
      <c r="N218" s="41"/>
      <c r="O218" s="41"/>
      <c r="P218" s="41"/>
      <c r="Q218" s="32">
        <v>78</v>
      </c>
      <c r="R218" s="32">
        <v>78</v>
      </c>
      <c r="S218" s="32">
        <f t="shared" si="3"/>
        <v>78</v>
      </c>
      <c r="T218" s="19" t="s">
        <v>42</v>
      </c>
      <c r="U218" s="19" t="s">
        <v>43</v>
      </c>
      <c r="V218" s="19" t="s">
        <v>212</v>
      </c>
      <c r="W218" s="19"/>
      <c r="X218" s="27"/>
      <c r="Y218" s="19"/>
      <c r="Z218" s="19" t="s">
        <v>44</v>
      </c>
      <c r="AA218" s="19" t="str">
        <f>VLOOKUP(B218,[3]行业资金!$B$15:$AB$575,26,0)</f>
        <v>线家川村委会</v>
      </c>
      <c r="AB218" s="41" t="str">
        <f>VLOOKUP(B218,[3]行业资金!$B$15:$AB$575,27,0)</f>
        <v>刘晓庆</v>
      </c>
      <c r="AD218" s="40"/>
      <c r="AE218" s="40"/>
      <c r="AF218" s="40"/>
      <c r="AG218" s="40"/>
      <c r="AH218" s="40"/>
      <c r="AI218" s="40"/>
      <c r="AJ218" s="40"/>
      <c r="AK218" s="40"/>
      <c r="AL218" s="40"/>
      <c r="AM218" s="40"/>
      <c r="AN218" s="40"/>
      <c r="AO218" s="40"/>
      <c r="AP218" s="40"/>
      <c r="AQ218" s="40"/>
      <c r="AR218" s="40"/>
      <c r="AS218" s="40"/>
      <c r="AT218" s="40"/>
      <c r="AU218" s="40"/>
      <c r="AV218" s="40"/>
      <c r="AW218" s="43"/>
    </row>
    <row r="219" s="3" customFormat="1" ht="26" customHeight="1" spans="1:49">
      <c r="A219" s="19">
        <v>212</v>
      </c>
      <c r="B219" s="20" t="s">
        <v>602</v>
      </c>
      <c r="C219" s="19" t="s">
        <v>36</v>
      </c>
      <c r="D219" s="19" t="s">
        <v>37</v>
      </c>
      <c r="E219" s="19" t="s">
        <v>38</v>
      </c>
      <c r="F219" s="19" t="s">
        <v>37</v>
      </c>
      <c r="G219" s="19" t="s">
        <v>346</v>
      </c>
      <c r="H219" s="20" t="s">
        <v>72</v>
      </c>
      <c r="I219" s="27">
        <v>2016</v>
      </c>
      <c r="J219" s="28">
        <v>2016</v>
      </c>
      <c r="K219" s="28">
        <v>15</v>
      </c>
      <c r="L219" s="29" t="s">
        <v>597</v>
      </c>
      <c r="N219" s="41"/>
      <c r="O219" s="41"/>
      <c r="P219" s="41"/>
      <c r="Q219" s="32">
        <v>78</v>
      </c>
      <c r="R219" s="32">
        <v>78</v>
      </c>
      <c r="S219" s="32">
        <f t="shared" si="3"/>
        <v>78</v>
      </c>
      <c r="T219" s="19" t="s">
        <v>42</v>
      </c>
      <c r="U219" s="19" t="s">
        <v>43</v>
      </c>
      <c r="V219" s="19" t="s">
        <v>346</v>
      </c>
      <c r="W219" s="19"/>
      <c r="X219" s="27"/>
      <c r="Y219" s="19"/>
      <c r="Z219" s="19" t="s">
        <v>44</v>
      </c>
      <c r="AA219" s="19" t="str">
        <f>VLOOKUP(B219,[9]行业资金!$B$8:$AB$28,26,0)</f>
        <v>寺寨村</v>
      </c>
      <c r="AB219" s="19" t="str">
        <f>VLOOKUP(B219,[9]行业资金!$B$8:$AB$28,27,0)</f>
        <v>张世峰</v>
      </c>
      <c r="AD219" s="40"/>
      <c r="AE219" s="40"/>
      <c r="AF219" s="40"/>
      <c r="AG219" s="40"/>
      <c r="AH219" s="40"/>
      <c r="AI219" s="40"/>
      <c r="AJ219" s="40"/>
      <c r="AK219" s="40"/>
      <c r="AL219" s="40"/>
      <c r="AM219" s="40"/>
      <c r="AN219" s="40"/>
      <c r="AO219" s="40"/>
      <c r="AP219" s="40"/>
      <c r="AQ219" s="40"/>
      <c r="AR219" s="40"/>
      <c r="AS219" s="40"/>
      <c r="AT219" s="40"/>
      <c r="AU219" s="40"/>
      <c r="AV219" s="40"/>
      <c r="AW219" s="43"/>
    </row>
    <row r="220" s="3" customFormat="1" ht="26" customHeight="1" spans="1:49">
      <c r="A220" s="19">
        <v>213</v>
      </c>
      <c r="B220" s="20" t="s">
        <v>603</v>
      </c>
      <c r="C220" s="19" t="s">
        <v>36</v>
      </c>
      <c r="D220" s="19" t="s">
        <v>533</v>
      </c>
      <c r="E220" s="19" t="s">
        <v>38</v>
      </c>
      <c r="F220" s="19" t="s">
        <v>533</v>
      </c>
      <c r="G220" s="19" t="s">
        <v>604</v>
      </c>
      <c r="H220" s="20" t="s">
        <v>72</v>
      </c>
      <c r="I220" s="27">
        <v>2016</v>
      </c>
      <c r="J220" s="28">
        <v>2016</v>
      </c>
      <c r="K220" s="28">
        <v>15</v>
      </c>
      <c r="L220" s="29" t="s">
        <v>597</v>
      </c>
      <c r="N220" s="41"/>
      <c r="O220" s="41"/>
      <c r="P220" s="41"/>
      <c r="Q220" s="32">
        <v>78</v>
      </c>
      <c r="R220" s="32">
        <v>78</v>
      </c>
      <c r="S220" s="32">
        <f t="shared" si="3"/>
        <v>78</v>
      </c>
      <c r="T220" s="19" t="s">
        <v>42</v>
      </c>
      <c r="U220" s="19" t="s">
        <v>43</v>
      </c>
      <c r="V220" s="19" t="s">
        <v>604</v>
      </c>
      <c r="W220" s="19"/>
      <c r="X220" s="27"/>
      <c r="Y220" s="19"/>
      <c r="Z220" s="19" t="str">
        <f>VLOOKUP(B220,[26]刘家寨子镇!$B$8:$AB$30,25,0)</f>
        <v>在用</v>
      </c>
      <c r="AA220" s="19" t="str">
        <f>VLOOKUP(B220,[26]刘家寨子镇!$B$8:$AB$30,26,0)</f>
        <v>甜水井村委会</v>
      </c>
      <c r="AB220" s="19" t="str">
        <f>VLOOKUP(B220,[26]刘家寨子镇!$B$8:$AB$30,27,0)</f>
        <v>王明</v>
      </c>
      <c r="AD220" s="40"/>
      <c r="AE220" s="40"/>
      <c r="AF220" s="40"/>
      <c r="AG220" s="40"/>
      <c r="AH220" s="40"/>
      <c r="AI220" s="40"/>
      <c r="AJ220" s="40"/>
      <c r="AK220" s="40"/>
      <c r="AL220" s="40"/>
      <c r="AM220" s="40"/>
      <c r="AN220" s="40"/>
      <c r="AO220" s="40"/>
      <c r="AP220" s="40"/>
      <c r="AQ220" s="40"/>
      <c r="AR220" s="40"/>
      <c r="AS220" s="40"/>
      <c r="AT220" s="40"/>
      <c r="AU220" s="40"/>
      <c r="AV220" s="40"/>
      <c r="AW220" s="43"/>
    </row>
    <row r="221" s="3" customFormat="1" ht="26" customHeight="1" spans="1:49">
      <c r="A221" s="19">
        <v>214</v>
      </c>
      <c r="B221" s="20" t="s">
        <v>605</v>
      </c>
      <c r="C221" s="19" t="s">
        <v>36</v>
      </c>
      <c r="D221" s="19" t="s">
        <v>594</v>
      </c>
      <c r="E221" s="19" t="s">
        <v>38</v>
      </c>
      <c r="F221" s="19" t="s">
        <v>594</v>
      </c>
      <c r="G221" s="19" t="s">
        <v>606</v>
      </c>
      <c r="H221" s="20" t="s">
        <v>72</v>
      </c>
      <c r="I221" s="27">
        <v>2016</v>
      </c>
      <c r="J221" s="28">
        <v>2016</v>
      </c>
      <c r="K221" s="28">
        <v>15</v>
      </c>
      <c r="L221" s="29" t="s">
        <v>597</v>
      </c>
      <c r="N221" s="41"/>
      <c r="O221" s="41"/>
      <c r="P221" s="41"/>
      <c r="Q221" s="32">
        <v>78</v>
      </c>
      <c r="R221" s="32">
        <v>78</v>
      </c>
      <c r="S221" s="32">
        <f t="shared" si="3"/>
        <v>78</v>
      </c>
      <c r="T221" s="19" t="s">
        <v>42</v>
      </c>
      <c r="U221" s="19" t="s">
        <v>43</v>
      </c>
      <c r="V221" s="19" t="s">
        <v>606</v>
      </c>
      <c r="W221" s="19"/>
      <c r="X221" s="27"/>
      <c r="Y221" s="19"/>
      <c r="Z221" s="19" t="s">
        <v>44</v>
      </c>
      <c r="AA221" s="19" t="str">
        <f>VLOOKUP(B221,[16]行业资金!$B$49:$AB$578,26,0)</f>
        <v>三合村委会</v>
      </c>
      <c r="AB221" s="19" t="str">
        <f>VLOOKUP(B221,[16]行业资金!$B$49:$AB$578,27,0)</f>
        <v>马峰</v>
      </c>
      <c r="AD221" s="40"/>
      <c r="AE221" s="40"/>
      <c r="AF221" s="40"/>
      <c r="AG221" s="40"/>
      <c r="AH221" s="40"/>
      <c r="AI221" s="40"/>
      <c r="AJ221" s="40"/>
      <c r="AK221" s="40"/>
      <c r="AL221" s="40"/>
      <c r="AM221" s="40"/>
      <c r="AN221" s="40"/>
      <c r="AO221" s="40"/>
      <c r="AP221" s="40"/>
      <c r="AQ221" s="40"/>
      <c r="AR221" s="40"/>
      <c r="AS221" s="40"/>
      <c r="AT221" s="40"/>
      <c r="AU221" s="40"/>
      <c r="AV221" s="40"/>
      <c r="AW221" s="43"/>
    </row>
    <row r="222" s="3" customFormat="1" ht="26" customHeight="1" spans="1:49">
      <c r="A222" s="19">
        <v>215</v>
      </c>
      <c r="B222" s="20" t="s">
        <v>607</v>
      </c>
      <c r="C222" s="19" t="s">
        <v>36</v>
      </c>
      <c r="D222" s="19" t="s">
        <v>424</v>
      </c>
      <c r="E222" s="19" t="s">
        <v>38</v>
      </c>
      <c r="F222" s="19" t="s">
        <v>424</v>
      </c>
      <c r="G222" s="19" t="s">
        <v>137</v>
      </c>
      <c r="H222" s="20" t="s">
        <v>72</v>
      </c>
      <c r="I222" s="27">
        <v>2016</v>
      </c>
      <c r="J222" s="28">
        <v>2016</v>
      </c>
      <c r="K222" s="28">
        <v>15</v>
      </c>
      <c r="L222" s="29" t="s">
        <v>597</v>
      </c>
      <c r="N222" s="41"/>
      <c r="O222" s="41"/>
      <c r="P222" s="41"/>
      <c r="Q222" s="32">
        <v>78</v>
      </c>
      <c r="R222" s="32">
        <v>78</v>
      </c>
      <c r="S222" s="32">
        <f t="shared" si="3"/>
        <v>78</v>
      </c>
      <c r="T222" s="19" t="s">
        <v>42</v>
      </c>
      <c r="U222" s="19" t="s">
        <v>43</v>
      </c>
      <c r="V222" s="19" t="s">
        <v>137</v>
      </c>
      <c r="W222" s="19"/>
      <c r="X222" s="27"/>
      <c r="Y222" s="19"/>
      <c r="Z222" s="19" t="s">
        <v>44</v>
      </c>
      <c r="AA222" s="19" t="str">
        <f>VLOOKUP(B222,[21]行业资金!$B$37:$AB$542,26,0)</f>
        <v>双头村村委会</v>
      </c>
      <c r="AB222" s="19" t="str">
        <f>VLOOKUP(B222,[21]行业资金!$B$37:$AB$542,27,0)</f>
        <v>何勇</v>
      </c>
      <c r="AD222" s="40"/>
      <c r="AE222" s="40"/>
      <c r="AF222" s="40"/>
      <c r="AG222" s="40"/>
      <c r="AH222" s="40"/>
      <c r="AI222" s="40"/>
      <c r="AJ222" s="40"/>
      <c r="AK222" s="40"/>
      <c r="AL222" s="40"/>
      <c r="AM222" s="40"/>
      <c r="AN222" s="40"/>
      <c r="AO222" s="40"/>
      <c r="AP222" s="40"/>
      <c r="AQ222" s="40"/>
      <c r="AR222" s="40"/>
      <c r="AS222" s="40"/>
      <c r="AT222" s="40"/>
      <c r="AU222" s="40"/>
      <c r="AV222" s="40"/>
      <c r="AW222" s="43"/>
    </row>
    <row r="223" s="3" customFormat="1" ht="26" customHeight="1" spans="1:49">
      <c r="A223" s="19">
        <v>216</v>
      </c>
      <c r="B223" s="20" t="s">
        <v>608</v>
      </c>
      <c r="C223" s="19" t="s">
        <v>36</v>
      </c>
      <c r="D223" s="19" t="s">
        <v>561</v>
      </c>
      <c r="E223" s="19" t="s">
        <v>38</v>
      </c>
      <c r="F223" s="19" t="s">
        <v>561</v>
      </c>
      <c r="G223" s="19" t="s">
        <v>609</v>
      </c>
      <c r="H223" s="20" t="s">
        <v>72</v>
      </c>
      <c r="I223" s="27">
        <v>2016</v>
      </c>
      <c r="J223" s="28">
        <v>2016</v>
      </c>
      <c r="K223" s="28">
        <v>15</v>
      </c>
      <c r="L223" s="29" t="s">
        <v>597</v>
      </c>
      <c r="N223" s="41"/>
      <c r="O223" s="41"/>
      <c r="P223" s="41"/>
      <c r="Q223" s="32">
        <v>78</v>
      </c>
      <c r="R223" s="32">
        <v>78</v>
      </c>
      <c r="S223" s="32">
        <f t="shared" si="3"/>
        <v>78</v>
      </c>
      <c r="T223" s="19" t="s">
        <v>42</v>
      </c>
      <c r="U223" s="19" t="s">
        <v>43</v>
      </c>
      <c r="V223" s="19" t="s">
        <v>609</v>
      </c>
      <c r="W223" s="19"/>
      <c r="X223" s="27"/>
      <c r="Y223" s="19"/>
      <c r="Z223" s="19" t="s">
        <v>44</v>
      </c>
      <c r="AA223" s="36" t="str">
        <f>VLOOKUP(B223,[18]大沟镇!$B$8:$AB$39,26,0)</f>
        <v>韩家岔村委会</v>
      </c>
      <c r="AB223" s="36" t="str">
        <f>VLOOKUP(B223,[18]大沟镇!$B$8:$AB$39,27,0)</f>
        <v>张廷锋</v>
      </c>
      <c r="AD223" s="40"/>
      <c r="AE223" s="40"/>
      <c r="AF223" s="40"/>
      <c r="AG223" s="40"/>
      <c r="AH223" s="40"/>
      <c r="AI223" s="40"/>
      <c r="AJ223" s="40"/>
      <c r="AK223" s="40"/>
      <c r="AL223" s="40"/>
      <c r="AM223" s="40"/>
      <c r="AN223" s="40"/>
      <c r="AO223" s="40"/>
      <c r="AP223" s="40"/>
      <c r="AQ223" s="40"/>
      <c r="AR223" s="40"/>
      <c r="AS223" s="40"/>
      <c r="AT223" s="40"/>
      <c r="AU223" s="40"/>
      <c r="AV223" s="40"/>
      <c r="AW223" s="43"/>
    </row>
    <row r="224" s="3" customFormat="1" ht="26" customHeight="1" spans="1:49">
      <c r="A224" s="19">
        <v>217</v>
      </c>
      <c r="B224" s="20" t="s">
        <v>610</v>
      </c>
      <c r="C224" s="19" t="s">
        <v>36</v>
      </c>
      <c r="D224" s="19" t="s">
        <v>432</v>
      </c>
      <c r="E224" s="19" t="s">
        <v>38</v>
      </c>
      <c r="F224" s="19" t="s">
        <v>432</v>
      </c>
      <c r="G224" s="19" t="s">
        <v>50</v>
      </c>
      <c r="H224" s="20" t="s">
        <v>54</v>
      </c>
      <c r="I224" s="27">
        <v>2016</v>
      </c>
      <c r="J224" s="28">
        <v>2016</v>
      </c>
      <c r="K224" s="28">
        <v>15</v>
      </c>
      <c r="L224" s="29" t="s">
        <v>597</v>
      </c>
      <c r="N224" s="41"/>
      <c r="O224" s="41"/>
      <c r="P224" s="41"/>
      <c r="Q224" s="32">
        <v>52</v>
      </c>
      <c r="R224" s="32">
        <v>52</v>
      </c>
      <c r="S224" s="32">
        <f t="shared" si="3"/>
        <v>52</v>
      </c>
      <c r="T224" s="19" t="s">
        <v>42</v>
      </c>
      <c r="U224" s="19" t="s">
        <v>43</v>
      </c>
      <c r="V224" s="19" t="s">
        <v>50</v>
      </c>
      <c r="W224" s="19"/>
      <c r="X224" s="27"/>
      <c r="Y224" s="19"/>
      <c r="Z224" s="19" t="s">
        <v>44</v>
      </c>
      <c r="AA224" s="19" t="str">
        <f>VLOOKUP(B224,[5]行业资金!$B$9:$AB$576,26,0)</f>
        <v>南湾村委会</v>
      </c>
      <c r="AB224" s="19" t="str">
        <f>VLOOKUP(B224,[5]行业资金!$B$9:$AB$576,27,0)</f>
        <v>何瑞琦</v>
      </c>
      <c r="AD224" s="40"/>
      <c r="AE224" s="40"/>
      <c r="AF224" s="40"/>
      <c r="AG224" s="40"/>
      <c r="AH224" s="40"/>
      <c r="AI224" s="40"/>
      <c r="AJ224" s="40"/>
      <c r="AK224" s="40"/>
      <c r="AL224" s="40"/>
      <c r="AM224" s="40"/>
      <c r="AN224" s="40"/>
      <c r="AO224" s="40"/>
      <c r="AP224" s="40"/>
      <c r="AQ224" s="40"/>
      <c r="AR224" s="40"/>
      <c r="AS224" s="40"/>
      <c r="AT224" s="40"/>
      <c r="AU224" s="40"/>
      <c r="AV224" s="40"/>
      <c r="AW224" s="43"/>
    </row>
    <row r="225" s="3" customFormat="1" ht="26" customHeight="1" spans="1:49">
      <c r="A225" s="19">
        <v>218</v>
      </c>
      <c r="B225" s="20" t="s">
        <v>611</v>
      </c>
      <c r="C225" s="19" t="s">
        <v>36</v>
      </c>
      <c r="D225" s="19" t="s">
        <v>90</v>
      </c>
      <c r="E225" s="19" t="s">
        <v>38</v>
      </c>
      <c r="F225" s="19" t="s">
        <v>90</v>
      </c>
      <c r="G225" s="19" t="s">
        <v>510</v>
      </c>
      <c r="H225" s="20" t="s">
        <v>72</v>
      </c>
      <c r="I225" s="27">
        <v>2016</v>
      </c>
      <c r="J225" s="28">
        <v>2016</v>
      </c>
      <c r="K225" s="28">
        <v>15</v>
      </c>
      <c r="L225" s="29" t="s">
        <v>612</v>
      </c>
      <c r="N225" s="41"/>
      <c r="O225" s="41"/>
      <c r="P225" s="41"/>
      <c r="Q225" s="32">
        <v>78</v>
      </c>
      <c r="R225" s="32">
        <v>78</v>
      </c>
      <c r="S225" s="32">
        <f t="shared" si="3"/>
        <v>78</v>
      </c>
      <c r="T225" s="19" t="s">
        <v>42</v>
      </c>
      <c r="U225" s="19" t="s">
        <v>43</v>
      </c>
      <c r="V225" s="19" t="s">
        <v>510</v>
      </c>
      <c r="W225" s="19"/>
      <c r="X225" s="27"/>
      <c r="Y225" s="19"/>
      <c r="Z225" s="19" t="str">
        <f>VLOOKUP(B225,[30]行业资金!$B$23:$AB$437,25,0)</f>
        <v>在用</v>
      </c>
      <c r="AA225" s="19" t="str">
        <f>VLOOKUP(B225,[30]行业资金!$B$23:$AB$437,26,0)</f>
        <v>糜岔村委会</v>
      </c>
      <c r="AB225" s="19" t="str">
        <f>VLOOKUP(B225,[30]行业资金!$B$23:$AB$437,27,0)</f>
        <v>孙维庭</v>
      </c>
      <c r="AD225" s="40"/>
      <c r="AE225" s="40"/>
      <c r="AF225" s="40"/>
      <c r="AG225" s="40"/>
      <c r="AH225" s="40"/>
      <c r="AI225" s="40"/>
      <c r="AJ225" s="40"/>
      <c r="AK225" s="40"/>
      <c r="AL225" s="40"/>
      <c r="AM225" s="40"/>
      <c r="AN225" s="40"/>
      <c r="AO225" s="40"/>
      <c r="AP225" s="40"/>
      <c r="AQ225" s="40"/>
      <c r="AR225" s="40"/>
      <c r="AS225" s="40"/>
      <c r="AT225" s="40"/>
      <c r="AU225" s="40"/>
      <c r="AV225" s="40"/>
      <c r="AW225" s="43"/>
    </row>
    <row r="226" s="3" customFormat="1" ht="26" customHeight="1" spans="1:49">
      <c r="A226" s="19">
        <v>219</v>
      </c>
      <c r="B226" s="20" t="s">
        <v>613</v>
      </c>
      <c r="C226" s="19" t="s">
        <v>36</v>
      </c>
      <c r="D226" s="19" t="s">
        <v>126</v>
      </c>
      <c r="E226" s="19" t="s">
        <v>38</v>
      </c>
      <c r="F226" s="19" t="s">
        <v>126</v>
      </c>
      <c r="G226" s="19" t="s">
        <v>155</v>
      </c>
      <c r="H226" s="20" t="s">
        <v>72</v>
      </c>
      <c r="I226" s="27">
        <v>2016</v>
      </c>
      <c r="J226" s="28">
        <v>2016</v>
      </c>
      <c r="K226" s="28">
        <v>15</v>
      </c>
      <c r="L226" s="29" t="s">
        <v>612</v>
      </c>
      <c r="N226" s="41"/>
      <c r="O226" s="41"/>
      <c r="P226" s="41"/>
      <c r="Q226" s="32">
        <v>78</v>
      </c>
      <c r="R226" s="32">
        <v>78</v>
      </c>
      <c r="S226" s="32">
        <f t="shared" si="3"/>
        <v>78</v>
      </c>
      <c r="T226" s="19" t="s">
        <v>42</v>
      </c>
      <c r="U226" s="19" t="s">
        <v>43</v>
      </c>
      <c r="V226" s="19" t="s">
        <v>155</v>
      </c>
      <c r="W226" s="19"/>
      <c r="X226" s="27"/>
      <c r="Y226" s="19"/>
      <c r="Z226" s="19" t="s">
        <v>44</v>
      </c>
      <c r="AA226" s="36" t="str">
        <f>VLOOKUP(B226,[17]行业资金太平!$B$8:$AB$28,26,0)</f>
        <v>何川村</v>
      </c>
      <c r="AB226" s="36" t="str">
        <f>VLOOKUP(B226,[17]行业资金太平!$B$8:$AB$28,27,0)</f>
        <v>张进财</v>
      </c>
      <c r="AD226" s="40"/>
      <c r="AE226" s="40"/>
      <c r="AF226" s="40"/>
      <c r="AG226" s="40"/>
      <c r="AH226" s="40"/>
      <c r="AI226" s="40"/>
      <c r="AJ226" s="40"/>
      <c r="AK226" s="40"/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3"/>
    </row>
    <row r="227" s="3" customFormat="1" ht="26" customHeight="1" spans="1:49">
      <c r="A227" s="19">
        <v>220</v>
      </c>
      <c r="B227" s="20" t="s">
        <v>614</v>
      </c>
      <c r="C227" s="19" t="s">
        <v>36</v>
      </c>
      <c r="D227" s="19" t="s">
        <v>126</v>
      </c>
      <c r="E227" s="19" t="s">
        <v>38</v>
      </c>
      <c r="F227" s="19" t="s">
        <v>126</v>
      </c>
      <c r="G227" s="19" t="s">
        <v>514</v>
      </c>
      <c r="H227" s="20" t="s">
        <v>72</v>
      </c>
      <c r="I227" s="27">
        <v>2016</v>
      </c>
      <c r="J227" s="28">
        <v>2016</v>
      </c>
      <c r="K227" s="28">
        <v>15</v>
      </c>
      <c r="L227" s="29" t="s">
        <v>612</v>
      </c>
      <c r="N227" s="41"/>
      <c r="O227" s="41"/>
      <c r="P227" s="41"/>
      <c r="Q227" s="32">
        <v>78</v>
      </c>
      <c r="R227" s="32">
        <v>78</v>
      </c>
      <c r="S227" s="32">
        <f t="shared" si="3"/>
        <v>78</v>
      </c>
      <c r="T227" s="19" t="s">
        <v>42</v>
      </c>
      <c r="U227" s="19" t="s">
        <v>43</v>
      </c>
      <c r="V227" s="19" t="s">
        <v>514</v>
      </c>
      <c r="W227" s="19"/>
      <c r="X227" s="27"/>
      <c r="Y227" s="19"/>
      <c r="Z227" s="19" t="s">
        <v>44</v>
      </c>
      <c r="AA227" s="36" t="str">
        <f>VLOOKUP(B227,[17]行业资金太平!$B$8:$AB$28,26,0)</f>
        <v>联坪村</v>
      </c>
      <c r="AB227" s="36" t="str">
        <f>VLOOKUP(B227,[17]行业资金太平!$B$8:$AB$28,27,0)</f>
        <v>杨付兵</v>
      </c>
      <c r="AD227" s="40"/>
      <c r="AE227" s="40"/>
      <c r="AF227" s="40"/>
      <c r="AG227" s="40"/>
      <c r="AH227" s="40"/>
      <c r="AI227" s="40"/>
      <c r="AJ227" s="40"/>
      <c r="AK227" s="40"/>
      <c r="AL227" s="40"/>
      <c r="AM227" s="40"/>
      <c r="AN227" s="40"/>
      <c r="AO227" s="40"/>
      <c r="AP227" s="40"/>
      <c r="AQ227" s="40"/>
      <c r="AR227" s="40"/>
      <c r="AS227" s="40"/>
      <c r="AT227" s="40"/>
      <c r="AU227" s="40"/>
      <c r="AV227" s="40"/>
      <c r="AW227" s="43"/>
    </row>
    <row r="228" s="3" customFormat="1" ht="26" customHeight="1" spans="1:49">
      <c r="A228" s="19">
        <v>221</v>
      </c>
      <c r="B228" s="20" t="s">
        <v>615</v>
      </c>
      <c r="C228" s="19" t="s">
        <v>36</v>
      </c>
      <c r="D228" s="19" t="s">
        <v>248</v>
      </c>
      <c r="E228" s="19" t="s">
        <v>38</v>
      </c>
      <c r="F228" s="19" t="s">
        <v>248</v>
      </c>
      <c r="G228" s="19" t="s">
        <v>521</v>
      </c>
      <c r="H228" s="20" t="s">
        <v>72</v>
      </c>
      <c r="I228" s="27">
        <v>2016</v>
      </c>
      <c r="J228" s="28">
        <v>2016</v>
      </c>
      <c r="K228" s="28">
        <v>15</v>
      </c>
      <c r="L228" s="29" t="s">
        <v>612</v>
      </c>
      <c r="N228" s="41"/>
      <c r="O228" s="41"/>
      <c r="P228" s="41"/>
      <c r="Q228" s="32">
        <v>78</v>
      </c>
      <c r="R228" s="32">
        <v>78</v>
      </c>
      <c r="S228" s="32">
        <f t="shared" si="3"/>
        <v>78</v>
      </c>
      <c r="T228" s="19" t="s">
        <v>42</v>
      </c>
      <c r="U228" s="19" t="s">
        <v>43</v>
      </c>
      <c r="V228" s="19" t="s">
        <v>521</v>
      </c>
      <c r="W228" s="19"/>
      <c r="X228" s="27"/>
      <c r="Y228" s="19"/>
      <c r="Z228" s="19" t="s">
        <v>44</v>
      </c>
      <c r="AA228" s="19" t="str">
        <f>VLOOKUP(B228,[22]党家岘乡!$B$6:$AB$25,26,0)</f>
        <v>毛坪村</v>
      </c>
      <c r="AB228" s="19" t="str">
        <f>VLOOKUP(B228,[22]党家岘乡!$B$6:$AB$25,27,0)</f>
        <v>吴承亮</v>
      </c>
      <c r="AD228" s="40"/>
      <c r="AE228" s="40"/>
      <c r="AF228" s="40"/>
      <c r="AG228" s="40"/>
      <c r="AH228" s="40"/>
      <c r="AI228" s="40"/>
      <c r="AJ228" s="40"/>
      <c r="AK228" s="40"/>
      <c r="AL228" s="40"/>
      <c r="AM228" s="40"/>
      <c r="AN228" s="40"/>
      <c r="AO228" s="40"/>
      <c r="AP228" s="40"/>
      <c r="AQ228" s="40"/>
      <c r="AR228" s="40"/>
      <c r="AS228" s="40"/>
      <c r="AT228" s="40"/>
      <c r="AU228" s="40"/>
      <c r="AV228" s="40"/>
      <c r="AW228" s="43"/>
    </row>
    <row r="229" s="3" customFormat="1" ht="26" customHeight="1" spans="1:49">
      <c r="A229" s="19">
        <v>222</v>
      </c>
      <c r="B229" s="20" t="s">
        <v>616</v>
      </c>
      <c r="C229" s="19" t="s">
        <v>36</v>
      </c>
      <c r="D229" s="19" t="s">
        <v>248</v>
      </c>
      <c r="E229" s="19" t="s">
        <v>38</v>
      </c>
      <c r="F229" s="19" t="s">
        <v>248</v>
      </c>
      <c r="G229" s="19" t="s">
        <v>192</v>
      </c>
      <c r="H229" s="20" t="s">
        <v>72</v>
      </c>
      <c r="I229" s="27">
        <v>2016</v>
      </c>
      <c r="J229" s="28">
        <v>2016</v>
      </c>
      <c r="K229" s="28">
        <v>15</v>
      </c>
      <c r="L229" s="29" t="s">
        <v>612</v>
      </c>
      <c r="N229" s="41"/>
      <c r="O229" s="41"/>
      <c r="P229" s="41"/>
      <c r="Q229" s="32">
        <v>78</v>
      </c>
      <c r="R229" s="32">
        <v>78</v>
      </c>
      <c r="S229" s="32">
        <f t="shared" si="3"/>
        <v>78</v>
      </c>
      <c r="T229" s="19" t="s">
        <v>42</v>
      </c>
      <c r="U229" s="19" t="s">
        <v>43</v>
      </c>
      <c r="V229" s="19" t="s">
        <v>192</v>
      </c>
      <c r="W229" s="19"/>
      <c r="X229" s="27"/>
      <c r="Y229" s="19"/>
      <c r="Z229" s="19" t="s">
        <v>44</v>
      </c>
      <c r="AA229" s="19" t="str">
        <f>VLOOKUP(B229,[22]党家岘乡!$B$6:$AB$25,26,0)</f>
        <v>庙儿村</v>
      </c>
      <c r="AB229" s="19" t="str">
        <f>VLOOKUP(B229,[22]党家岘乡!$B$6:$AB$25,27,0)</f>
        <v>席宗智</v>
      </c>
      <c r="AD229" s="40"/>
      <c r="AE229" s="40"/>
      <c r="AF229" s="40"/>
      <c r="AG229" s="40"/>
      <c r="AH229" s="40"/>
      <c r="AI229" s="40"/>
      <c r="AJ229" s="40"/>
      <c r="AK229" s="40"/>
      <c r="AL229" s="40"/>
      <c r="AM229" s="40"/>
      <c r="AN229" s="40"/>
      <c r="AO229" s="40"/>
      <c r="AP229" s="40"/>
      <c r="AQ229" s="40"/>
      <c r="AR229" s="40"/>
      <c r="AS229" s="40"/>
      <c r="AT229" s="40"/>
      <c r="AU229" s="40"/>
      <c r="AV229" s="40"/>
      <c r="AW229" s="43"/>
    </row>
    <row r="230" s="3" customFormat="1" ht="26" customHeight="1" spans="1:49">
      <c r="A230" s="19">
        <v>223</v>
      </c>
      <c r="B230" s="20" t="s">
        <v>617</v>
      </c>
      <c r="C230" s="19" t="s">
        <v>36</v>
      </c>
      <c r="D230" s="19" t="s">
        <v>140</v>
      </c>
      <c r="E230" s="19" t="s">
        <v>38</v>
      </c>
      <c r="F230" s="19" t="s">
        <v>140</v>
      </c>
      <c r="G230" s="19" t="s">
        <v>524</v>
      </c>
      <c r="H230" s="20" t="s">
        <v>618</v>
      </c>
      <c r="I230" s="27">
        <v>2016</v>
      </c>
      <c r="J230" s="28">
        <v>2016</v>
      </c>
      <c r="K230" s="28">
        <v>15</v>
      </c>
      <c r="L230" s="29" t="s">
        <v>612</v>
      </c>
      <c r="N230" s="41"/>
      <c r="O230" s="41"/>
      <c r="P230" s="41"/>
      <c r="Q230" s="32">
        <v>46.8</v>
      </c>
      <c r="R230" s="32">
        <v>46.8</v>
      </c>
      <c r="S230" s="32">
        <f t="shared" si="3"/>
        <v>46.8</v>
      </c>
      <c r="T230" s="19" t="s">
        <v>42</v>
      </c>
      <c r="U230" s="19" t="s">
        <v>43</v>
      </c>
      <c r="V230" s="19" t="s">
        <v>524</v>
      </c>
      <c r="W230" s="19"/>
      <c r="X230" s="27"/>
      <c r="Y230" s="19"/>
      <c r="Z230" s="19" t="s">
        <v>44</v>
      </c>
      <c r="AA230" s="19" t="str">
        <f>VLOOKUP(B230,[8]行业资金!$B$38:$AB$553,26,0)</f>
        <v>高咀村委会</v>
      </c>
      <c r="AB230" s="19" t="str">
        <f>VLOOKUP(B230,[8]行业资金!$B$38:$AB$553,27,0)</f>
        <v>王继国</v>
      </c>
      <c r="AD230" s="40"/>
      <c r="AE230" s="40"/>
      <c r="AF230" s="40"/>
      <c r="AG230" s="40"/>
      <c r="AH230" s="40"/>
      <c r="AI230" s="40"/>
      <c r="AJ230" s="40"/>
      <c r="AK230" s="40"/>
      <c r="AL230" s="40"/>
      <c r="AM230" s="40"/>
      <c r="AN230" s="40"/>
      <c r="AO230" s="40"/>
      <c r="AP230" s="40"/>
      <c r="AQ230" s="40"/>
      <c r="AR230" s="40"/>
      <c r="AS230" s="40"/>
      <c r="AT230" s="40"/>
      <c r="AU230" s="40"/>
      <c r="AV230" s="40"/>
      <c r="AW230" s="43"/>
    </row>
    <row r="231" s="3" customFormat="1" ht="26" customHeight="1" spans="1:49">
      <c r="A231" s="19">
        <v>224</v>
      </c>
      <c r="B231" s="20" t="s">
        <v>619</v>
      </c>
      <c r="C231" s="19" t="s">
        <v>36</v>
      </c>
      <c r="D231" s="19" t="s">
        <v>74</v>
      </c>
      <c r="E231" s="19" t="s">
        <v>38</v>
      </c>
      <c r="F231" s="19" t="s">
        <v>74</v>
      </c>
      <c r="G231" s="19" t="s">
        <v>530</v>
      </c>
      <c r="H231" s="20" t="s">
        <v>72</v>
      </c>
      <c r="I231" s="27">
        <v>2016</v>
      </c>
      <c r="J231" s="28">
        <v>2016</v>
      </c>
      <c r="K231" s="28">
        <v>15</v>
      </c>
      <c r="L231" s="29" t="s">
        <v>612</v>
      </c>
      <c r="N231" s="41"/>
      <c r="O231" s="41"/>
      <c r="P231" s="41"/>
      <c r="Q231" s="32">
        <v>78</v>
      </c>
      <c r="R231" s="32">
        <v>78</v>
      </c>
      <c r="S231" s="32">
        <f t="shared" si="3"/>
        <v>78</v>
      </c>
      <c r="T231" s="19" t="s">
        <v>42</v>
      </c>
      <c r="U231" s="19" t="s">
        <v>43</v>
      </c>
      <c r="V231" s="19" t="s">
        <v>530</v>
      </c>
      <c r="W231" s="19"/>
      <c r="X231" s="27"/>
      <c r="Y231" s="19"/>
      <c r="Z231" s="19" t="str">
        <f>VLOOKUP(B231,[28]Sheet1!$B$8:$AB$25,25,0)</f>
        <v>在用</v>
      </c>
      <c r="AA231" s="19" t="str">
        <f>VLOOKUP(B231,[28]Sheet1!$B$8:$AB$25,26,0)</f>
        <v>厍河村委会</v>
      </c>
      <c r="AB231" s="19" t="str">
        <f>VLOOKUP(B231,[28]Sheet1!$B$8:$AB$25,27,0)</f>
        <v>贾少杰</v>
      </c>
      <c r="AD231" s="40"/>
      <c r="AE231" s="40"/>
      <c r="AF231" s="40"/>
      <c r="AG231" s="40"/>
      <c r="AH231" s="40"/>
      <c r="AI231" s="40"/>
      <c r="AJ231" s="40"/>
      <c r="AK231" s="40"/>
      <c r="AL231" s="40"/>
      <c r="AM231" s="40"/>
      <c r="AN231" s="40"/>
      <c r="AO231" s="40"/>
      <c r="AP231" s="40"/>
      <c r="AQ231" s="40"/>
      <c r="AR231" s="40"/>
      <c r="AS231" s="40"/>
      <c r="AT231" s="40"/>
      <c r="AU231" s="40"/>
      <c r="AV231" s="40"/>
      <c r="AW231" s="43"/>
    </row>
    <row r="232" s="3" customFormat="1" ht="26" customHeight="1" spans="1:49">
      <c r="A232" s="19">
        <v>225</v>
      </c>
      <c r="B232" s="20" t="s">
        <v>620</v>
      </c>
      <c r="C232" s="19" t="s">
        <v>36</v>
      </c>
      <c r="D232" s="19" t="s">
        <v>533</v>
      </c>
      <c r="E232" s="19" t="s">
        <v>38</v>
      </c>
      <c r="F232" s="19" t="s">
        <v>533</v>
      </c>
      <c r="G232" s="19" t="s">
        <v>534</v>
      </c>
      <c r="H232" s="20" t="s">
        <v>99</v>
      </c>
      <c r="I232" s="27">
        <v>2016</v>
      </c>
      <c r="J232" s="28">
        <v>2016</v>
      </c>
      <c r="K232" s="28">
        <v>15</v>
      </c>
      <c r="L232" s="29" t="s">
        <v>612</v>
      </c>
      <c r="N232" s="41"/>
      <c r="O232" s="41"/>
      <c r="P232" s="41"/>
      <c r="Q232" s="32">
        <v>39</v>
      </c>
      <c r="R232" s="32">
        <v>39</v>
      </c>
      <c r="S232" s="32">
        <f t="shared" si="3"/>
        <v>39</v>
      </c>
      <c r="T232" s="19" t="s">
        <v>42</v>
      </c>
      <c r="U232" s="19" t="s">
        <v>43</v>
      </c>
      <c r="V232" s="19" t="s">
        <v>534</v>
      </c>
      <c r="W232" s="19"/>
      <c r="X232" s="27"/>
      <c r="Y232" s="19"/>
      <c r="Z232" s="19" t="str">
        <f>VLOOKUP(B232,[26]刘家寨子镇!$B$8:$AB$30,25,0)</f>
        <v>在用</v>
      </c>
      <c r="AA232" s="19" t="str">
        <f>VLOOKUP(B232,[26]刘家寨子镇!$B$8:$AB$30,26,0)</f>
        <v>陈家庄子村委会</v>
      </c>
      <c r="AB232" s="19" t="str">
        <f>VLOOKUP(B232,[26]刘家寨子镇!$B$8:$AB$30,27,0)</f>
        <v>吴强</v>
      </c>
      <c r="AD232" s="40"/>
      <c r="AE232" s="40"/>
      <c r="AF232" s="40"/>
      <c r="AG232" s="40"/>
      <c r="AH232" s="40"/>
      <c r="AI232" s="40"/>
      <c r="AJ232" s="40"/>
      <c r="AK232" s="40"/>
      <c r="AL232" s="40"/>
      <c r="AM232" s="40"/>
      <c r="AN232" s="40"/>
      <c r="AO232" s="40"/>
      <c r="AP232" s="40"/>
      <c r="AQ232" s="40"/>
      <c r="AR232" s="40"/>
      <c r="AS232" s="40"/>
      <c r="AT232" s="40"/>
      <c r="AU232" s="40"/>
      <c r="AV232" s="40"/>
      <c r="AW232" s="43"/>
    </row>
    <row r="233" s="3" customFormat="1" ht="26" customHeight="1" spans="1:49">
      <c r="A233" s="19">
        <v>226</v>
      </c>
      <c r="B233" s="20" t="s">
        <v>621</v>
      </c>
      <c r="C233" s="19" t="s">
        <v>36</v>
      </c>
      <c r="D233" s="19" t="s">
        <v>475</v>
      </c>
      <c r="E233" s="19" t="s">
        <v>38</v>
      </c>
      <c r="F233" s="19" t="s">
        <v>475</v>
      </c>
      <c r="G233" s="19" t="s">
        <v>298</v>
      </c>
      <c r="H233" s="20" t="s">
        <v>72</v>
      </c>
      <c r="I233" s="27">
        <v>2016</v>
      </c>
      <c r="J233" s="28">
        <v>2016</v>
      </c>
      <c r="K233" s="28">
        <v>15</v>
      </c>
      <c r="L233" s="29" t="s">
        <v>612</v>
      </c>
      <c r="N233" s="41"/>
      <c r="O233" s="41"/>
      <c r="P233" s="41"/>
      <c r="Q233" s="32">
        <v>78</v>
      </c>
      <c r="R233" s="32">
        <v>78</v>
      </c>
      <c r="S233" s="32">
        <f t="shared" si="3"/>
        <v>78</v>
      </c>
      <c r="T233" s="19" t="s">
        <v>42</v>
      </c>
      <c r="U233" s="19" t="s">
        <v>43</v>
      </c>
      <c r="V233" s="19" t="s">
        <v>298</v>
      </c>
      <c r="W233" s="19"/>
      <c r="X233" s="27"/>
      <c r="Y233" s="19"/>
      <c r="Z233" s="19" t="s">
        <v>44</v>
      </c>
      <c r="AA233" s="36" t="str">
        <f>VLOOKUP(B233,[6]行业资金!$B$21:$AB$463,26,0)</f>
        <v>大南村</v>
      </c>
      <c r="AB233" s="36" t="str">
        <f>VLOOKUP(B233,[6]行业资金!$B$21:$AB$463,27,0)</f>
        <v>魏源</v>
      </c>
      <c r="AD233" s="40"/>
      <c r="AE233" s="40"/>
      <c r="AF233" s="40"/>
      <c r="AG233" s="40"/>
      <c r="AH233" s="40"/>
      <c r="AI233" s="40"/>
      <c r="AJ233" s="40"/>
      <c r="AK233" s="40"/>
      <c r="AL233" s="40"/>
      <c r="AM233" s="40"/>
      <c r="AN233" s="40"/>
      <c r="AO233" s="40"/>
      <c r="AP233" s="40"/>
      <c r="AQ233" s="40"/>
      <c r="AR233" s="40"/>
      <c r="AS233" s="40"/>
      <c r="AT233" s="40"/>
      <c r="AU233" s="40"/>
      <c r="AV233" s="40"/>
      <c r="AW233" s="43"/>
    </row>
    <row r="234" s="3" customFormat="1" ht="26" customHeight="1" spans="1:49">
      <c r="A234" s="19">
        <v>227</v>
      </c>
      <c r="B234" s="20" t="s">
        <v>622</v>
      </c>
      <c r="C234" s="19" t="s">
        <v>36</v>
      </c>
      <c r="D234" s="19" t="s">
        <v>117</v>
      </c>
      <c r="E234" s="19" t="s">
        <v>38</v>
      </c>
      <c r="F234" s="19" t="s">
        <v>117</v>
      </c>
      <c r="G234" s="19" t="s">
        <v>542</v>
      </c>
      <c r="H234" s="20" t="s">
        <v>72</v>
      </c>
      <c r="I234" s="27">
        <v>2016</v>
      </c>
      <c r="J234" s="28">
        <v>2016</v>
      </c>
      <c r="K234" s="28">
        <v>15</v>
      </c>
      <c r="L234" s="29" t="s">
        <v>612</v>
      </c>
      <c r="N234" s="41"/>
      <c r="O234" s="41"/>
      <c r="P234" s="41"/>
      <c r="Q234" s="32">
        <v>78</v>
      </c>
      <c r="R234" s="32">
        <v>78</v>
      </c>
      <c r="S234" s="32">
        <f t="shared" si="3"/>
        <v>78</v>
      </c>
      <c r="T234" s="19" t="s">
        <v>42</v>
      </c>
      <c r="U234" s="19" t="s">
        <v>43</v>
      </c>
      <c r="V234" s="19" t="s">
        <v>542</v>
      </c>
      <c r="W234" s="19"/>
      <c r="X234" s="27"/>
      <c r="Y234" s="19"/>
      <c r="Z234" s="19" t="str">
        <f>VLOOKUP(B234,[23]行业资金!$B$8:$AB$29,25,0)</f>
        <v>在用</v>
      </c>
      <c r="AA234" s="19" t="str">
        <f>VLOOKUP(B234,[23]行业资金!$B$8:$AB$29,26,0)</f>
        <v>甘岔村</v>
      </c>
      <c r="AB234" s="19" t="str">
        <f>VLOOKUP(B234,[23]行业资金!$B$8:$AB$29,27,0)</f>
        <v>张军</v>
      </c>
      <c r="AD234" s="40"/>
      <c r="AE234" s="40"/>
      <c r="AF234" s="40"/>
      <c r="AG234" s="40"/>
      <c r="AH234" s="40"/>
      <c r="AI234" s="40"/>
      <c r="AJ234" s="40"/>
      <c r="AK234" s="40"/>
      <c r="AL234" s="40"/>
      <c r="AM234" s="40"/>
      <c r="AN234" s="40"/>
      <c r="AO234" s="40"/>
      <c r="AP234" s="40"/>
      <c r="AQ234" s="40"/>
      <c r="AR234" s="40"/>
      <c r="AS234" s="40"/>
      <c r="AT234" s="40"/>
      <c r="AU234" s="40"/>
      <c r="AV234" s="40"/>
      <c r="AW234" s="43"/>
    </row>
    <row r="235" s="3" customFormat="1" ht="26" customHeight="1" spans="1:49">
      <c r="A235" s="19">
        <v>228</v>
      </c>
      <c r="B235" s="20" t="s">
        <v>623</v>
      </c>
      <c r="C235" s="19" t="s">
        <v>36</v>
      </c>
      <c r="D235" s="19" t="s">
        <v>101</v>
      </c>
      <c r="E235" s="19" t="s">
        <v>38</v>
      </c>
      <c r="F235" s="19" t="s">
        <v>101</v>
      </c>
      <c r="G235" s="19" t="s">
        <v>548</v>
      </c>
      <c r="H235" s="20" t="s">
        <v>72</v>
      </c>
      <c r="I235" s="27">
        <v>2016</v>
      </c>
      <c r="J235" s="28">
        <v>2016</v>
      </c>
      <c r="K235" s="28">
        <v>15</v>
      </c>
      <c r="L235" s="29" t="s">
        <v>612</v>
      </c>
      <c r="N235" s="41"/>
      <c r="O235" s="41"/>
      <c r="P235" s="41"/>
      <c r="Q235" s="32">
        <v>78</v>
      </c>
      <c r="R235" s="32">
        <v>78</v>
      </c>
      <c r="S235" s="32">
        <f t="shared" si="3"/>
        <v>78</v>
      </c>
      <c r="T235" s="19" t="s">
        <v>42</v>
      </c>
      <c r="U235" s="19" t="s">
        <v>43</v>
      </c>
      <c r="V235" s="19" t="s">
        <v>548</v>
      </c>
      <c r="W235" s="19"/>
      <c r="X235" s="27"/>
      <c r="Y235" s="19"/>
      <c r="Z235" s="19" t="s">
        <v>44</v>
      </c>
      <c r="AA235" s="36" t="str">
        <f>VLOOKUP(B235,[7]行业资金!$B$26:$AB$550,26,0)</f>
        <v>团结村委会</v>
      </c>
      <c r="AB235" s="36" t="str">
        <f>VLOOKUP(B235,[7]行业资金!$B$26:$AB$550,27,0)</f>
        <v>李勇</v>
      </c>
      <c r="AD235" s="40"/>
      <c r="AE235" s="40"/>
      <c r="AF235" s="40"/>
      <c r="AG235" s="40"/>
      <c r="AH235" s="40"/>
      <c r="AI235" s="40"/>
      <c r="AJ235" s="40"/>
      <c r="AK235" s="40"/>
      <c r="AL235" s="40"/>
      <c r="AM235" s="40"/>
      <c r="AN235" s="40"/>
      <c r="AO235" s="40"/>
      <c r="AP235" s="40"/>
      <c r="AQ235" s="40"/>
      <c r="AR235" s="40"/>
      <c r="AS235" s="40"/>
      <c r="AT235" s="40"/>
      <c r="AU235" s="40"/>
      <c r="AV235" s="40"/>
      <c r="AW235" s="43"/>
    </row>
    <row r="236" s="3" customFormat="1" ht="26" customHeight="1" spans="1:49">
      <c r="A236" s="19">
        <v>229</v>
      </c>
      <c r="B236" s="20" t="s">
        <v>624</v>
      </c>
      <c r="C236" s="19" t="s">
        <v>36</v>
      </c>
      <c r="D236" s="19" t="s">
        <v>491</v>
      </c>
      <c r="E236" s="19" t="s">
        <v>38</v>
      </c>
      <c r="F236" s="19" t="s">
        <v>491</v>
      </c>
      <c r="G236" s="19" t="s">
        <v>551</v>
      </c>
      <c r="H236" s="20" t="s">
        <v>72</v>
      </c>
      <c r="I236" s="27">
        <v>2016</v>
      </c>
      <c r="J236" s="28">
        <v>2016</v>
      </c>
      <c r="K236" s="28">
        <v>15</v>
      </c>
      <c r="L236" s="29" t="s">
        <v>612</v>
      </c>
      <c r="N236" s="41"/>
      <c r="O236" s="41"/>
      <c r="P236" s="41"/>
      <c r="Q236" s="32">
        <v>78</v>
      </c>
      <c r="R236" s="32">
        <v>78</v>
      </c>
      <c r="S236" s="32">
        <f t="shared" si="3"/>
        <v>78</v>
      </c>
      <c r="T236" s="19" t="s">
        <v>42</v>
      </c>
      <c r="U236" s="19" t="s">
        <v>43</v>
      </c>
      <c r="V236" s="19" t="s">
        <v>551</v>
      </c>
      <c r="W236" s="19"/>
      <c r="X236" s="27"/>
      <c r="Y236" s="19"/>
      <c r="Z236" s="19" t="s">
        <v>44</v>
      </c>
      <c r="AA236" s="36" t="str">
        <f>VLOOKUP(B236,[10]行业资金!$B$28:$AB$558,26,0)</f>
        <v>吊岔村</v>
      </c>
      <c r="AB236" s="36" t="str">
        <f>VLOOKUP(B236,[10]行业资金!$B$28:$AB$558,27,0)</f>
        <v>司建强</v>
      </c>
      <c r="AD236" s="40"/>
      <c r="AE236" s="40"/>
      <c r="AF236" s="40"/>
      <c r="AG236" s="40"/>
      <c r="AH236" s="40"/>
      <c r="AI236" s="40"/>
      <c r="AJ236" s="40"/>
      <c r="AK236" s="40"/>
      <c r="AL236" s="40"/>
      <c r="AM236" s="40"/>
      <c r="AN236" s="40"/>
      <c r="AO236" s="40"/>
      <c r="AP236" s="40"/>
      <c r="AQ236" s="40"/>
      <c r="AR236" s="40"/>
      <c r="AS236" s="40"/>
      <c r="AT236" s="40"/>
      <c r="AU236" s="40"/>
      <c r="AV236" s="40"/>
      <c r="AW236" s="43"/>
    </row>
    <row r="237" s="3" customFormat="1" ht="26" customHeight="1" spans="1:49">
      <c r="A237" s="19">
        <v>230</v>
      </c>
      <c r="B237" s="20" t="s">
        <v>625</v>
      </c>
      <c r="C237" s="19" t="s">
        <v>36</v>
      </c>
      <c r="D237" s="19" t="s">
        <v>432</v>
      </c>
      <c r="E237" s="19" t="s">
        <v>38</v>
      </c>
      <c r="F237" s="19" t="s">
        <v>432</v>
      </c>
      <c r="G237" s="19" t="s">
        <v>554</v>
      </c>
      <c r="H237" s="20" t="s">
        <v>72</v>
      </c>
      <c r="I237" s="27">
        <v>2016</v>
      </c>
      <c r="J237" s="28">
        <v>2016</v>
      </c>
      <c r="K237" s="28">
        <v>15</v>
      </c>
      <c r="L237" s="29" t="s">
        <v>612</v>
      </c>
      <c r="N237" s="41"/>
      <c r="O237" s="41"/>
      <c r="P237" s="41"/>
      <c r="Q237" s="32">
        <v>78</v>
      </c>
      <c r="R237" s="32">
        <v>78</v>
      </c>
      <c r="S237" s="32">
        <f t="shared" si="3"/>
        <v>78</v>
      </c>
      <c r="T237" s="19" t="s">
        <v>42</v>
      </c>
      <c r="U237" s="19" t="s">
        <v>43</v>
      </c>
      <c r="V237" s="19" t="s">
        <v>554</v>
      </c>
      <c r="W237" s="19"/>
      <c r="X237" s="27"/>
      <c r="Y237" s="19"/>
      <c r="Z237" s="19" t="s">
        <v>44</v>
      </c>
      <c r="AA237" s="19" t="str">
        <f>VLOOKUP(B237,[5]行业资金!$B$9:$AB$576,26,0)</f>
        <v>大庄村委会</v>
      </c>
      <c r="AB237" s="19" t="str">
        <f>VLOOKUP(B237,[5]行业资金!$B$9:$AB$576,27,0)</f>
        <v>石伟涛</v>
      </c>
      <c r="AD237" s="40"/>
      <c r="AE237" s="40"/>
      <c r="AF237" s="40"/>
      <c r="AG237" s="40"/>
      <c r="AH237" s="40"/>
      <c r="AI237" s="40"/>
      <c r="AJ237" s="40"/>
      <c r="AK237" s="40"/>
      <c r="AL237" s="40"/>
      <c r="AM237" s="40"/>
      <c r="AN237" s="40"/>
      <c r="AO237" s="40"/>
      <c r="AP237" s="40"/>
      <c r="AQ237" s="40"/>
      <c r="AR237" s="40"/>
      <c r="AS237" s="40"/>
      <c r="AT237" s="40"/>
      <c r="AU237" s="40"/>
      <c r="AV237" s="40"/>
      <c r="AW237" s="43"/>
    </row>
    <row r="238" s="3" customFormat="1" ht="26" customHeight="1" spans="1:49">
      <c r="A238" s="19">
        <v>231</v>
      </c>
      <c r="B238" s="20" t="s">
        <v>626</v>
      </c>
      <c r="C238" s="19" t="s">
        <v>36</v>
      </c>
      <c r="D238" s="19" t="s">
        <v>432</v>
      </c>
      <c r="E238" s="19" t="s">
        <v>38</v>
      </c>
      <c r="F238" s="19" t="s">
        <v>432</v>
      </c>
      <c r="G238" s="19" t="s">
        <v>47</v>
      </c>
      <c r="H238" s="20" t="s">
        <v>72</v>
      </c>
      <c r="I238" s="27">
        <v>2016</v>
      </c>
      <c r="J238" s="28">
        <v>2016</v>
      </c>
      <c r="K238" s="28">
        <v>15</v>
      </c>
      <c r="L238" s="29" t="s">
        <v>612</v>
      </c>
      <c r="N238" s="41"/>
      <c r="O238" s="41"/>
      <c r="P238" s="41"/>
      <c r="Q238" s="32">
        <v>78</v>
      </c>
      <c r="R238" s="32">
        <v>78</v>
      </c>
      <c r="S238" s="32">
        <f t="shared" si="3"/>
        <v>78</v>
      </c>
      <c r="T238" s="19" t="s">
        <v>42</v>
      </c>
      <c r="U238" s="19" t="s">
        <v>43</v>
      </c>
      <c r="V238" s="19" t="s">
        <v>47</v>
      </c>
      <c r="W238" s="19"/>
      <c r="X238" s="27"/>
      <c r="Y238" s="19"/>
      <c r="Z238" s="19" t="s">
        <v>44</v>
      </c>
      <c r="AA238" s="19" t="str">
        <f>VLOOKUP(B238,[5]行业资金!$B$9:$AB$576,26,0)</f>
        <v>花岔村委会</v>
      </c>
      <c r="AB238" s="19" t="str">
        <f>VLOOKUP(B238,[5]行业资金!$B$9:$AB$576,27,0)</f>
        <v>张旭东</v>
      </c>
      <c r="AD238" s="40"/>
      <c r="AE238" s="40"/>
      <c r="AF238" s="40"/>
      <c r="AG238" s="40"/>
      <c r="AH238" s="40"/>
      <c r="AI238" s="40"/>
      <c r="AJ238" s="40"/>
      <c r="AK238" s="40"/>
      <c r="AL238" s="40"/>
      <c r="AM238" s="40"/>
      <c r="AN238" s="40"/>
      <c r="AO238" s="40"/>
      <c r="AP238" s="40"/>
      <c r="AQ238" s="40"/>
      <c r="AR238" s="40"/>
      <c r="AS238" s="40"/>
      <c r="AT238" s="40"/>
      <c r="AU238" s="40"/>
      <c r="AV238" s="40"/>
      <c r="AW238" s="43"/>
    </row>
    <row r="239" s="3" customFormat="1" ht="26" customHeight="1" spans="1:49">
      <c r="A239" s="19">
        <v>232</v>
      </c>
      <c r="B239" s="20" t="s">
        <v>627</v>
      </c>
      <c r="C239" s="19" t="s">
        <v>36</v>
      </c>
      <c r="D239" s="19" t="s">
        <v>561</v>
      </c>
      <c r="E239" s="19" t="s">
        <v>38</v>
      </c>
      <c r="F239" s="19" t="s">
        <v>561</v>
      </c>
      <c r="G239" s="19" t="s">
        <v>562</v>
      </c>
      <c r="H239" s="20" t="s">
        <v>72</v>
      </c>
      <c r="I239" s="27">
        <v>2016</v>
      </c>
      <c r="J239" s="28">
        <v>2016</v>
      </c>
      <c r="K239" s="28">
        <v>15</v>
      </c>
      <c r="L239" s="29" t="s">
        <v>612</v>
      </c>
      <c r="N239" s="41"/>
      <c r="O239" s="41"/>
      <c r="P239" s="41"/>
      <c r="Q239" s="32">
        <v>78</v>
      </c>
      <c r="R239" s="32">
        <v>78</v>
      </c>
      <c r="S239" s="32">
        <f t="shared" si="3"/>
        <v>78</v>
      </c>
      <c r="T239" s="19" t="s">
        <v>42</v>
      </c>
      <c r="U239" s="19" t="s">
        <v>43</v>
      </c>
      <c r="V239" s="19" t="s">
        <v>562</v>
      </c>
      <c r="W239" s="19"/>
      <c r="X239" s="27"/>
      <c r="Y239" s="19"/>
      <c r="Z239" s="19" t="s">
        <v>44</v>
      </c>
      <c r="AA239" s="36" t="str">
        <f>VLOOKUP(B239,[18]大沟镇!$B$8:$AB$39,26,0)</f>
        <v>张家洼村委会</v>
      </c>
      <c r="AB239" s="36" t="str">
        <f>VLOOKUP(B239,[18]大沟镇!$B$8:$AB$39,27,0)</f>
        <v>陈宝忠</v>
      </c>
      <c r="AD239" s="40"/>
      <c r="AE239" s="40"/>
      <c r="AF239" s="40"/>
      <c r="AG239" s="40"/>
      <c r="AH239" s="40"/>
      <c r="AI239" s="40"/>
      <c r="AJ239" s="40"/>
      <c r="AK239" s="40"/>
      <c r="AL239" s="40"/>
      <c r="AM239" s="40"/>
      <c r="AN239" s="40"/>
      <c r="AO239" s="40"/>
      <c r="AP239" s="40"/>
      <c r="AQ239" s="40"/>
      <c r="AR239" s="40"/>
      <c r="AS239" s="40"/>
      <c r="AT239" s="40"/>
      <c r="AU239" s="40"/>
      <c r="AV239" s="40"/>
      <c r="AW239" s="43"/>
    </row>
    <row r="240" s="3" customFormat="1" ht="26" customHeight="1" spans="1:49">
      <c r="A240" s="19">
        <v>233</v>
      </c>
      <c r="B240" s="20" t="s">
        <v>628</v>
      </c>
      <c r="C240" s="19" t="s">
        <v>36</v>
      </c>
      <c r="D240" s="19" t="s">
        <v>123</v>
      </c>
      <c r="E240" s="19" t="s">
        <v>38</v>
      </c>
      <c r="F240" s="19" t="s">
        <v>123</v>
      </c>
      <c r="G240" s="19" t="s">
        <v>629</v>
      </c>
      <c r="H240" s="20" t="s">
        <v>72</v>
      </c>
      <c r="I240" s="27">
        <v>2016</v>
      </c>
      <c r="J240" s="28">
        <v>2016</v>
      </c>
      <c r="K240" s="28">
        <v>15</v>
      </c>
      <c r="L240" s="29" t="s">
        <v>612</v>
      </c>
      <c r="N240" s="41"/>
      <c r="O240" s="41"/>
      <c r="P240" s="41"/>
      <c r="Q240" s="32">
        <v>78</v>
      </c>
      <c r="R240" s="32">
        <v>78</v>
      </c>
      <c r="S240" s="32">
        <f t="shared" si="3"/>
        <v>78</v>
      </c>
      <c r="T240" s="19" t="s">
        <v>42</v>
      </c>
      <c r="U240" s="19" t="s">
        <v>43</v>
      </c>
      <c r="V240" s="19" t="s">
        <v>629</v>
      </c>
      <c r="W240" s="19"/>
      <c r="X240" s="27"/>
      <c r="Y240" s="19"/>
      <c r="Z240" s="19" t="s">
        <v>44</v>
      </c>
      <c r="AA240" s="36" t="str">
        <f>VLOOKUP(B240,[11]行业资金!$B$8:$AB$22,26,0)</f>
        <v>共丰村</v>
      </c>
      <c r="AB240" s="36" t="str">
        <f>VLOOKUP(B240,[11]行业资金!$B$8:$AB$22,27,0)</f>
        <v>蔺建华</v>
      </c>
      <c r="AD240" s="40"/>
      <c r="AE240" s="40"/>
      <c r="AF240" s="40"/>
      <c r="AG240" s="40"/>
      <c r="AH240" s="40"/>
      <c r="AI240" s="40"/>
      <c r="AJ240" s="40"/>
      <c r="AK240" s="40"/>
      <c r="AL240" s="40"/>
      <c r="AM240" s="40"/>
      <c r="AN240" s="40"/>
      <c r="AO240" s="40"/>
      <c r="AP240" s="40"/>
      <c r="AQ240" s="40"/>
      <c r="AR240" s="40"/>
      <c r="AS240" s="40"/>
      <c r="AT240" s="40"/>
      <c r="AU240" s="40"/>
      <c r="AV240" s="40"/>
      <c r="AW240" s="43"/>
    </row>
    <row r="241" s="3" customFormat="1" ht="26" customHeight="1" spans="1:49">
      <c r="A241" s="19">
        <v>234</v>
      </c>
      <c r="B241" s="20" t="s">
        <v>630</v>
      </c>
      <c r="C241" s="19" t="s">
        <v>36</v>
      </c>
      <c r="D241" s="19" t="s">
        <v>61</v>
      </c>
      <c r="E241" s="19" t="s">
        <v>38</v>
      </c>
      <c r="F241" s="19" t="s">
        <v>61</v>
      </c>
      <c r="G241" s="19" t="s">
        <v>545</v>
      </c>
      <c r="H241" s="20" t="s">
        <v>72</v>
      </c>
      <c r="I241" s="27">
        <v>2016</v>
      </c>
      <c r="J241" s="28">
        <v>2016</v>
      </c>
      <c r="K241" s="28">
        <v>15</v>
      </c>
      <c r="L241" s="29" t="s">
        <v>612</v>
      </c>
      <c r="N241" s="41"/>
      <c r="O241" s="41"/>
      <c r="P241" s="41"/>
      <c r="Q241" s="32">
        <v>78</v>
      </c>
      <c r="R241" s="32">
        <v>78</v>
      </c>
      <c r="S241" s="32">
        <f t="shared" si="3"/>
        <v>78</v>
      </c>
      <c r="T241" s="19" t="s">
        <v>42</v>
      </c>
      <c r="U241" s="19" t="s">
        <v>43</v>
      </c>
      <c r="V241" s="19" t="s">
        <v>545</v>
      </c>
      <c r="W241" s="19"/>
      <c r="X241" s="27"/>
      <c r="Y241" s="19"/>
      <c r="Z241" s="19" t="s">
        <v>44</v>
      </c>
      <c r="AA241" s="19" t="str">
        <f>VLOOKUP(B241,[2]韩家集镇!$B$8:$AB$28,26,0)</f>
        <v>周家湾村委会</v>
      </c>
      <c r="AB241" s="41" t="str">
        <f>VLOOKUP(B241,[2]韩家集镇!$B$8:$AB$28,27,0)</f>
        <v>周强</v>
      </c>
      <c r="AD241" s="40"/>
      <c r="AE241" s="40"/>
      <c r="AF241" s="40"/>
      <c r="AG241" s="40"/>
      <c r="AH241" s="40"/>
      <c r="AI241" s="40"/>
      <c r="AJ241" s="40"/>
      <c r="AK241" s="40"/>
      <c r="AL241" s="40"/>
      <c r="AM241" s="40"/>
      <c r="AN241" s="40"/>
      <c r="AO241" s="40"/>
      <c r="AP241" s="40"/>
      <c r="AQ241" s="40"/>
      <c r="AR241" s="40"/>
      <c r="AS241" s="40"/>
      <c r="AT241" s="40"/>
      <c r="AU241" s="40"/>
      <c r="AV241" s="40"/>
      <c r="AW241" s="43"/>
    </row>
    <row r="242" s="3" customFormat="1" ht="26" customHeight="1" spans="1:49">
      <c r="A242" s="19">
        <v>235</v>
      </c>
      <c r="B242" s="20" t="s">
        <v>631</v>
      </c>
      <c r="C242" s="19" t="s">
        <v>36</v>
      </c>
      <c r="D242" s="19" t="s">
        <v>126</v>
      </c>
      <c r="E242" s="19" t="s">
        <v>38</v>
      </c>
      <c r="F242" s="19" t="s">
        <v>126</v>
      </c>
      <c r="G242" s="19" t="s">
        <v>514</v>
      </c>
      <c r="H242" s="20" t="s">
        <v>632</v>
      </c>
      <c r="I242" s="27">
        <v>2016</v>
      </c>
      <c r="J242" s="28">
        <v>2016</v>
      </c>
      <c r="K242" s="28">
        <v>15</v>
      </c>
      <c r="L242" s="29" t="s">
        <v>633</v>
      </c>
      <c r="N242" s="41"/>
      <c r="O242" s="41"/>
      <c r="P242" s="41"/>
      <c r="Q242" s="32">
        <v>8</v>
      </c>
      <c r="R242" s="32">
        <v>8</v>
      </c>
      <c r="S242" s="32">
        <f t="shared" si="3"/>
        <v>8</v>
      </c>
      <c r="T242" s="19" t="s">
        <v>42</v>
      </c>
      <c r="U242" s="19" t="s">
        <v>43</v>
      </c>
      <c r="V242" s="19" t="s">
        <v>514</v>
      </c>
      <c r="W242" s="19"/>
      <c r="X242" s="27"/>
      <c r="Y242" s="19"/>
      <c r="Z242" s="19" t="s">
        <v>44</v>
      </c>
      <c r="AA242" s="36" t="str">
        <f>VLOOKUP(B242,[17]行业资金太平!$B$8:$AB$28,26,0)</f>
        <v>联坪村</v>
      </c>
      <c r="AB242" s="36" t="str">
        <f>VLOOKUP(B242,[17]行业资金太平!$B$8:$AB$28,27,0)</f>
        <v>杨付兵</v>
      </c>
      <c r="AD242" s="40"/>
      <c r="AE242" s="40"/>
      <c r="AF242" s="40"/>
      <c r="AG242" s="40"/>
      <c r="AH242" s="40"/>
      <c r="AI242" s="40"/>
      <c r="AJ242" s="40"/>
      <c r="AK242" s="40"/>
      <c r="AL242" s="40"/>
      <c r="AM242" s="40"/>
      <c r="AN242" s="40"/>
      <c r="AO242" s="40"/>
      <c r="AP242" s="40"/>
      <c r="AQ242" s="40"/>
      <c r="AR242" s="40"/>
      <c r="AS242" s="40"/>
      <c r="AT242" s="40"/>
      <c r="AU242" s="40"/>
      <c r="AV242" s="40"/>
      <c r="AW242" s="43"/>
    </row>
    <row r="243" s="3" customFormat="1" ht="26" customHeight="1" spans="1:49">
      <c r="A243" s="19">
        <v>236</v>
      </c>
      <c r="B243" s="20" t="s">
        <v>634</v>
      </c>
      <c r="C243" s="19" t="s">
        <v>36</v>
      </c>
      <c r="D243" s="19" t="s">
        <v>61</v>
      </c>
      <c r="E243" s="19" t="s">
        <v>38</v>
      </c>
      <c r="F243" s="19" t="s">
        <v>61</v>
      </c>
      <c r="G243" s="19" t="s">
        <v>545</v>
      </c>
      <c r="H243" s="20" t="s">
        <v>635</v>
      </c>
      <c r="I243" s="27">
        <v>2016</v>
      </c>
      <c r="J243" s="28">
        <v>2016</v>
      </c>
      <c r="K243" s="28">
        <v>15</v>
      </c>
      <c r="L243" s="29" t="s">
        <v>633</v>
      </c>
      <c r="N243" s="41"/>
      <c r="O243" s="41"/>
      <c r="P243" s="41"/>
      <c r="Q243" s="32">
        <v>12</v>
      </c>
      <c r="R243" s="32">
        <v>12</v>
      </c>
      <c r="S243" s="32">
        <f t="shared" si="3"/>
        <v>12</v>
      </c>
      <c r="T243" s="19" t="s">
        <v>42</v>
      </c>
      <c r="U243" s="19" t="s">
        <v>43</v>
      </c>
      <c r="V243" s="19" t="s">
        <v>545</v>
      </c>
      <c r="W243" s="19"/>
      <c r="X243" s="27"/>
      <c r="Y243" s="19"/>
      <c r="Z243" s="19" t="s">
        <v>44</v>
      </c>
      <c r="AA243" s="19" t="str">
        <f>VLOOKUP(B243,[2]韩家集镇!$B$8:$AB$28,26,0)</f>
        <v>周家湾村委会</v>
      </c>
      <c r="AB243" s="41" t="str">
        <f>VLOOKUP(B243,[2]韩家集镇!$B$8:$AB$28,27,0)</f>
        <v>周强</v>
      </c>
      <c r="AD243" s="40"/>
      <c r="AE243" s="40"/>
      <c r="AF243" s="40"/>
      <c r="AG243" s="40"/>
      <c r="AH243" s="40"/>
      <c r="AI243" s="40"/>
      <c r="AJ243" s="40"/>
      <c r="AK243" s="40"/>
      <c r="AL243" s="40"/>
      <c r="AM243" s="40"/>
      <c r="AN243" s="40"/>
      <c r="AO243" s="40"/>
      <c r="AP243" s="40"/>
      <c r="AQ243" s="40"/>
      <c r="AR243" s="40"/>
      <c r="AS243" s="40"/>
      <c r="AT243" s="40"/>
      <c r="AU243" s="40"/>
      <c r="AV243" s="40"/>
      <c r="AW243" s="43"/>
    </row>
    <row r="244" s="3" customFormat="1" ht="26" customHeight="1" spans="1:49">
      <c r="A244" s="19">
        <v>237</v>
      </c>
      <c r="B244" s="20" t="s">
        <v>636</v>
      </c>
      <c r="C244" s="19" t="s">
        <v>36</v>
      </c>
      <c r="D244" s="19" t="s">
        <v>123</v>
      </c>
      <c r="E244" s="19" t="s">
        <v>38</v>
      </c>
      <c r="F244" s="19" t="s">
        <v>123</v>
      </c>
      <c r="G244" s="19" t="s">
        <v>571</v>
      </c>
      <c r="H244" s="20" t="s">
        <v>637</v>
      </c>
      <c r="I244" s="27">
        <v>2016</v>
      </c>
      <c r="J244" s="28">
        <v>2016</v>
      </c>
      <c r="K244" s="28">
        <v>15</v>
      </c>
      <c r="L244" s="29" t="s">
        <v>633</v>
      </c>
      <c r="N244" s="41"/>
      <c r="O244" s="41"/>
      <c r="P244" s="41"/>
      <c r="Q244" s="32">
        <v>4.8</v>
      </c>
      <c r="R244" s="32">
        <v>4.8</v>
      </c>
      <c r="S244" s="32">
        <f t="shared" si="3"/>
        <v>4.8</v>
      </c>
      <c r="T244" s="19" t="s">
        <v>42</v>
      </c>
      <c r="U244" s="19" t="s">
        <v>43</v>
      </c>
      <c r="V244" s="19" t="s">
        <v>571</v>
      </c>
      <c r="W244" s="19"/>
      <c r="X244" s="27"/>
      <c r="Y244" s="19"/>
      <c r="Z244" s="19" t="s">
        <v>44</v>
      </c>
      <c r="AA244" s="36" t="str">
        <f>VLOOKUP(B244,[11]行业资金!$B$8:$AB$22,26,0)</f>
        <v>塬边村</v>
      </c>
      <c r="AB244" s="36" t="str">
        <f>VLOOKUP(B244,[11]行业资金!$B$8:$AB$22,27,0)</f>
        <v>常宗伟</v>
      </c>
      <c r="AD244" s="40"/>
      <c r="AE244" s="40"/>
      <c r="AF244" s="40"/>
      <c r="AG244" s="40"/>
      <c r="AH244" s="40"/>
      <c r="AI244" s="40"/>
      <c r="AJ244" s="40"/>
      <c r="AK244" s="40"/>
      <c r="AL244" s="40"/>
      <c r="AM244" s="40"/>
      <c r="AN244" s="40"/>
      <c r="AO244" s="40"/>
      <c r="AP244" s="40"/>
      <c r="AQ244" s="40"/>
      <c r="AR244" s="40"/>
      <c r="AS244" s="40"/>
      <c r="AT244" s="40"/>
      <c r="AU244" s="40"/>
      <c r="AV244" s="40"/>
      <c r="AW244" s="43"/>
    </row>
    <row r="245" s="3" customFormat="1" ht="26" customHeight="1" spans="1:49">
      <c r="A245" s="19">
        <v>238</v>
      </c>
      <c r="B245" s="20" t="s">
        <v>638</v>
      </c>
      <c r="C245" s="19" t="s">
        <v>36</v>
      </c>
      <c r="D245" s="19" t="s">
        <v>594</v>
      </c>
      <c r="E245" s="19" t="s">
        <v>38</v>
      </c>
      <c r="F245" s="19" t="s">
        <v>594</v>
      </c>
      <c r="G245" s="19" t="s">
        <v>606</v>
      </c>
      <c r="H245" s="20" t="s">
        <v>635</v>
      </c>
      <c r="I245" s="27">
        <v>2016</v>
      </c>
      <c r="J245" s="28">
        <v>2016</v>
      </c>
      <c r="K245" s="28">
        <v>15</v>
      </c>
      <c r="L245" s="29" t="s">
        <v>633</v>
      </c>
      <c r="N245" s="41"/>
      <c r="O245" s="41"/>
      <c r="P245" s="41"/>
      <c r="Q245" s="32">
        <v>12</v>
      </c>
      <c r="R245" s="32">
        <v>12</v>
      </c>
      <c r="S245" s="32">
        <f t="shared" si="3"/>
        <v>12</v>
      </c>
      <c r="T245" s="19" t="s">
        <v>42</v>
      </c>
      <c r="U245" s="19" t="s">
        <v>43</v>
      </c>
      <c r="V245" s="19" t="s">
        <v>606</v>
      </c>
      <c r="W245" s="19"/>
      <c r="X245" s="27"/>
      <c r="Y245" s="19"/>
      <c r="Z245" s="19" t="s">
        <v>44</v>
      </c>
      <c r="AA245" s="19" t="str">
        <f>VLOOKUP(B245,[16]行业资金!$B$49:$AB$578,26,0)</f>
        <v>三合村委会</v>
      </c>
      <c r="AB245" s="19" t="str">
        <f>VLOOKUP(B245,[16]行业资金!$B$49:$AB$578,27,0)</f>
        <v>马峰</v>
      </c>
      <c r="AD245" s="40"/>
      <c r="AE245" s="40"/>
      <c r="AF245" s="40"/>
      <c r="AG245" s="40"/>
      <c r="AH245" s="40"/>
      <c r="AI245" s="40"/>
      <c r="AJ245" s="40"/>
      <c r="AK245" s="40"/>
      <c r="AL245" s="40"/>
      <c r="AM245" s="40"/>
      <c r="AN245" s="40"/>
      <c r="AO245" s="40"/>
      <c r="AP245" s="40"/>
      <c r="AQ245" s="40"/>
      <c r="AR245" s="40"/>
      <c r="AS245" s="40"/>
      <c r="AT245" s="40"/>
      <c r="AU245" s="40"/>
      <c r="AV245" s="40"/>
      <c r="AW245" s="43"/>
    </row>
    <row r="246" s="3" customFormat="1" ht="26" customHeight="1" spans="1:49">
      <c r="A246" s="19">
        <v>239</v>
      </c>
      <c r="B246" s="20" t="s">
        <v>639</v>
      </c>
      <c r="C246" s="19" t="s">
        <v>36</v>
      </c>
      <c r="D246" s="19" t="s">
        <v>37</v>
      </c>
      <c r="E246" s="19" t="s">
        <v>38</v>
      </c>
      <c r="F246" s="19" t="s">
        <v>37</v>
      </c>
      <c r="G246" s="19" t="s">
        <v>346</v>
      </c>
      <c r="H246" s="20" t="s">
        <v>640</v>
      </c>
      <c r="I246" s="27">
        <v>2016</v>
      </c>
      <c r="J246" s="28">
        <v>2016</v>
      </c>
      <c r="K246" s="28">
        <v>15</v>
      </c>
      <c r="L246" s="29" t="s">
        <v>633</v>
      </c>
      <c r="N246" s="41"/>
      <c r="O246" s="41"/>
      <c r="P246" s="41"/>
      <c r="Q246" s="32">
        <v>16</v>
      </c>
      <c r="R246" s="32">
        <v>16</v>
      </c>
      <c r="S246" s="32">
        <f t="shared" si="3"/>
        <v>16</v>
      </c>
      <c r="T246" s="19" t="s">
        <v>42</v>
      </c>
      <c r="U246" s="19" t="s">
        <v>43</v>
      </c>
      <c r="V246" s="19" t="s">
        <v>346</v>
      </c>
      <c r="W246" s="19"/>
      <c r="X246" s="27"/>
      <c r="Y246" s="19"/>
      <c r="Z246" s="19" t="s">
        <v>44</v>
      </c>
      <c r="AA246" s="19" t="str">
        <f>VLOOKUP(B246,[9]行业资金!$B$8:$AB$28,26,0)</f>
        <v>寺寨村</v>
      </c>
      <c r="AB246" s="19" t="str">
        <f>VLOOKUP(B246,[9]行业资金!$B$8:$AB$28,27,0)</f>
        <v>张世峰</v>
      </c>
      <c r="AD246" s="40"/>
      <c r="AE246" s="40"/>
      <c r="AF246" s="40"/>
      <c r="AG246" s="40"/>
      <c r="AH246" s="40"/>
      <c r="AI246" s="40"/>
      <c r="AJ246" s="40"/>
      <c r="AK246" s="40"/>
      <c r="AL246" s="40"/>
      <c r="AM246" s="40"/>
      <c r="AN246" s="40"/>
      <c r="AO246" s="40"/>
      <c r="AP246" s="40"/>
      <c r="AQ246" s="40"/>
      <c r="AR246" s="40"/>
      <c r="AS246" s="40"/>
      <c r="AT246" s="40"/>
      <c r="AU246" s="40"/>
      <c r="AV246" s="40"/>
      <c r="AW246" s="43"/>
    </row>
    <row r="247" s="3" customFormat="1" ht="26" customHeight="1" spans="1:49">
      <c r="A247" s="19">
        <v>240</v>
      </c>
      <c r="B247" s="20" t="s">
        <v>641</v>
      </c>
      <c r="C247" s="19" t="s">
        <v>36</v>
      </c>
      <c r="D247" s="19" t="s">
        <v>594</v>
      </c>
      <c r="E247" s="19" t="s">
        <v>38</v>
      </c>
      <c r="F247" s="19" t="s">
        <v>594</v>
      </c>
      <c r="G247" s="19" t="s">
        <v>606</v>
      </c>
      <c r="H247" s="36" t="s">
        <v>642</v>
      </c>
      <c r="I247" s="27">
        <v>2016</v>
      </c>
      <c r="J247" s="28">
        <v>2016</v>
      </c>
      <c r="K247" s="28">
        <v>15</v>
      </c>
      <c r="L247" s="29" t="s">
        <v>633</v>
      </c>
      <c r="N247" s="44"/>
      <c r="O247" s="44"/>
      <c r="P247" s="44"/>
      <c r="Q247" s="19">
        <v>35</v>
      </c>
      <c r="R247" s="32">
        <v>35</v>
      </c>
      <c r="S247" s="32">
        <f t="shared" si="3"/>
        <v>35</v>
      </c>
      <c r="T247" s="19" t="s">
        <v>42</v>
      </c>
      <c r="U247" s="19" t="s">
        <v>43</v>
      </c>
      <c r="V247" s="19" t="s">
        <v>606</v>
      </c>
      <c r="W247" s="19"/>
      <c r="X247" s="27"/>
      <c r="Y247" s="19"/>
      <c r="Z247" s="19" t="s">
        <v>44</v>
      </c>
      <c r="AA247" s="19" t="str">
        <f>VLOOKUP(B247,[16]行业资金!$B$49:$AB$578,26,0)</f>
        <v>三合村委会</v>
      </c>
      <c r="AB247" s="19" t="str">
        <f>VLOOKUP(B247,[16]行业资金!$B$49:$AB$578,27,0)</f>
        <v>马峰</v>
      </c>
      <c r="AD247" s="40"/>
      <c r="AE247" s="40"/>
      <c r="AF247" s="40"/>
      <c r="AG247" s="40"/>
      <c r="AH247" s="40"/>
      <c r="AI247" s="40"/>
      <c r="AJ247" s="40"/>
      <c r="AK247" s="40"/>
      <c r="AL247" s="40"/>
      <c r="AM247" s="40"/>
      <c r="AN247" s="40"/>
      <c r="AO247" s="40"/>
      <c r="AP247" s="40"/>
      <c r="AQ247" s="40"/>
      <c r="AR247" s="40"/>
      <c r="AS247" s="40"/>
      <c r="AT247" s="40"/>
      <c r="AU247" s="40"/>
      <c r="AV247" s="40"/>
      <c r="AW247" s="43"/>
    </row>
    <row r="248" s="3" customFormat="1" ht="26" customHeight="1" spans="1:49">
      <c r="A248" s="19">
        <v>241</v>
      </c>
      <c r="B248" s="20" t="s">
        <v>643</v>
      </c>
      <c r="C248" s="19" t="s">
        <v>36</v>
      </c>
      <c r="D248" s="19" t="s">
        <v>429</v>
      </c>
      <c r="E248" s="19" t="s">
        <v>38</v>
      </c>
      <c r="F248" s="19" t="s">
        <v>429</v>
      </c>
      <c r="G248" s="19" t="s">
        <v>574</v>
      </c>
      <c r="H248" s="20" t="s">
        <v>72</v>
      </c>
      <c r="I248" s="27">
        <v>2016</v>
      </c>
      <c r="J248" s="28">
        <v>2016</v>
      </c>
      <c r="K248" s="28">
        <v>15</v>
      </c>
      <c r="L248" s="29" t="s">
        <v>633</v>
      </c>
      <c r="N248" s="44"/>
      <c r="O248" s="44"/>
      <c r="P248" s="44"/>
      <c r="Q248" s="19">
        <v>78</v>
      </c>
      <c r="R248" s="32">
        <v>78</v>
      </c>
      <c r="S248" s="32">
        <f t="shared" si="3"/>
        <v>78</v>
      </c>
      <c r="T248" s="19" t="s">
        <v>42</v>
      </c>
      <c r="U248" s="19" t="s">
        <v>43</v>
      </c>
      <c r="V248" s="19" t="s">
        <v>574</v>
      </c>
      <c r="W248" s="19"/>
      <c r="X248" s="27"/>
      <c r="Y248" s="19"/>
      <c r="Z248" s="19" t="s">
        <v>44</v>
      </c>
      <c r="AA248" s="19" t="str">
        <f>VLOOKUP(B248,[19]行业资金!$B$35:$AB$489,26,0)</f>
        <v>冯严村委会</v>
      </c>
      <c r="AB248" s="19" t="str">
        <f>VLOOKUP(B248,[19]行业资金!$B$35:$AB$489,27,0)</f>
        <v>高振环</v>
      </c>
      <c r="AD248" s="40"/>
      <c r="AE248" s="40"/>
      <c r="AF248" s="40"/>
      <c r="AG248" s="40"/>
      <c r="AH248" s="40"/>
      <c r="AI248" s="40"/>
      <c r="AJ248" s="40"/>
      <c r="AK248" s="40"/>
      <c r="AL248" s="40"/>
      <c r="AM248" s="40"/>
      <c r="AN248" s="40"/>
      <c r="AO248" s="40"/>
      <c r="AP248" s="40"/>
      <c r="AQ248" s="40"/>
      <c r="AR248" s="40"/>
      <c r="AS248" s="40"/>
      <c r="AT248" s="40"/>
      <c r="AU248" s="40"/>
      <c r="AV248" s="40"/>
      <c r="AW248" s="43"/>
    </row>
    <row r="249" s="3" customFormat="1" ht="26" customHeight="1" spans="1:49">
      <c r="A249" s="19">
        <v>242</v>
      </c>
      <c r="B249" s="20" t="s">
        <v>644</v>
      </c>
      <c r="C249" s="19" t="s">
        <v>36</v>
      </c>
      <c r="D249" s="19" t="s">
        <v>424</v>
      </c>
      <c r="E249" s="19" t="s">
        <v>38</v>
      </c>
      <c r="F249" s="19" t="s">
        <v>424</v>
      </c>
      <c r="G249" s="19" t="s">
        <v>425</v>
      </c>
      <c r="H249" s="20" t="s">
        <v>347</v>
      </c>
      <c r="I249" s="27">
        <v>2016</v>
      </c>
      <c r="J249" s="28">
        <v>2016</v>
      </c>
      <c r="K249" s="28">
        <v>15</v>
      </c>
      <c r="L249" s="29" t="s">
        <v>645</v>
      </c>
      <c r="N249" s="44"/>
      <c r="O249" s="44"/>
      <c r="P249" s="44"/>
      <c r="Q249" s="19">
        <v>67.6</v>
      </c>
      <c r="R249" s="32">
        <v>67.6</v>
      </c>
      <c r="S249" s="32">
        <f t="shared" si="3"/>
        <v>67.6</v>
      </c>
      <c r="T249" s="19" t="s">
        <v>42</v>
      </c>
      <c r="U249" s="19" t="s">
        <v>43</v>
      </c>
      <c r="V249" s="19" t="s">
        <v>425</v>
      </c>
      <c r="W249" s="19"/>
      <c r="X249" s="27"/>
      <c r="Y249" s="19"/>
      <c r="Z249" s="19" t="s">
        <v>44</v>
      </c>
      <c r="AA249" s="19" t="str">
        <f>VLOOKUP(B249,[21]行业资金!$B$37:$AB$542,26,0)</f>
        <v>张咀村村委会</v>
      </c>
      <c r="AB249" s="19" t="str">
        <f>VLOOKUP(B249,[21]行业资金!$B$37:$AB$542,27,0)</f>
        <v>吴耀峰</v>
      </c>
      <c r="AD249" s="40"/>
      <c r="AE249" s="40"/>
      <c r="AF249" s="40"/>
      <c r="AG249" s="40"/>
      <c r="AH249" s="40"/>
      <c r="AI249" s="40"/>
      <c r="AJ249" s="40"/>
      <c r="AK249" s="40"/>
      <c r="AL249" s="40"/>
      <c r="AM249" s="40"/>
      <c r="AN249" s="40"/>
      <c r="AO249" s="40"/>
      <c r="AP249" s="40"/>
      <c r="AQ249" s="40"/>
      <c r="AR249" s="40"/>
      <c r="AS249" s="40"/>
      <c r="AT249" s="40"/>
      <c r="AU249" s="40"/>
      <c r="AV249" s="40"/>
      <c r="AW249" s="43"/>
    </row>
    <row r="250" s="3" customFormat="1" ht="26" customHeight="1" spans="1:49">
      <c r="A250" s="19">
        <v>243</v>
      </c>
      <c r="B250" s="20" t="s">
        <v>646</v>
      </c>
      <c r="C250" s="19" t="s">
        <v>36</v>
      </c>
      <c r="D250" s="19" t="s">
        <v>64</v>
      </c>
      <c r="E250" s="19" t="s">
        <v>38</v>
      </c>
      <c r="F250" s="19" t="s">
        <v>64</v>
      </c>
      <c r="G250" s="19" t="s">
        <v>212</v>
      </c>
      <c r="H250" s="20" t="s">
        <v>635</v>
      </c>
      <c r="I250" s="27">
        <v>2016</v>
      </c>
      <c r="J250" s="28">
        <v>2016</v>
      </c>
      <c r="K250" s="28">
        <v>15</v>
      </c>
      <c r="L250" s="29" t="s">
        <v>645</v>
      </c>
      <c r="N250" s="44"/>
      <c r="O250" s="44"/>
      <c r="P250" s="44"/>
      <c r="Q250" s="19">
        <v>12</v>
      </c>
      <c r="R250" s="32">
        <v>12</v>
      </c>
      <c r="S250" s="32">
        <f t="shared" si="3"/>
        <v>12</v>
      </c>
      <c r="T250" s="19" t="s">
        <v>42</v>
      </c>
      <c r="U250" s="19" t="s">
        <v>43</v>
      </c>
      <c r="V250" s="19" t="s">
        <v>212</v>
      </c>
      <c r="W250" s="19"/>
      <c r="X250" s="27"/>
      <c r="Y250" s="19"/>
      <c r="Z250" s="19" t="s">
        <v>44</v>
      </c>
      <c r="AA250" s="19" t="str">
        <f>VLOOKUP(B250,[3]行业资金!$B$15:$AB$575,26,0)</f>
        <v>线家川村委会</v>
      </c>
      <c r="AB250" s="41" t="str">
        <f>VLOOKUP(B250,[3]行业资金!$B$15:$AB$575,27,0)</f>
        <v>刘晓庆</v>
      </c>
      <c r="AD250" s="40"/>
      <c r="AE250" s="40"/>
      <c r="AF250" s="40"/>
      <c r="AG250" s="40"/>
      <c r="AH250" s="40"/>
      <c r="AI250" s="40"/>
      <c r="AJ250" s="40"/>
      <c r="AK250" s="40"/>
      <c r="AL250" s="40"/>
      <c r="AM250" s="40"/>
      <c r="AN250" s="40"/>
      <c r="AO250" s="40"/>
      <c r="AP250" s="40"/>
      <c r="AQ250" s="40"/>
      <c r="AR250" s="40"/>
      <c r="AS250" s="40"/>
      <c r="AT250" s="40"/>
      <c r="AU250" s="40"/>
      <c r="AV250" s="40"/>
      <c r="AW250" s="43"/>
    </row>
    <row r="251" s="3" customFormat="1" ht="26" customHeight="1" spans="1:49">
      <c r="A251" s="19">
        <v>244</v>
      </c>
      <c r="B251" s="20" t="s">
        <v>647</v>
      </c>
      <c r="C251" s="19" t="s">
        <v>36</v>
      </c>
      <c r="D251" s="19" t="s">
        <v>177</v>
      </c>
      <c r="E251" s="19" t="s">
        <v>38</v>
      </c>
      <c r="F251" s="19" t="s">
        <v>177</v>
      </c>
      <c r="G251" s="19" t="s">
        <v>337</v>
      </c>
      <c r="H251" s="20" t="s">
        <v>283</v>
      </c>
      <c r="I251" s="27">
        <v>2016</v>
      </c>
      <c r="J251" s="28">
        <v>2016</v>
      </c>
      <c r="K251" s="28">
        <v>15</v>
      </c>
      <c r="L251" s="29" t="s">
        <v>648</v>
      </c>
      <c r="N251" s="44"/>
      <c r="O251" s="44"/>
      <c r="P251" s="44"/>
      <c r="Q251" s="19">
        <v>41.6</v>
      </c>
      <c r="R251" s="32">
        <v>41.6</v>
      </c>
      <c r="S251" s="32">
        <f t="shared" si="3"/>
        <v>41.6</v>
      </c>
      <c r="T251" s="19" t="s">
        <v>42</v>
      </c>
      <c r="U251" s="19" t="s">
        <v>43</v>
      </c>
      <c r="V251" s="19" t="s">
        <v>337</v>
      </c>
      <c r="W251" s="19"/>
      <c r="X251" s="27"/>
      <c r="Y251" s="19"/>
      <c r="Z251" s="19" t="s">
        <v>44</v>
      </c>
      <c r="AA251" s="19" t="str">
        <f>VLOOKUP(B251,[14]行业资金!$B$50:$AB$574,26,0)</f>
        <v>马家塬村委会</v>
      </c>
      <c r="AB251" s="19" t="str">
        <f>VLOOKUP(B251,[14]行业资金!$B$50:$AB$574,27,0)</f>
        <v>薛忠</v>
      </c>
      <c r="AD251" s="40"/>
      <c r="AE251" s="40"/>
      <c r="AF251" s="40"/>
      <c r="AG251" s="40"/>
      <c r="AH251" s="40"/>
      <c r="AI251" s="40"/>
      <c r="AJ251" s="40"/>
      <c r="AK251" s="40"/>
      <c r="AL251" s="40"/>
      <c r="AM251" s="40"/>
      <c r="AN251" s="40"/>
      <c r="AO251" s="40"/>
      <c r="AP251" s="40"/>
      <c r="AQ251" s="40"/>
      <c r="AR251" s="40"/>
      <c r="AS251" s="40"/>
      <c r="AT251" s="40"/>
      <c r="AU251" s="40"/>
      <c r="AV251" s="40"/>
      <c r="AW251" s="43"/>
    </row>
    <row r="252" s="3" customFormat="1" ht="26" customHeight="1" spans="1:49">
      <c r="A252" s="19">
        <v>245</v>
      </c>
      <c r="B252" s="20" t="s">
        <v>649</v>
      </c>
      <c r="C252" s="19" t="s">
        <v>36</v>
      </c>
      <c r="D252" s="19" t="s">
        <v>432</v>
      </c>
      <c r="E252" s="19" t="s">
        <v>38</v>
      </c>
      <c r="F252" s="19" t="s">
        <v>432</v>
      </c>
      <c r="G252" s="19" t="s">
        <v>650</v>
      </c>
      <c r="H252" s="20" t="s">
        <v>651</v>
      </c>
      <c r="I252" s="27">
        <v>2016</v>
      </c>
      <c r="J252" s="28">
        <v>2016</v>
      </c>
      <c r="K252" s="28">
        <v>15</v>
      </c>
      <c r="L252" s="29" t="s">
        <v>648</v>
      </c>
      <c r="N252" s="44"/>
      <c r="O252" s="44"/>
      <c r="P252" s="44"/>
      <c r="Q252" s="19">
        <v>93.6</v>
      </c>
      <c r="R252" s="32">
        <v>93.6</v>
      </c>
      <c r="S252" s="32">
        <f t="shared" si="3"/>
        <v>93.6</v>
      </c>
      <c r="T252" s="19" t="s">
        <v>42</v>
      </c>
      <c r="U252" s="19" t="s">
        <v>43</v>
      </c>
      <c r="V252" s="19" t="s">
        <v>650</v>
      </c>
      <c r="W252" s="19"/>
      <c r="X252" s="27"/>
      <c r="Y252" s="19"/>
      <c r="Z252" s="19" t="s">
        <v>44</v>
      </c>
      <c r="AA252" s="19" t="str">
        <f>VLOOKUP(B252,[5]行业资金!$B$9:$AB$576,26,0)</f>
        <v>王马山村委会</v>
      </c>
      <c r="AB252" s="19" t="str">
        <f>VLOOKUP(B252,[5]行业资金!$B$9:$AB$576,27,0)</f>
        <v>牛旭鹏</v>
      </c>
      <c r="AD252" s="40"/>
      <c r="AE252" s="40"/>
      <c r="AF252" s="40"/>
      <c r="AG252" s="40"/>
      <c r="AH252" s="40"/>
      <c r="AI252" s="40"/>
      <c r="AJ252" s="40"/>
      <c r="AK252" s="40"/>
      <c r="AL252" s="40"/>
      <c r="AM252" s="40"/>
      <c r="AN252" s="40"/>
      <c r="AO252" s="40"/>
      <c r="AP252" s="40"/>
      <c r="AQ252" s="40"/>
      <c r="AR252" s="40"/>
      <c r="AS252" s="40"/>
      <c r="AT252" s="40"/>
      <c r="AU252" s="40"/>
      <c r="AV252" s="40"/>
      <c r="AW252" s="43"/>
    </row>
    <row r="253" s="3" customFormat="1" ht="26" customHeight="1" spans="1:49">
      <c r="A253" s="19">
        <v>246</v>
      </c>
      <c r="B253" s="20" t="s">
        <v>652</v>
      </c>
      <c r="C253" s="19" t="s">
        <v>36</v>
      </c>
      <c r="D253" s="19" t="s">
        <v>80</v>
      </c>
      <c r="E253" s="19" t="s">
        <v>38</v>
      </c>
      <c r="F253" s="19" t="s">
        <v>80</v>
      </c>
      <c r="G253" s="19" t="s">
        <v>195</v>
      </c>
      <c r="H253" s="36" t="s">
        <v>653</v>
      </c>
      <c r="I253" s="27">
        <v>2016</v>
      </c>
      <c r="J253" s="28">
        <v>2016</v>
      </c>
      <c r="K253" s="28">
        <v>15</v>
      </c>
      <c r="L253" s="29" t="s">
        <v>654</v>
      </c>
      <c r="N253" s="44"/>
      <c r="O253" s="44"/>
      <c r="P253" s="44"/>
      <c r="Q253" s="19">
        <v>36</v>
      </c>
      <c r="R253" s="32">
        <v>36</v>
      </c>
      <c r="S253" s="32">
        <f t="shared" si="3"/>
        <v>36</v>
      </c>
      <c r="T253" s="19" t="s">
        <v>42</v>
      </c>
      <c r="U253" s="19" t="s">
        <v>43</v>
      </c>
      <c r="V253" s="19" t="s">
        <v>195</v>
      </c>
      <c r="W253" s="19"/>
      <c r="X253" s="27"/>
      <c r="Y253" s="19"/>
      <c r="Z253" s="36" t="str">
        <f>VLOOKUP(B253,[29]Sheet1!$B$11:$AA$76,24,0)</f>
        <v>在用</v>
      </c>
      <c r="AA253" s="36" t="str">
        <f>VLOOKUP(B253,[29]Sheet1!$B$11:$AA$76,25,0)</f>
        <v>土门岘村委会</v>
      </c>
      <c r="AB253" s="36" t="str">
        <f>VLOOKUP(B253,[29]Sheet1!$B$11:$AA$76,26,0)</f>
        <v>贾伟、刘树林、冉文章</v>
      </c>
      <c r="AD253" s="40"/>
      <c r="AE253" s="40"/>
      <c r="AF253" s="40"/>
      <c r="AG253" s="40"/>
      <c r="AH253" s="40"/>
      <c r="AI253" s="40"/>
      <c r="AJ253" s="40"/>
      <c r="AK253" s="40"/>
      <c r="AL253" s="40"/>
      <c r="AM253" s="40"/>
      <c r="AN253" s="40"/>
      <c r="AO253" s="40"/>
      <c r="AP253" s="40"/>
      <c r="AQ253" s="40"/>
      <c r="AR253" s="40"/>
      <c r="AS253" s="40"/>
      <c r="AT253" s="40"/>
      <c r="AU253" s="40"/>
      <c r="AV253" s="40"/>
      <c r="AW253" s="43"/>
    </row>
    <row r="254" s="3" customFormat="1" ht="26" customHeight="1" spans="1:49">
      <c r="A254" s="19">
        <v>247</v>
      </c>
      <c r="B254" s="20" t="s">
        <v>655</v>
      </c>
      <c r="C254" s="19" t="s">
        <v>36</v>
      </c>
      <c r="D254" s="19" t="s">
        <v>61</v>
      </c>
      <c r="E254" s="19" t="s">
        <v>38</v>
      </c>
      <c r="F254" s="19" t="s">
        <v>61</v>
      </c>
      <c r="G254" s="19" t="s">
        <v>208</v>
      </c>
      <c r="H254" s="36" t="s">
        <v>656</v>
      </c>
      <c r="I254" s="27">
        <v>2016</v>
      </c>
      <c r="J254" s="28">
        <v>2016</v>
      </c>
      <c r="K254" s="28">
        <v>15</v>
      </c>
      <c r="L254" s="29" t="s">
        <v>654</v>
      </c>
      <c r="N254" s="44"/>
      <c r="O254" s="44"/>
      <c r="P254" s="44"/>
      <c r="Q254" s="19">
        <v>30</v>
      </c>
      <c r="R254" s="32">
        <v>30</v>
      </c>
      <c r="S254" s="32">
        <f t="shared" si="3"/>
        <v>30</v>
      </c>
      <c r="T254" s="19" t="s">
        <v>42</v>
      </c>
      <c r="U254" s="19" t="s">
        <v>43</v>
      </c>
      <c r="V254" s="19" t="s">
        <v>208</v>
      </c>
      <c r="W254" s="19"/>
      <c r="X254" s="27"/>
      <c r="Y254" s="19"/>
      <c r="Z254" s="19" t="s">
        <v>44</v>
      </c>
      <c r="AA254" s="19" t="str">
        <f>VLOOKUP(B254,[2]韩家集镇!$B$8:$AB$28,26,0)</f>
        <v>东西坡村委会</v>
      </c>
      <c r="AB254" s="41" t="str">
        <f>VLOOKUP(B254,[2]韩家集镇!$B$8:$AB$28,27,0)</f>
        <v>杨清峰</v>
      </c>
      <c r="AD254" s="40"/>
      <c r="AE254" s="40"/>
      <c r="AF254" s="40"/>
      <c r="AG254" s="40"/>
      <c r="AH254" s="40"/>
      <c r="AI254" s="40"/>
      <c r="AJ254" s="40"/>
      <c r="AK254" s="40"/>
      <c r="AL254" s="40"/>
      <c r="AM254" s="40"/>
      <c r="AN254" s="40"/>
      <c r="AO254" s="40"/>
      <c r="AP254" s="40"/>
      <c r="AQ254" s="40"/>
      <c r="AR254" s="40"/>
      <c r="AS254" s="40"/>
      <c r="AT254" s="40"/>
      <c r="AU254" s="40"/>
      <c r="AV254" s="40"/>
      <c r="AW254" s="43"/>
    </row>
    <row r="255" s="3" customFormat="1" ht="26" customHeight="1" spans="1:49">
      <c r="A255" s="19">
        <v>248</v>
      </c>
      <c r="B255" s="20" t="s">
        <v>657</v>
      </c>
      <c r="C255" s="19" t="s">
        <v>36</v>
      </c>
      <c r="D255" s="19" t="s">
        <v>561</v>
      </c>
      <c r="E255" s="19" t="s">
        <v>38</v>
      </c>
      <c r="F255" s="19" t="s">
        <v>561</v>
      </c>
      <c r="G255" s="19" t="s">
        <v>658</v>
      </c>
      <c r="H255" s="20" t="s">
        <v>283</v>
      </c>
      <c r="I255" s="27">
        <v>2016</v>
      </c>
      <c r="J255" s="28">
        <v>2016</v>
      </c>
      <c r="K255" s="28">
        <v>15</v>
      </c>
      <c r="L255" s="29" t="s">
        <v>654</v>
      </c>
      <c r="N255" s="44"/>
      <c r="O255" s="44"/>
      <c r="P255" s="44"/>
      <c r="Q255" s="19">
        <v>42</v>
      </c>
      <c r="R255" s="32">
        <v>42</v>
      </c>
      <c r="S255" s="32">
        <f t="shared" si="3"/>
        <v>42</v>
      </c>
      <c r="T255" s="19" t="s">
        <v>42</v>
      </c>
      <c r="U255" s="19" t="s">
        <v>43</v>
      </c>
      <c r="V255" s="19" t="s">
        <v>658</v>
      </c>
      <c r="W255" s="19"/>
      <c r="X255" s="27"/>
      <c r="Y255" s="19"/>
      <c r="Z255" s="19" t="s">
        <v>44</v>
      </c>
      <c r="AA255" s="36" t="str">
        <f>VLOOKUP(B255,[18]大沟镇!$B$8:$AB$39,26,0)</f>
        <v>孟家窑村委会</v>
      </c>
      <c r="AB255" s="36" t="str">
        <f>VLOOKUP(B255,[18]大沟镇!$B$8:$AB$39,27,0)</f>
        <v>张学峰</v>
      </c>
      <c r="AD255" s="40"/>
      <c r="AE255" s="40"/>
      <c r="AF255" s="40"/>
      <c r="AG255" s="40"/>
      <c r="AH255" s="40"/>
      <c r="AI255" s="40"/>
      <c r="AJ255" s="40"/>
      <c r="AK255" s="40"/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3"/>
    </row>
    <row r="256" s="3" customFormat="1" ht="26" customHeight="1" spans="1:49">
      <c r="A256" s="19">
        <v>249</v>
      </c>
      <c r="B256" s="20" t="s">
        <v>659</v>
      </c>
      <c r="C256" s="19" t="s">
        <v>36</v>
      </c>
      <c r="D256" s="19" t="s">
        <v>120</v>
      </c>
      <c r="E256" s="19" t="s">
        <v>38</v>
      </c>
      <c r="F256" s="19" t="s">
        <v>120</v>
      </c>
      <c r="G256" s="19" t="s">
        <v>581</v>
      </c>
      <c r="H256" s="20" t="s">
        <v>59</v>
      </c>
      <c r="I256" s="27">
        <v>2016</v>
      </c>
      <c r="J256" s="28">
        <v>2016</v>
      </c>
      <c r="K256" s="28">
        <v>15</v>
      </c>
      <c r="L256" s="29" t="s">
        <v>654</v>
      </c>
      <c r="N256" s="44"/>
      <c r="O256" s="44"/>
      <c r="P256" s="44"/>
      <c r="Q256" s="19">
        <v>26</v>
      </c>
      <c r="R256" s="32">
        <v>26</v>
      </c>
      <c r="S256" s="32">
        <f t="shared" si="3"/>
        <v>26</v>
      </c>
      <c r="T256" s="19" t="s">
        <v>42</v>
      </c>
      <c r="U256" s="19" t="s">
        <v>43</v>
      </c>
      <c r="V256" s="19" t="s">
        <v>581</v>
      </c>
      <c r="W256" s="19"/>
      <c r="X256" s="27"/>
      <c r="Y256" s="19"/>
      <c r="Z256" s="19" t="str">
        <f>VLOOKUP(B256,[20]行业资金!$B$32:$AB$536,25,0)</f>
        <v>在用</v>
      </c>
      <c r="AA256" s="19" t="str">
        <f>VLOOKUP(B256,[20]行业资金!$B$32:$AB$536,26,0)</f>
        <v>新堡子村</v>
      </c>
      <c r="AB256" s="19" t="str">
        <f>VLOOKUP(B256,[20]行业资金!$B$32:$AB$536,27,0)</f>
        <v>张建军</v>
      </c>
      <c r="AD256" s="40"/>
      <c r="AE256" s="40"/>
      <c r="AF256" s="40"/>
      <c r="AG256" s="40"/>
      <c r="AH256" s="40"/>
      <c r="AI256" s="40"/>
      <c r="AJ256" s="40"/>
      <c r="AK256" s="40"/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3"/>
    </row>
    <row r="257" s="3" customFormat="1" ht="26" customHeight="1" spans="1:49">
      <c r="A257" s="19">
        <v>250</v>
      </c>
      <c r="B257" s="20" t="s">
        <v>660</v>
      </c>
      <c r="C257" s="19" t="s">
        <v>36</v>
      </c>
      <c r="D257" s="19" t="s">
        <v>177</v>
      </c>
      <c r="E257" s="19" t="s">
        <v>38</v>
      </c>
      <c r="F257" s="19" t="s">
        <v>177</v>
      </c>
      <c r="G257" s="19" t="s">
        <v>537</v>
      </c>
      <c r="H257" s="20" t="s">
        <v>661</v>
      </c>
      <c r="I257" s="27">
        <v>2016</v>
      </c>
      <c r="J257" s="28">
        <v>2016</v>
      </c>
      <c r="K257" s="28">
        <v>15</v>
      </c>
      <c r="L257" s="29" t="s">
        <v>662</v>
      </c>
      <c r="N257" s="44"/>
      <c r="O257" s="44"/>
      <c r="P257" s="44"/>
      <c r="Q257" s="19">
        <v>44.2</v>
      </c>
      <c r="R257" s="32">
        <v>44.2</v>
      </c>
      <c r="S257" s="32">
        <f t="shared" si="3"/>
        <v>44.2</v>
      </c>
      <c r="T257" s="19" t="s">
        <v>42</v>
      </c>
      <c r="U257" s="19" t="s">
        <v>43</v>
      </c>
      <c r="V257" s="19" t="s">
        <v>537</v>
      </c>
      <c r="W257" s="19"/>
      <c r="X257" s="27"/>
      <c r="Y257" s="19"/>
      <c r="Z257" s="19" t="s">
        <v>44</v>
      </c>
      <c r="AA257" s="19" t="str">
        <f>VLOOKUP(B257,[14]行业资金!$B$50:$AB$574,26,0)</f>
        <v>马家塬村委会</v>
      </c>
      <c r="AB257" s="19" t="str">
        <f>VLOOKUP(B257,[14]行业资金!$B$50:$AB$574,27,0)</f>
        <v>薛忠</v>
      </c>
      <c r="AD257" s="40"/>
      <c r="AE257" s="40"/>
      <c r="AF257" s="40"/>
      <c r="AG257" s="40"/>
      <c r="AH257" s="40"/>
      <c r="AI257" s="40"/>
      <c r="AJ257" s="40"/>
      <c r="AK257" s="40"/>
      <c r="AL257" s="40"/>
      <c r="AM257" s="40"/>
      <c r="AN257" s="40"/>
      <c r="AO257" s="40"/>
      <c r="AP257" s="40"/>
      <c r="AQ257" s="40"/>
      <c r="AR257" s="40"/>
      <c r="AS257" s="40"/>
      <c r="AT257" s="40"/>
      <c r="AU257" s="40"/>
      <c r="AV257" s="40"/>
      <c r="AW257" s="43"/>
    </row>
    <row r="258" s="3" customFormat="1" ht="26" customHeight="1" spans="1:49">
      <c r="A258" s="19">
        <v>251</v>
      </c>
      <c r="B258" s="20" t="s">
        <v>663</v>
      </c>
      <c r="C258" s="19" t="s">
        <v>36</v>
      </c>
      <c r="D258" s="19" t="s">
        <v>87</v>
      </c>
      <c r="E258" s="19" t="s">
        <v>38</v>
      </c>
      <c r="F258" s="19" t="s">
        <v>87</v>
      </c>
      <c r="G258" s="19" t="s">
        <v>558</v>
      </c>
      <c r="H258" s="20" t="s">
        <v>72</v>
      </c>
      <c r="I258" s="27">
        <v>2016</v>
      </c>
      <c r="J258" s="28">
        <v>2016</v>
      </c>
      <c r="K258" s="28">
        <v>15</v>
      </c>
      <c r="L258" s="29" t="s">
        <v>662</v>
      </c>
      <c r="N258" s="44"/>
      <c r="O258" s="44"/>
      <c r="P258" s="44"/>
      <c r="Q258" s="19">
        <v>78</v>
      </c>
      <c r="R258" s="32">
        <v>78</v>
      </c>
      <c r="S258" s="32">
        <f t="shared" si="3"/>
        <v>78</v>
      </c>
      <c r="T258" s="19" t="s">
        <v>42</v>
      </c>
      <c r="U258" s="19" t="s">
        <v>43</v>
      </c>
      <c r="V258" s="19" t="s">
        <v>558</v>
      </c>
      <c r="W258" s="19"/>
      <c r="X258" s="27"/>
      <c r="Y258" s="19"/>
      <c r="Z258" s="19" t="s">
        <v>44</v>
      </c>
      <c r="AA258" s="19" t="str">
        <f>VLOOKUP(B258,[27]行业资金!$B$22:$AB$541,26,0)</f>
        <v>断岘村委会</v>
      </c>
      <c r="AB258" s="19" t="str">
        <f>VLOOKUP(B258,[27]行业资金!$B$22:$AB$541,27,0)</f>
        <v>何 桢</v>
      </c>
      <c r="AD258" s="40"/>
      <c r="AE258" s="40"/>
      <c r="AF258" s="40"/>
      <c r="AG258" s="40"/>
      <c r="AH258" s="40"/>
      <c r="AI258" s="40"/>
      <c r="AJ258" s="40"/>
      <c r="AK258" s="40"/>
      <c r="AL258" s="40"/>
      <c r="AM258" s="40"/>
      <c r="AN258" s="40"/>
      <c r="AO258" s="40"/>
      <c r="AP258" s="40"/>
      <c r="AQ258" s="40"/>
      <c r="AR258" s="40"/>
      <c r="AS258" s="40"/>
      <c r="AT258" s="40"/>
      <c r="AU258" s="40"/>
      <c r="AV258" s="40"/>
      <c r="AW258" s="43"/>
    </row>
    <row r="259" s="3" customFormat="1" ht="26" customHeight="1" spans="1:49">
      <c r="A259" s="19">
        <v>252</v>
      </c>
      <c r="B259" s="20" t="s">
        <v>664</v>
      </c>
      <c r="C259" s="19" t="s">
        <v>36</v>
      </c>
      <c r="D259" s="19" t="s">
        <v>491</v>
      </c>
      <c r="E259" s="19" t="s">
        <v>38</v>
      </c>
      <c r="F259" s="19" t="s">
        <v>491</v>
      </c>
      <c r="G259" s="19" t="s">
        <v>340</v>
      </c>
      <c r="H259" s="20" t="s">
        <v>59</v>
      </c>
      <c r="I259" s="27">
        <v>2016</v>
      </c>
      <c r="J259" s="28">
        <v>2016</v>
      </c>
      <c r="K259" s="28">
        <v>15</v>
      </c>
      <c r="L259" s="29" t="s">
        <v>662</v>
      </c>
      <c r="N259" s="44"/>
      <c r="O259" s="44"/>
      <c r="P259" s="44"/>
      <c r="Q259" s="19">
        <v>26</v>
      </c>
      <c r="R259" s="32">
        <v>26</v>
      </c>
      <c r="S259" s="32">
        <f t="shared" si="3"/>
        <v>26</v>
      </c>
      <c r="T259" s="19" t="s">
        <v>42</v>
      </c>
      <c r="U259" s="19" t="s">
        <v>43</v>
      </c>
      <c r="V259" s="19" t="s">
        <v>340</v>
      </c>
      <c r="W259" s="19"/>
      <c r="X259" s="27"/>
      <c r="Y259" s="19"/>
      <c r="Z259" s="19" t="s">
        <v>44</v>
      </c>
      <c r="AA259" s="36" t="str">
        <f>VLOOKUP(B259,[10]行业资金!$B$28:$AB$558,26,0)</f>
        <v>老君村</v>
      </c>
      <c r="AB259" s="36" t="str">
        <f>VLOOKUP(B259,[10]行业资金!$B$28:$AB$558,27,0)</f>
        <v>田树强</v>
      </c>
      <c r="AD259" s="40"/>
      <c r="AE259" s="40"/>
      <c r="AF259" s="40"/>
      <c r="AG259" s="40"/>
      <c r="AH259" s="40"/>
      <c r="AI259" s="40"/>
      <c r="AJ259" s="40"/>
      <c r="AK259" s="40"/>
      <c r="AL259" s="40"/>
      <c r="AM259" s="40"/>
      <c r="AN259" s="40"/>
      <c r="AO259" s="40"/>
      <c r="AP259" s="40"/>
      <c r="AQ259" s="40"/>
      <c r="AR259" s="40"/>
      <c r="AS259" s="40"/>
      <c r="AT259" s="40"/>
      <c r="AU259" s="40"/>
      <c r="AV259" s="40"/>
      <c r="AW259" s="43"/>
    </row>
    <row r="260" s="3" customFormat="1" ht="26" customHeight="1" spans="1:49">
      <c r="A260" s="19">
        <v>253</v>
      </c>
      <c r="B260" s="20" t="s">
        <v>665</v>
      </c>
      <c r="C260" s="19" t="s">
        <v>36</v>
      </c>
      <c r="D260" s="19" t="s">
        <v>126</v>
      </c>
      <c r="E260" s="19" t="s">
        <v>38</v>
      </c>
      <c r="F260" s="19" t="s">
        <v>126</v>
      </c>
      <c r="G260" s="19" t="s">
        <v>666</v>
      </c>
      <c r="H260" s="36" t="s">
        <v>667</v>
      </c>
      <c r="I260" s="27">
        <v>2016</v>
      </c>
      <c r="J260" s="28">
        <v>2016</v>
      </c>
      <c r="K260" s="28">
        <v>15</v>
      </c>
      <c r="L260" s="29" t="s">
        <v>668</v>
      </c>
      <c r="N260" s="44"/>
      <c r="O260" s="44"/>
      <c r="P260" s="44"/>
      <c r="Q260" s="19">
        <v>10</v>
      </c>
      <c r="R260" s="32">
        <v>10</v>
      </c>
      <c r="S260" s="32">
        <f t="shared" si="3"/>
        <v>10</v>
      </c>
      <c r="T260" s="19" t="s">
        <v>42</v>
      </c>
      <c r="U260" s="19" t="s">
        <v>43</v>
      </c>
      <c r="V260" s="19" t="s">
        <v>666</v>
      </c>
      <c r="W260" s="19"/>
      <c r="X260" s="27"/>
      <c r="Y260" s="19"/>
      <c r="Z260" s="19" t="s">
        <v>44</v>
      </c>
      <c r="AA260" s="36" t="str">
        <f>VLOOKUP(B260,[17]行业资金太平!$B$8:$AB$28,26,0)</f>
        <v>兴平社区</v>
      </c>
      <c r="AB260" s="36" t="str">
        <f>VLOOKUP(B260,[17]行业资金太平!$B$8:$AB$28,27,0)</f>
        <v>胡正军</v>
      </c>
      <c r="AD260" s="40"/>
      <c r="AE260" s="40"/>
      <c r="AF260" s="40"/>
      <c r="AG260" s="40"/>
      <c r="AH260" s="40"/>
      <c r="AI260" s="40"/>
      <c r="AJ260" s="40"/>
      <c r="AK260" s="40"/>
      <c r="AL260" s="40"/>
      <c r="AM260" s="40"/>
      <c r="AN260" s="40"/>
      <c r="AO260" s="40"/>
      <c r="AP260" s="40"/>
      <c r="AQ260" s="40"/>
      <c r="AR260" s="40"/>
      <c r="AS260" s="40"/>
      <c r="AT260" s="40"/>
      <c r="AU260" s="40"/>
      <c r="AV260" s="40"/>
      <c r="AW260" s="43"/>
    </row>
    <row r="261" s="3" customFormat="1" ht="26" customHeight="1" spans="1:49">
      <c r="A261" s="19">
        <v>254</v>
      </c>
      <c r="B261" s="20" t="s">
        <v>669</v>
      </c>
      <c r="C261" s="19" t="s">
        <v>36</v>
      </c>
      <c r="D261" s="19" t="str">
        <f t="shared" ref="D261:D275" si="4">MID(B261,1,4)</f>
        <v>八里湾乡</v>
      </c>
      <c r="E261" s="19" t="s">
        <v>38</v>
      </c>
      <c r="F261" s="19" t="s">
        <v>101</v>
      </c>
      <c r="G261" s="19" t="s">
        <v>670</v>
      </c>
      <c r="H261" s="20" t="s">
        <v>671</v>
      </c>
      <c r="I261" s="27">
        <v>2017</v>
      </c>
      <c r="J261" s="28">
        <v>2017</v>
      </c>
      <c r="K261" s="28">
        <v>15</v>
      </c>
      <c r="L261" s="29" t="s">
        <v>672</v>
      </c>
      <c r="N261" s="41"/>
      <c r="O261" s="41"/>
      <c r="P261" s="41"/>
      <c r="Q261" s="19">
        <v>65</v>
      </c>
      <c r="R261" s="32">
        <v>65</v>
      </c>
      <c r="S261" s="32">
        <f t="shared" si="3"/>
        <v>65</v>
      </c>
      <c r="T261" s="19" t="s">
        <v>42</v>
      </c>
      <c r="U261" s="19" t="s">
        <v>43</v>
      </c>
      <c r="V261" s="19" t="s">
        <v>670</v>
      </c>
      <c r="W261" s="19"/>
      <c r="X261" s="27"/>
      <c r="Y261" s="19"/>
      <c r="Z261" s="19" t="s">
        <v>44</v>
      </c>
      <c r="AA261" s="36" t="str">
        <f>VLOOKUP(B261,[7]行业资金!$B$26:$AB$550,26,0)</f>
        <v>陈家去村委会</v>
      </c>
      <c r="AB261" s="36" t="str">
        <f>VLOOKUP(B261,[7]行业资金!$B$26:$AB$550,27,0)</f>
        <v>杨琴</v>
      </c>
      <c r="AD261" s="40"/>
      <c r="AE261" s="40"/>
      <c r="AF261" s="40"/>
      <c r="AG261" s="40"/>
      <c r="AH261" s="40"/>
      <c r="AI261" s="40"/>
      <c r="AJ261" s="40"/>
      <c r="AK261" s="40"/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3"/>
    </row>
    <row r="262" s="3" customFormat="1" ht="26" customHeight="1" spans="1:49">
      <c r="A262" s="19">
        <v>255</v>
      </c>
      <c r="B262" s="20" t="s">
        <v>673</v>
      </c>
      <c r="C262" s="19" t="s">
        <v>36</v>
      </c>
      <c r="D262" s="19" t="str">
        <f t="shared" si="4"/>
        <v>八里湾乡</v>
      </c>
      <c r="E262" s="19" t="s">
        <v>38</v>
      </c>
      <c r="F262" s="19" t="s">
        <v>101</v>
      </c>
      <c r="G262" s="19" t="s">
        <v>232</v>
      </c>
      <c r="H262" s="20" t="s">
        <v>674</v>
      </c>
      <c r="I262" s="27">
        <v>2017</v>
      </c>
      <c r="J262" s="28">
        <v>2017</v>
      </c>
      <c r="K262" s="28">
        <v>15</v>
      </c>
      <c r="L262" s="29" t="s">
        <v>672</v>
      </c>
      <c r="N262" s="41"/>
      <c r="O262" s="41"/>
      <c r="P262" s="41"/>
      <c r="Q262" s="19">
        <v>90</v>
      </c>
      <c r="R262" s="32">
        <v>90</v>
      </c>
      <c r="S262" s="32">
        <f t="shared" si="3"/>
        <v>90</v>
      </c>
      <c r="T262" s="19" t="s">
        <v>42</v>
      </c>
      <c r="U262" s="19" t="s">
        <v>43</v>
      </c>
      <c r="V262" s="19" t="s">
        <v>232</v>
      </c>
      <c r="W262" s="19"/>
      <c r="X262" s="27"/>
      <c r="Y262" s="19"/>
      <c r="Z262" s="19" t="s">
        <v>44</v>
      </c>
      <c r="AA262" s="36" t="str">
        <f>VLOOKUP(B262,[7]行业资金!$B$26:$AB$550,26,0)</f>
        <v>李家湾村委会</v>
      </c>
      <c r="AB262" s="36" t="str">
        <f>VLOOKUP(B262,[7]行业资金!$B$26:$AB$550,27,0)</f>
        <v>丁军辉</v>
      </c>
      <c r="AD262" s="40"/>
      <c r="AE262" s="40"/>
      <c r="AF262" s="40"/>
      <c r="AG262" s="40"/>
      <c r="AH262" s="40"/>
      <c r="AI262" s="40"/>
      <c r="AJ262" s="40"/>
      <c r="AK262" s="40"/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3"/>
    </row>
    <row r="263" s="3" customFormat="1" ht="26" customHeight="1" spans="1:49">
      <c r="A263" s="19">
        <v>256</v>
      </c>
      <c r="B263" s="20" t="s">
        <v>675</v>
      </c>
      <c r="C263" s="19" t="s">
        <v>36</v>
      </c>
      <c r="D263" s="19" t="str">
        <f>MID(B263,1,3)</f>
        <v>新塬镇</v>
      </c>
      <c r="E263" s="19" t="s">
        <v>38</v>
      </c>
      <c r="F263" s="19" t="s">
        <v>676</v>
      </c>
      <c r="G263" s="19" t="s">
        <v>677</v>
      </c>
      <c r="H263" s="20" t="s">
        <v>678</v>
      </c>
      <c r="I263" s="27">
        <v>2017</v>
      </c>
      <c r="J263" s="28">
        <v>2017</v>
      </c>
      <c r="K263" s="28">
        <v>15</v>
      </c>
      <c r="L263" s="29" t="s">
        <v>672</v>
      </c>
      <c r="N263" s="41"/>
      <c r="O263" s="41"/>
      <c r="P263" s="41"/>
      <c r="Q263" s="19">
        <v>65</v>
      </c>
      <c r="R263" s="32">
        <v>65</v>
      </c>
      <c r="S263" s="32">
        <f t="shared" si="3"/>
        <v>65</v>
      </c>
      <c r="T263" s="19" t="s">
        <v>42</v>
      </c>
      <c r="U263" s="19" t="s">
        <v>43</v>
      </c>
      <c r="V263" s="19" t="s">
        <v>677</v>
      </c>
      <c r="W263" s="19"/>
      <c r="X263" s="27"/>
      <c r="Y263" s="19"/>
      <c r="Z263" s="19" t="str">
        <f>VLOOKUP(B263,[23]行业资金!$B$8:$AB$29,25,0)</f>
        <v>在用</v>
      </c>
      <c r="AA263" s="19" t="str">
        <f>VLOOKUP(B263,[23]行业资金!$B$8:$AB$29,26,0)</f>
        <v>常坪村</v>
      </c>
      <c r="AB263" s="19" t="str">
        <f>VLOOKUP(B263,[23]行业资金!$B$8:$AB$29,27,0)</f>
        <v>杨富</v>
      </c>
      <c r="AD263" s="40"/>
      <c r="AE263" s="40"/>
      <c r="AF263" s="40"/>
      <c r="AG263" s="40"/>
      <c r="AH263" s="40"/>
      <c r="AI263" s="40"/>
      <c r="AJ263" s="40"/>
      <c r="AK263" s="40"/>
      <c r="AL263" s="40"/>
      <c r="AM263" s="40"/>
      <c r="AN263" s="40"/>
      <c r="AO263" s="40"/>
      <c r="AP263" s="40"/>
      <c r="AQ263" s="40"/>
      <c r="AR263" s="40"/>
      <c r="AS263" s="40"/>
      <c r="AT263" s="40"/>
      <c r="AU263" s="40"/>
      <c r="AV263" s="40"/>
      <c r="AW263" s="43"/>
    </row>
    <row r="264" s="3" customFormat="1" ht="26" customHeight="1" spans="1:49">
      <c r="A264" s="19">
        <v>257</v>
      </c>
      <c r="B264" s="20" t="s">
        <v>679</v>
      </c>
      <c r="C264" s="19" t="s">
        <v>36</v>
      </c>
      <c r="D264" s="19" t="str">
        <f>MID(B264,1,3)</f>
        <v>新塬镇</v>
      </c>
      <c r="E264" s="19" t="s">
        <v>38</v>
      </c>
      <c r="F264" s="19" t="s">
        <v>676</v>
      </c>
      <c r="G264" s="19" t="s">
        <v>183</v>
      </c>
      <c r="H264" s="20" t="s">
        <v>680</v>
      </c>
      <c r="I264" s="27">
        <v>2017</v>
      </c>
      <c r="J264" s="28">
        <v>2017</v>
      </c>
      <c r="K264" s="28">
        <v>15</v>
      </c>
      <c r="L264" s="29" t="s">
        <v>672</v>
      </c>
      <c r="N264" s="41"/>
      <c r="O264" s="41"/>
      <c r="P264" s="41"/>
      <c r="Q264" s="19">
        <v>65</v>
      </c>
      <c r="R264" s="32">
        <v>65</v>
      </c>
      <c r="S264" s="32">
        <f t="shared" ref="S264:S327" si="5">R264</f>
        <v>65</v>
      </c>
      <c r="T264" s="19" t="s">
        <v>42</v>
      </c>
      <c r="U264" s="19" t="s">
        <v>43</v>
      </c>
      <c r="V264" s="19" t="s">
        <v>183</v>
      </c>
      <c r="W264" s="19"/>
      <c r="X264" s="27"/>
      <c r="Y264" s="19"/>
      <c r="Z264" s="19" t="str">
        <f>VLOOKUP(B264,[23]行业资金!$B$8:$AB$29,25,0)</f>
        <v>在用</v>
      </c>
      <c r="AA264" s="19" t="str">
        <f>VLOOKUP(B264,[23]行业资金!$B$8:$AB$29,26,0)</f>
        <v>杨坪村</v>
      </c>
      <c r="AB264" s="19" t="str">
        <f>VLOOKUP(B264,[23]行业资金!$B$8:$AB$29,27,0)</f>
        <v>张汉宝</v>
      </c>
      <c r="AD264" s="40"/>
      <c r="AE264" s="40"/>
      <c r="AF264" s="40"/>
      <c r="AG264" s="40"/>
      <c r="AH264" s="40"/>
      <c r="AI264" s="40"/>
      <c r="AJ264" s="40"/>
      <c r="AK264" s="40"/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3"/>
    </row>
    <row r="265" s="3" customFormat="1" ht="26" customHeight="1" spans="1:49">
      <c r="A265" s="19">
        <v>258</v>
      </c>
      <c r="B265" s="20" t="s">
        <v>681</v>
      </c>
      <c r="C265" s="19" t="s">
        <v>36</v>
      </c>
      <c r="D265" s="19" t="str">
        <f t="shared" si="4"/>
        <v>四房吴镇</v>
      </c>
      <c r="E265" s="19" t="s">
        <v>38</v>
      </c>
      <c r="F265" s="19" t="s">
        <v>475</v>
      </c>
      <c r="G265" s="19" t="s">
        <v>682</v>
      </c>
      <c r="H265" s="20" t="s">
        <v>683</v>
      </c>
      <c r="I265" s="27">
        <v>2017</v>
      </c>
      <c r="J265" s="28">
        <v>2017</v>
      </c>
      <c r="K265" s="28">
        <v>15</v>
      </c>
      <c r="L265" s="29" t="s">
        <v>672</v>
      </c>
      <c r="N265" s="41"/>
      <c r="O265" s="41"/>
      <c r="P265" s="41"/>
      <c r="Q265" s="19">
        <v>25</v>
      </c>
      <c r="R265" s="32">
        <v>25</v>
      </c>
      <c r="S265" s="32">
        <f t="shared" si="5"/>
        <v>25</v>
      </c>
      <c r="T265" s="19" t="s">
        <v>42</v>
      </c>
      <c r="U265" s="19" t="s">
        <v>43</v>
      </c>
      <c r="V265" s="19" t="s">
        <v>682</v>
      </c>
      <c r="W265" s="19"/>
      <c r="X265" s="27"/>
      <c r="Y265" s="19"/>
      <c r="Z265" s="19" t="s">
        <v>44</v>
      </c>
      <c r="AA265" s="36" t="str">
        <f>VLOOKUP(B265,[6]行业资金!$B$21:$AB$463,26,0)</f>
        <v>范沟村</v>
      </c>
      <c r="AB265" s="36" t="str">
        <f>VLOOKUP(B265,[6]行业资金!$B$21:$AB$463,27,0)</f>
        <v>周淑萍</v>
      </c>
      <c r="AD265" s="40"/>
      <c r="AE265" s="40"/>
      <c r="AF265" s="40"/>
      <c r="AG265" s="40"/>
      <c r="AH265" s="40"/>
      <c r="AI265" s="40"/>
      <c r="AJ265" s="40"/>
      <c r="AK265" s="40"/>
      <c r="AL265" s="40"/>
      <c r="AM265" s="40"/>
      <c r="AN265" s="40"/>
      <c r="AO265" s="40"/>
      <c r="AP265" s="40"/>
      <c r="AQ265" s="40"/>
      <c r="AR265" s="40"/>
      <c r="AS265" s="40"/>
      <c r="AT265" s="40"/>
      <c r="AU265" s="40"/>
      <c r="AV265" s="40"/>
      <c r="AW265" s="43"/>
    </row>
    <row r="266" s="3" customFormat="1" ht="26" customHeight="1" spans="1:49">
      <c r="A266" s="19">
        <v>259</v>
      </c>
      <c r="B266" s="20" t="s">
        <v>684</v>
      </c>
      <c r="C266" s="19" t="s">
        <v>36</v>
      </c>
      <c r="D266" s="19" t="str">
        <f t="shared" si="4"/>
        <v>四房吴镇</v>
      </c>
      <c r="E266" s="19" t="s">
        <v>38</v>
      </c>
      <c r="F266" s="19" t="s">
        <v>475</v>
      </c>
      <c r="G266" s="19" t="s">
        <v>685</v>
      </c>
      <c r="H266" s="20" t="s">
        <v>683</v>
      </c>
      <c r="I266" s="27">
        <v>2017</v>
      </c>
      <c r="J266" s="28">
        <v>2017</v>
      </c>
      <c r="K266" s="28">
        <v>15</v>
      </c>
      <c r="L266" s="29" t="s">
        <v>672</v>
      </c>
      <c r="N266" s="41"/>
      <c r="O266" s="41"/>
      <c r="P266" s="41"/>
      <c r="Q266" s="19">
        <v>25</v>
      </c>
      <c r="R266" s="32">
        <v>25</v>
      </c>
      <c r="S266" s="32">
        <f t="shared" si="5"/>
        <v>25</v>
      </c>
      <c r="T266" s="19" t="s">
        <v>42</v>
      </c>
      <c r="U266" s="19" t="s">
        <v>43</v>
      </c>
      <c r="V266" s="19" t="s">
        <v>685</v>
      </c>
      <c r="W266" s="19"/>
      <c r="X266" s="27"/>
      <c r="Y266" s="19"/>
      <c r="Z266" s="19" t="s">
        <v>44</v>
      </c>
      <c r="AA266" s="36" t="str">
        <f>VLOOKUP(B266,[6]行业资金!$B$21:$AB$463,26,0)</f>
        <v>坡里村</v>
      </c>
      <c r="AB266" s="36" t="str">
        <f>VLOOKUP(B266,[6]行业资金!$B$21:$AB$463,27,0)</f>
        <v>李更伟</v>
      </c>
      <c r="AD266" s="40"/>
      <c r="AE266" s="40"/>
      <c r="AF266" s="40"/>
      <c r="AG266" s="40"/>
      <c r="AH266" s="40"/>
      <c r="AI266" s="40"/>
      <c r="AJ266" s="40"/>
      <c r="AK266" s="40"/>
      <c r="AL266" s="40"/>
      <c r="AM266" s="40"/>
      <c r="AN266" s="40"/>
      <c r="AO266" s="40"/>
      <c r="AP266" s="40"/>
      <c r="AQ266" s="40"/>
      <c r="AR266" s="40"/>
      <c r="AS266" s="40"/>
      <c r="AT266" s="40"/>
      <c r="AU266" s="40"/>
      <c r="AV266" s="40"/>
      <c r="AW266" s="43"/>
    </row>
    <row r="267" s="3" customFormat="1" ht="26" customHeight="1" spans="1:49">
      <c r="A267" s="19">
        <v>260</v>
      </c>
      <c r="B267" s="20" t="s">
        <v>686</v>
      </c>
      <c r="C267" s="19" t="s">
        <v>36</v>
      </c>
      <c r="D267" s="19" t="str">
        <f t="shared" si="4"/>
        <v>四房吴镇</v>
      </c>
      <c r="E267" s="19" t="s">
        <v>38</v>
      </c>
      <c r="F267" s="19" t="s">
        <v>475</v>
      </c>
      <c r="G267" s="19" t="s">
        <v>687</v>
      </c>
      <c r="H267" s="20" t="s">
        <v>688</v>
      </c>
      <c r="I267" s="27">
        <v>2017</v>
      </c>
      <c r="J267" s="28">
        <v>2017</v>
      </c>
      <c r="K267" s="28">
        <v>15</v>
      </c>
      <c r="L267" s="29" t="s">
        <v>672</v>
      </c>
      <c r="N267" s="41"/>
      <c r="O267" s="41"/>
      <c r="P267" s="41"/>
      <c r="Q267" s="19">
        <v>90</v>
      </c>
      <c r="R267" s="32">
        <v>90</v>
      </c>
      <c r="S267" s="32">
        <f t="shared" si="5"/>
        <v>90</v>
      </c>
      <c r="T267" s="19" t="s">
        <v>42</v>
      </c>
      <c r="U267" s="19" t="s">
        <v>43</v>
      </c>
      <c r="V267" s="19" t="s">
        <v>687</v>
      </c>
      <c r="W267" s="19"/>
      <c r="X267" s="27"/>
      <c r="Y267" s="19"/>
      <c r="Z267" s="19" t="s">
        <v>44</v>
      </c>
      <c r="AA267" s="36" t="str">
        <f>VLOOKUP(B267,[6]行业资金!$B$21:$AB$463,26,0)</f>
        <v>大房村</v>
      </c>
      <c r="AB267" s="36" t="str">
        <f>VLOOKUP(B267,[6]行业资金!$B$21:$AB$463,27,0)</f>
        <v>冉军斌</v>
      </c>
      <c r="AD267" s="40"/>
      <c r="AE267" s="40"/>
      <c r="AF267" s="40"/>
      <c r="AG267" s="40"/>
      <c r="AH267" s="40"/>
      <c r="AI267" s="40"/>
      <c r="AJ267" s="40"/>
      <c r="AK267" s="40"/>
      <c r="AL267" s="40"/>
      <c r="AM267" s="40"/>
      <c r="AN267" s="40"/>
      <c r="AO267" s="40"/>
      <c r="AP267" s="40"/>
      <c r="AQ267" s="40"/>
      <c r="AR267" s="40"/>
      <c r="AS267" s="40"/>
      <c r="AT267" s="40"/>
      <c r="AU267" s="40"/>
      <c r="AV267" s="40"/>
      <c r="AW267" s="43"/>
    </row>
    <row r="268" s="3" customFormat="1" ht="26" customHeight="1" spans="1:49">
      <c r="A268" s="19">
        <v>261</v>
      </c>
      <c r="B268" s="20" t="s">
        <v>689</v>
      </c>
      <c r="C268" s="19" t="s">
        <v>36</v>
      </c>
      <c r="D268" s="19" t="str">
        <f t="shared" si="4"/>
        <v>四房吴镇</v>
      </c>
      <c r="E268" s="19" t="s">
        <v>38</v>
      </c>
      <c r="F268" s="19" t="s">
        <v>475</v>
      </c>
      <c r="G268" s="19" t="s">
        <v>690</v>
      </c>
      <c r="H268" s="20" t="s">
        <v>691</v>
      </c>
      <c r="I268" s="27">
        <v>2017</v>
      </c>
      <c r="J268" s="28">
        <v>2017</v>
      </c>
      <c r="K268" s="28">
        <v>15</v>
      </c>
      <c r="L268" s="29" t="s">
        <v>672</v>
      </c>
      <c r="N268" s="41"/>
      <c r="O268" s="41"/>
      <c r="P268" s="41"/>
      <c r="Q268" s="19">
        <v>90</v>
      </c>
      <c r="R268" s="32">
        <v>90</v>
      </c>
      <c r="S268" s="32">
        <f t="shared" si="5"/>
        <v>90</v>
      </c>
      <c r="T268" s="19" t="s">
        <v>42</v>
      </c>
      <c r="U268" s="19" t="s">
        <v>43</v>
      </c>
      <c r="V268" s="19" t="s">
        <v>690</v>
      </c>
      <c r="W268" s="19"/>
      <c r="X268" s="27"/>
      <c r="Y268" s="19"/>
      <c r="Z268" s="19" t="s">
        <v>44</v>
      </c>
      <c r="AA268" s="36" t="str">
        <f>VLOOKUP(B268,[6]行业资金!$B$21:$AB$463,26,0)</f>
        <v>朱沟村</v>
      </c>
      <c r="AB268" s="36" t="str">
        <f>VLOOKUP(B268,[6]行业资金!$B$21:$AB$463,27,0)</f>
        <v>张鑫</v>
      </c>
      <c r="AD268" s="40"/>
      <c r="AE268" s="40"/>
      <c r="AF268" s="40"/>
      <c r="AG268" s="40"/>
      <c r="AH268" s="40"/>
      <c r="AI268" s="40"/>
      <c r="AJ268" s="40"/>
      <c r="AK268" s="40"/>
      <c r="AL268" s="40"/>
      <c r="AM268" s="40"/>
      <c r="AN268" s="40"/>
      <c r="AO268" s="40"/>
      <c r="AP268" s="40"/>
      <c r="AQ268" s="40"/>
      <c r="AR268" s="40"/>
      <c r="AS268" s="40"/>
      <c r="AT268" s="40"/>
      <c r="AU268" s="40"/>
      <c r="AV268" s="40"/>
      <c r="AW268" s="43"/>
    </row>
    <row r="269" s="3" customFormat="1" ht="26" customHeight="1" spans="1:49">
      <c r="A269" s="19">
        <v>262</v>
      </c>
      <c r="B269" s="20" t="s">
        <v>692</v>
      </c>
      <c r="C269" s="19" t="s">
        <v>36</v>
      </c>
      <c r="D269" s="19" t="str">
        <f t="shared" si="4"/>
        <v>刘家寨子</v>
      </c>
      <c r="E269" s="19" t="s">
        <v>38</v>
      </c>
      <c r="F269" s="19" t="s">
        <v>693</v>
      </c>
      <c r="G269" s="19" t="s">
        <v>694</v>
      </c>
      <c r="H269" s="20" t="s">
        <v>683</v>
      </c>
      <c r="I269" s="27">
        <v>2017</v>
      </c>
      <c r="J269" s="28">
        <v>2017</v>
      </c>
      <c r="K269" s="28">
        <v>15</v>
      </c>
      <c r="L269" s="29" t="s">
        <v>672</v>
      </c>
      <c r="N269" s="41"/>
      <c r="O269" s="41"/>
      <c r="P269" s="41"/>
      <c r="Q269" s="19">
        <v>25</v>
      </c>
      <c r="R269" s="32">
        <v>25</v>
      </c>
      <c r="S269" s="32">
        <f t="shared" si="5"/>
        <v>25</v>
      </c>
      <c r="T269" s="19" t="s">
        <v>42</v>
      </c>
      <c r="U269" s="19" t="s">
        <v>43</v>
      </c>
      <c r="V269" s="19" t="s">
        <v>694</v>
      </c>
      <c r="W269" s="19"/>
      <c r="X269" s="27"/>
      <c r="Y269" s="19"/>
      <c r="Z269" s="19" t="str">
        <f>VLOOKUP(B269,[26]刘家寨子镇!$B$8:$AB$30,25,0)</f>
        <v>在用</v>
      </c>
      <c r="AA269" s="19" t="str">
        <f>VLOOKUP(B269,[26]刘家寨子镇!$B$8:$AB$30,26,0)</f>
        <v>后沟村委会</v>
      </c>
      <c r="AB269" s="19" t="str">
        <f>VLOOKUP(B269,[26]刘家寨子镇!$B$8:$AB$30,27,0)</f>
        <v>王克慧</v>
      </c>
      <c r="AD269" s="40"/>
      <c r="AE269" s="40"/>
      <c r="AF269" s="40"/>
      <c r="AG269" s="40"/>
      <c r="AH269" s="40"/>
      <c r="AI269" s="40"/>
      <c r="AJ269" s="40"/>
      <c r="AK269" s="40"/>
      <c r="AL269" s="40"/>
      <c r="AM269" s="40"/>
      <c r="AN269" s="40"/>
      <c r="AO269" s="40"/>
      <c r="AP269" s="40"/>
      <c r="AQ269" s="40"/>
      <c r="AR269" s="40"/>
      <c r="AS269" s="40"/>
      <c r="AT269" s="40"/>
      <c r="AU269" s="40"/>
      <c r="AV269" s="40"/>
      <c r="AW269" s="43"/>
    </row>
    <row r="270" s="3" customFormat="1" ht="26" customHeight="1" spans="1:49">
      <c r="A270" s="19">
        <v>263</v>
      </c>
      <c r="B270" s="20" t="s">
        <v>695</v>
      </c>
      <c r="C270" s="19" t="s">
        <v>36</v>
      </c>
      <c r="D270" s="19" t="str">
        <f t="shared" si="4"/>
        <v>刘家寨子</v>
      </c>
      <c r="E270" s="19" t="s">
        <v>38</v>
      </c>
      <c r="F270" s="19" t="s">
        <v>693</v>
      </c>
      <c r="G270" s="19" t="s">
        <v>696</v>
      </c>
      <c r="H270" s="20" t="s">
        <v>683</v>
      </c>
      <c r="I270" s="27">
        <v>2017</v>
      </c>
      <c r="J270" s="28">
        <v>2017</v>
      </c>
      <c r="K270" s="28">
        <v>15</v>
      </c>
      <c r="L270" s="29" t="s">
        <v>672</v>
      </c>
      <c r="N270" s="41"/>
      <c r="O270" s="41"/>
      <c r="P270" s="41"/>
      <c r="Q270" s="19">
        <v>25</v>
      </c>
      <c r="R270" s="32">
        <v>25</v>
      </c>
      <c r="S270" s="32">
        <f t="shared" si="5"/>
        <v>25</v>
      </c>
      <c r="T270" s="19" t="s">
        <v>42</v>
      </c>
      <c r="U270" s="19" t="s">
        <v>43</v>
      </c>
      <c r="V270" s="19" t="s">
        <v>696</v>
      </c>
      <c r="W270" s="19"/>
      <c r="X270" s="27"/>
      <c r="Y270" s="19"/>
      <c r="Z270" s="19" t="str">
        <f>VLOOKUP(B270,[26]刘家寨子镇!$B$8:$AB$30,25,0)</f>
        <v>在用</v>
      </c>
      <c r="AA270" s="19" t="str">
        <f>VLOOKUP(B270,[26]刘家寨子镇!$B$8:$AB$30,26,0)</f>
        <v>李塬村委会</v>
      </c>
      <c r="AB270" s="19" t="str">
        <f>VLOOKUP(B270,[26]刘家寨子镇!$B$8:$AB$30,27,0)</f>
        <v>元鹏玺</v>
      </c>
      <c r="AD270" s="40"/>
      <c r="AE270" s="40"/>
      <c r="AF270" s="40"/>
      <c r="AG270" s="40"/>
      <c r="AH270" s="40"/>
      <c r="AI270" s="40"/>
      <c r="AJ270" s="40"/>
      <c r="AK270" s="40"/>
      <c r="AL270" s="40"/>
      <c r="AM270" s="40"/>
      <c r="AN270" s="40"/>
      <c r="AO270" s="40"/>
      <c r="AP270" s="40"/>
      <c r="AQ270" s="40"/>
      <c r="AR270" s="40"/>
      <c r="AS270" s="40"/>
      <c r="AT270" s="40"/>
      <c r="AU270" s="40"/>
      <c r="AV270" s="40"/>
      <c r="AW270" s="43"/>
    </row>
    <row r="271" s="3" customFormat="1" ht="26" customHeight="1" spans="1:49">
      <c r="A271" s="19">
        <v>264</v>
      </c>
      <c r="B271" s="20" t="s">
        <v>697</v>
      </c>
      <c r="C271" s="19" t="s">
        <v>36</v>
      </c>
      <c r="D271" s="19" t="str">
        <f t="shared" si="4"/>
        <v>刘家寨子</v>
      </c>
      <c r="E271" s="19" t="s">
        <v>38</v>
      </c>
      <c r="F271" s="19" t="s">
        <v>693</v>
      </c>
      <c r="G271" s="19" t="s">
        <v>698</v>
      </c>
      <c r="H271" s="20" t="s">
        <v>699</v>
      </c>
      <c r="I271" s="27">
        <v>2017</v>
      </c>
      <c r="J271" s="28">
        <v>2017</v>
      </c>
      <c r="K271" s="28">
        <v>15</v>
      </c>
      <c r="L271" s="29" t="s">
        <v>672</v>
      </c>
      <c r="N271" s="41"/>
      <c r="O271" s="41"/>
      <c r="P271" s="41"/>
      <c r="Q271" s="19">
        <v>90</v>
      </c>
      <c r="R271" s="32">
        <v>90</v>
      </c>
      <c r="S271" s="32">
        <f t="shared" si="5"/>
        <v>90</v>
      </c>
      <c r="T271" s="19" t="s">
        <v>42</v>
      </c>
      <c r="U271" s="19" t="s">
        <v>43</v>
      </c>
      <c r="V271" s="19" t="s">
        <v>698</v>
      </c>
      <c r="W271" s="19"/>
      <c r="X271" s="27"/>
      <c r="Y271" s="19"/>
      <c r="Z271" s="19" t="str">
        <f>VLOOKUP(B271,[26]刘家寨子镇!$B$8:$AB$30,25,0)</f>
        <v>在用</v>
      </c>
      <c r="AA271" s="19" t="str">
        <f>VLOOKUP(B271,[26]刘家寨子镇!$B$8:$AB$30,26,0)</f>
        <v>袁家塘村委会</v>
      </c>
      <c r="AB271" s="19" t="str">
        <f>VLOOKUP(B271,[26]刘家寨子镇!$B$8:$AB$30,27,0)</f>
        <v>安奎</v>
      </c>
      <c r="AD271" s="40"/>
      <c r="AE271" s="40"/>
      <c r="AF271" s="40"/>
      <c r="AG271" s="40"/>
      <c r="AH271" s="40"/>
      <c r="AI271" s="40"/>
      <c r="AJ271" s="40"/>
      <c r="AK271" s="40"/>
      <c r="AL271" s="40"/>
      <c r="AM271" s="40"/>
      <c r="AN271" s="40"/>
      <c r="AO271" s="40"/>
      <c r="AP271" s="40"/>
      <c r="AQ271" s="40"/>
      <c r="AR271" s="40"/>
      <c r="AS271" s="40"/>
      <c r="AT271" s="40"/>
      <c r="AU271" s="40"/>
      <c r="AV271" s="40"/>
      <c r="AW271" s="43"/>
    </row>
    <row r="272" s="3" customFormat="1" ht="27" customHeight="1" spans="1:49">
      <c r="A272" s="19">
        <v>265</v>
      </c>
      <c r="B272" s="20" t="s">
        <v>700</v>
      </c>
      <c r="C272" s="19" t="s">
        <v>36</v>
      </c>
      <c r="D272" s="19" t="str">
        <f t="shared" si="4"/>
        <v>刘家寨子</v>
      </c>
      <c r="E272" s="19" t="s">
        <v>38</v>
      </c>
      <c r="F272" s="19" t="s">
        <v>693</v>
      </c>
      <c r="G272" s="19" t="s">
        <v>701</v>
      </c>
      <c r="H272" s="20" t="s">
        <v>702</v>
      </c>
      <c r="I272" s="27">
        <v>2017</v>
      </c>
      <c r="J272" s="28">
        <v>2017</v>
      </c>
      <c r="K272" s="28">
        <v>15</v>
      </c>
      <c r="L272" s="29" t="s">
        <v>672</v>
      </c>
      <c r="N272" s="41"/>
      <c r="O272" s="41"/>
      <c r="P272" s="41"/>
      <c r="Q272" s="19">
        <v>90</v>
      </c>
      <c r="R272" s="32">
        <v>90</v>
      </c>
      <c r="S272" s="32">
        <f t="shared" si="5"/>
        <v>90</v>
      </c>
      <c r="T272" s="19" t="s">
        <v>42</v>
      </c>
      <c r="U272" s="19" t="s">
        <v>43</v>
      </c>
      <c r="V272" s="19" t="s">
        <v>701</v>
      </c>
      <c r="W272" s="19"/>
      <c r="X272" s="27"/>
      <c r="Y272" s="19"/>
      <c r="Z272" s="19" t="str">
        <f>VLOOKUP(B272,[26]刘家寨子镇!$B$8:$AB$30,25,0)</f>
        <v>在用</v>
      </c>
      <c r="AA272" s="19" t="str">
        <f>VLOOKUP(B272,[26]刘家寨子镇!$B$8:$AB$30,26,0)</f>
        <v>斜沟村委会</v>
      </c>
      <c r="AB272" s="19" t="str">
        <f>VLOOKUP(B272,[26]刘家寨子镇!$B$8:$AB$30,27,0)</f>
        <v>马亮</v>
      </c>
      <c r="AD272" s="40"/>
      <c r="AE272" s="40"/>
      <c r="AF272" s="40"/>
      <c r="AG272" s="40"/>
      <c r="AH272" s="40"/>
      <c r="AI272" s="40"/>
      <c r="AJ272" s="40"/>
      <c r="AK272" s="40"/>
      <c r="AL272" s="40"/>
      <c r="AM272" s="40"/>
      <c r="AN272" s="40"/>
      <c r="AO272" s="40"/>
      <c r="AP272" s="40"/>
      <c r="AQ272" s="40"/>
      <c r="AR272" s="40"/>
      <c r="AS272" s="40"/>
      <c r="AT272" s="40"/>
      <c r="AU272" s="40"/>
      <c r="AV272" s="40"/>
      <c r="AW272" s="43"/>
    </row>
    <row r="273" s="3" customFormat="1" ht="27" customHeight="1" spans="1:49">
      <c r="A273" s="19">
        <v>266</v>
      </c>
      <c r="B273" s="20" t="s">
        <v>703</v>
      </c>
      <c r="C273" s="19" t="s">
        <v>36</v>
      </c>
      <c r="D273" s="19" t="str">
        <f t="shared" si="4"/>
        <v>党家岘乡</v>
      </c>
      <c r="E273" s="19" t="s">
        <v>38</v>
      </c>
      <c r="F273" s="19" t="s">
        <v>248</v>
      </c>
      <c r="G273" s="19" t="s">
        <v>71</v>
      </c>
      <c r="H273" s="20" t="s">
        <v>683</v>
      </c>
      <c r="I273" s="27">
        <v>2017</v>
      </c>
      <c r="J273" s="28">
        <v>2017</v>
      </c>
      <c r="K273" s="28">
        <v>15</v>
      </c>
      <c r="L273" s="29" t="s">
        <v>672</v>
      </c>
      <c r="N273" s="41"/>
      <c r="O273" s="41"/>
      <c r="P273" s="41"/>
      <c r="Q273" s="19">
        <v>25</v>
      </c>
      <c r="R273" s="32">
        <v>25</v>
      </c>
      <c r="S273" s="32">
        <f t="shared" si="5"/>
        <v>25</v>
      </c>
      <c r="T273" s="19" t="s">
        <v>42</v>
      </c>
      <c r="U273" s="19" t="s">
        <v>43</v>
      </c>
      <c r="V273" s="19" t="s">
        <v>71</v>
      </c>
      <c r="W273" s="19"/>
      <c r="X273" s="27"/>
      <c r="Y273" s="19"/>
      <c r="Z273" s="19" t="s">
        <v>44</v>
      </c>
      <c r="AA273" s="19" t="str">
        <f>VLOOKUP(B273,[22]党家岘乡!$B$6:$AB$25,26,0)</f>
        <v>上秀村</v>
      </c>
      <c r="AB273" s="19" t="str">
        <f>VLOOKUP(B273,[22]党家岘乡!$B$6:$AB$25,27,0)</f>
        <v>李景泽</v>
      </c>
      <c r="AD273" s="40"/>
      <c r="AE273" s="40"/>
      <c r="AF273" s="40"/>
      <c r="AG273" s="40"/>
      <c r="AH273" s="40"/>
      <c r="AI273" s="40"/>
      <c r="AJ273" s="40"/>
      <c r="AK273" s="40"/>
      <c r="AL273" s="40"/>
      <c r="AM273" s="40"/>
      <c r="AN273" s="40"/>
      <c r="AO273" s="40"/>
      <c r="AP273" s="40"/>
      <c r="AQ273" s="40"/>
      <c r="AR273" s="40"/>
      <c r="AS273" s="40"/>
      <c r="AT273" s="40"/>
      <c r="AU273" s="40"/>
      <c r="AV273" s="40"/>
      <c r="AW273" s="43"/>
    </row>
    <row r="274" s="3" customFormat="1" ht="27" customHeight="1" spans="1:49">
      <c r="A274" s="19">
        <v>267</v>
      </c>
      <c r="B274" s="20" t="s">
        <v>704</v>
      </c>
      <c r="C274" s="19" t="s">
        <v>36</v>
      </c>
      <c r="D274" s="19" t="str">
        <f t="shared" si="4"/>
        <v>党家岘乡</v>
      </c>
      <c r="E274" s="19" t="s">
        <v>38</v>
      </c>
      <c r="F274" s="19" t="s">
        <v>248</v>
      </c>
      <c r="G274" s="19" t="s">
        <v>330</v>
      </c>
      <c r="H274" s="20" t="s">
        <v>705</v>
      </c>
      <c r="I274" s="27">
        <v>2017</v>
      </c>
      <c r="J274" s="28">
        <v>2017</v>
      </c>
      <c r="K274" s="28">
        <v>15</v>
      </c>
      <c r="L274" s="29" t="s">
        <v>672</v>
      </c>
      <c r="N274" s="41"/>
      <c r="O274" s="41"/>
      <c r="P274" s="41"/>
      <c r="Q274" s="19">
        <v>90</v>
      </c>
      <c r="R274" s="32">
        <v>90</v>
      </c>
      <c r="S274" s="32">
        <f t="shared" si="5"/>
        <v>90</v>
      </c>
      <c r="T274" s="19" t="s">
        <v>42</v>
      </c>
      <c r="U274" s="19" t="s">
        <v>43</v>
      </c>
      <c r="V274" s="19" t="s">
        <v>330</v>
      </c>
      <c r="W274" s="19"/>
      <c r="X274" s="27"/>
      <c r="Y274" s="19"/>
      <c r="Z274" s="19" t="s">
        <v>44</v>
      </c>
      <c r="AA274" s="19" t="str">
        <f>VLOOKUP(B274,[22]党家岘乡!$B$6:$AB$25,26,0)</f>
        <v>吕堡村</v>
      </c>
      <c r="AB274" s="19" t="str">
        <f>VLOOKUP(B274,[22]党家岘乡!$B$6:$AB$25,27,0)</f>
        <v>摆明旭</v>
      </c>
      <c r="AD274" s="40"/>
      <c r="AE274" s="40"/>
      <c r="AF274" s="40"/>
      <c r="AG274" s="40"/>
      <c r="AH274" s="40"/>
      <c r="AI274" s="40"/>
      <c r="AJ274" s="40"/>
      <c r="AK274" s="40"/>
      <c r="AL274" s="40"/>
      <c r="AM274" s="40"/>
      <c r="AN274" s="40"/>
      <c r="AO274" s="40"/>
      <c r="AP274" s="40"/>
      <c r="AQ274" s="40"/>
      <c r="AR274" s="40"/>
      <c r="AS274" s="40"/>
      <c r="AT274" s="40"/>
      <c r="AU274" s="40"/>
      <c r="AV274" s="40"/>
      <c r="AW274" s="43"/>
    </row>
    <row r="275" s="3" customFormat="1" ht="27" customHeight="1" spans="1:49">
      <c r="A275" s="19">
        <v>268</v>
      </c>
      <c r="B275" s="20" t="s">
        <v>706</v>
      </c>
      <c r="C275" s="19" t="s">
        <v>36</v>
      </c>
      <c r="D275" s="19" t="str">
        <f t="shared" si="4"/>
        <v>党家岘乡</v>
      </c>
      <c r="E275" s="19" t="s">
        <v>38</v>
      </c>
      <c r="F275" s="19" t="s">
        <v>248</v>
      </c>
      <c r="G275" s="19" t="s">
        <v>707</v>
      </c>
      <c r="H275" s="20" t="s">
        <v>683</v>
      </c>
      <c r="I275" s="27">
        <v>2017</v>
      </c>
      <c r="J275" s="28">
        <v>2017</v>
      </c>
      <c r="K275" s="28">
        <v>15</v>
      </c>
      <c r="L275" s="29" t="s">
        <v>672</v>
      </c>
      <c r="N275" s="41"/>
      <c r="O275" s="41"/>
      <c r="P275" s="41"/>
      <c r="Q275" s="19">
        <v>25</v>
      </c>
      <c r="R275" s="32">
        <v>25</v>
      </c>
      <c r="S275" s="32">
        <f t="shared" si="5"/>
        <v>25</v>
      </c>
      <c r="T275" s="19" t="s">
        <v>42</v>
      </c>
      <c r="U275" s="19" t="s">
        <v>43</v>
      </c>
      <c r="V275" s="19" t="s">
        <v>707</v>
      </c>
      <c r="W275" s="19"/>
      <c r="X275" s="27"/>
      <c r="Y275" s="19"/>
      <c r="Z275" s="19" t="s">
        <v>44</v>
      </c>
      <c r="AA275" s="19" t="str">
        <f>VLOOKUP(B275,[22]党家岘乡!$B$6:$AB$25,26,0)</f>
        <v>新民村</v>
      </c>
      <c r="AB275" s="19" t="str">
        <f>VLOOKUP(B275,[22]党家岘乡!$B$6:$AB$25,27,0)</f>
        <v>李养根</v>
      </c>
      <c r="AD275" s="40"/>
      <c r="AE275" s="40"/>
      <c r="AF275" s="40"/>
      <c r="AG275" s="40"/>
      <c r="AH275" s="40"/>
      <c r="AI275" s="40"/>
      <c r="AJ275" s="40"/>
      <c r="AK275" s="40"/>
      <c r="AL275" s="40"/>
      <c r="AM275" s="40"/>
      <c r="AN275" s="40"/>
      <c r="AO275" s="40"/>
      <c r="AP275" s="40"/>
      <c r="AQ275" s="40"/>
      <c r="AR275" s="40"/>
      <c r="AS275" s="40"/>
      <c r="AT275" s="40"/>
      <c r="AU275" s="40"/>
      <c r="AV275" s="40"/>
      <c r="AW275" s="43"/>
    </row>
    <row r="276" s="3" customFormat="1" ht="27" customHeight="1" spans="1:49">
      <c r="A276" s="19">
        <v>269</v>
      </c>
      <c r="B276" s="20" t="s">
        <v>708</v>
      </c>
      <c r="C276" s="19" t="s">
        <v>36</v>
      </c>
      <c r="D276" s="19" t="str">
        <f>MID(B276,1,3)</f>
        <v>中川镇</v>
      </c>
      <c r="E276" s="19" t="s">
        <v>38</v>
      </c>
      <c r="F276" s="19" t="s">
        <v>497</v>
      </c>
      <c r="G276" s="19" t="s">
        <v>413</v>
      </c>
      <c r="H276" s="20" t="s">
        <v>683</v>
      </c>
      <c r="I276" s="27">
        <v>2017</v>
      </c>
      <c r="J276" s="28">
        <v>2017</v>
      </c>
      <c r="K276" s="28">
        <v>15</v>
      </c>
      <c r="L276" s="29" t="s">
        <v>672</v>
      </c>
      <c r="N276" s="41"/>
      <c r="O276" s="41"/>
      <c r="P276" s="41"/>
      <c r="Q276" s="19">
        <v>25</v>
      </c>
      <c r="R276" s="32">
        <v>25</v>
      </c>
      <c r="S276" s="32">
        <f t="shared" si="5"/>
        <v>25</v>
      </c>
      <c r="T276" s="19" t="s">
        <v>42</v>
      </c>
      <c r="U276" s="19" t="s">
        <v>43</v>
      </c>
      <c r="V276" s="19" t="s">
        <v>413</v>
      </c>
      <c r="W276" s="19"/>
      <c r="X276" s="27"/>
      <c r="Y276" s="19"/>
      <c r="Z276" s="19" t="str">
        <f>VLOOKUP(B276,[30]行业资金!$B$23:$AB$437,25,0)</f>
        <v>在用</v>
      </c>
      <c r="AA276" s="19" t="str">
        <f>VLOOKUP(B276,[30]行业资金!$B$23:$AB$437,26,0)</f>
        <v>老鸦岔村委会</v>
      </c>
      <c r="AB276" s="19" t="str">
        <f>VLOOKUP(B276,[30]行业资金!$B$23:$AB$437,27,0)</f>
        <v>王永强</v>
      </c>
      <c r="AD276" s="40"/>
      <c r="AE276" s="40"/>
      <c r="AF276" s="40"/>
      <c r="AG276" s="40"/>
      <c r="AH276" s="40"/>
      <c r="AI276" s="40"/>
      <c r="AJ276" s="40"/>
      <c r="AK276" s="40"/>
      <c r="AL276" s="40"/>
      <c r="AM276" s="40"/>
      <c r="AN276" s="40"/>
      <c r="AO276" s="40"/>
      <c r="AP276" s="40"/>
      <c r="AQ276" s="40"/>
      <c r="AR276" s="40"/>
      <c r="AS276" s="40"/>
      <c r="AT276" s="40"/>
      <c r="AU276" s="40"/>
      <c r="AV276" s="40"/>
      <c r="AW276" s="43"/>
    </row>
    <row r="277" s="3" customFormat="1" ht="27" customHeight="1" spans="1:49">
      <c r="A277" s="19">
        <v>270</v>
      </c>
      <c r="B277" s="20" t="s">
        <v>709</v>
      </c>
      <c r="C277" s="19" t="s">
        <v>36</v>
      </c>
      <c r="D277" s="19" t="str">
        <f>MID(B277,1,3)</f>
        <v>中川镇</v>
      </c>
      <c r="E277" s="19" t="s">
        <v>38</v>
      </c>
      <c r="F277" s="19" t="s">
        <v>497</v>
      </c>
      <c r="G277" s="19" t="s">
        <v>710</v>
      </c>
      <c r="H277" s="20" t="s">
        <v>683</v>
      </c>
      <c r="I277" s="27">
        <v>2017</v>
      </c>
      <c r="J277" s="28">
        <v>2017</v>
      </c>
      <c r="K277" s="28">
        <v>15</v>
      </c>
      <c r="L277" s="29" t="s">
        <v>672</v>
      </c>
      <c r="N277" s="41"/>
      <c r="O277" s="41"/>
      <c r="P277" s="41"/>
      <c r="Q277" s="19">
        <v>25</v>
      </c>
      <c r="R277" s="32">
        <v>25</v>
      </c>
      <c r="S277" s="32">
        <f t="shared" si="5"/>
        <v>25</v>
      </c>
      <c r="T277" s="19" t="s">
        <v>42</v>
      </c>
      <c r="U277" s="19" t="s">
        <v>43</v>
      </c>
      <c r="V277" s="19" t="s">
        <v>710</v>
      </c>
      <c r="W277" s="19"/>
      <c r="X277" s="27"/>
      <c r="Y277" s="19"/>
      <c r="Z277" s="19" t="str">
        <f>VLOOKUP(B277,[30]行业资金!$B$23:$AB$437,25,0)</f>
        <v>在用</v>
      </c>
      <c r="AA277" s="19" t="str">
        <f>VLOOKUP(B277,[30]行业资金!$B$23:$AB$437,26,0)</f>
        <v>三条岘村委会</v>
      </c>
      <c r="AB277" s="19" t="str">
        <f>VLOOKUP(B277,[30]行业资金!$B$23:$AB$437,27,0)</f>
        <v>柳亚星</v>
      </c>
      <c r="AD277" s="40"/>
      <c r="AE277" s="40"/>
      <c r="AF277" s="40"/>
      <c r="AG277" s="40"/>
      <c r="AH277" s="40"/>
      <c r="AI277" s="40"/>
      <c r="AJ277" s="40"/>
      <c r="AK277" s="40"/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3"/>
    </row>
    <row r="278" s="3" customFormat="1" ht="27" customHeight="1" spans="1:49">
      <c r="A278" s="19">
        <v>271</v>
      </c>
      <c r="B278" s="20" t="s">
        <v>711</v>
      </c>
      <c r="C278" s="19" t="s">
        <v>36</v>
      </c>
      <c r="D278" s="19" t="str">
        <f t="shared" ref="D278:D282" si="6">MID(B278,1,4)</f>
        <v>新添堡乡</v>
      </c>
      <c r="E278" s="19" t="s">
        <v>38</v>
      </c>
      <c r="F278" s="19" t="s">
        <v>173</v>
      </c>
      <c r="G278" s="19" t="s">
        <v>712</v>
      </c>
      <c r="H278" s="20" t="s">
        <v>713</v>
      </c>
      <c r="I278" s="27">
        <v>2017</v>
      </c>
      <c r="J278" s="28">
        <v>2017</v>
      </c>
      <c r="K278" s="28">
        <v>15</v>
      </c>
      <c r="L278" s="29" t="s">
        <v>672</v>
      </c>
      <c r="N278" s="41"/>
      <c r="O278" s="41"/>
      <c r="P278" s="41"/>
      <c r="Q278" s="19">
        <v>65</v>
      </c>
      <c r="R278" s="32">
        <v>65</v>
      </c>
      <c r="S278" s="32">
        <f t="shared" si="5"/>
        <v>65</v>
      </c>
      <c r="T278" s="19" t="s">
        <v>42</v>
      </c>
      <c r="U278" s="19" t="s">
        <v>43</v>
      </c>
      <c r="V278" s="19" t="s">
        <v>712</v>
      </c>
      <c r="W278" s="19"/>
      <c r="X278" s="27"/>
      <c r="Y278" s="19"/>
      <c r="Z278" s="19" t="s">
        <v>44</v>
      </c>
      <c r="AA278" s="19" t="str">
        <f>VLOOKUP(B278,[16]行业资金!$B$49:$AB$578,26,0)</f>
        <v>芦岔村委会</v>
      </c>
      <c r="AB278" s="19" t="str">
        <f>VLOOKUP(B278,[16]行业资金!$B$49:$AB$578,27,0)</f>
        <v>王永胜</v>
      </c>
      <c r="AD278" s="40"/>
      <c r="AE278" s="40"/>
      <c r="AF278" s="40"/>
      <c r="AG278" s="40"/>
      <c r="AH278" s="40"/>
      <c r="AI278" s="40"/>
      <c r="AJ278" s="40"/>
      <c r="AK278" s="40"/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3"/>
    </row>
    <row r="279" s="3" customFormat="1" ht="27" customHeight="1" spans="1:49">
      <c r="A279" s="19">
        <v>272</v>
      </c>
      <c r="B279" s="20" t="s">
        <v>714</v>
      </c>
      <c r="C279" s="19" t="s">
        <v>36</v>
      </c>
      <c r="D279" s="19" t="str">
        <f t="shared" si="6"/>
        <v>新添堡乡</v>
      </c>
      <c r="E279" s="19" t="s">
        <v>38</v>
      </c>
      <c r="F279" s="19" t="s">
        <v>173</v>
      </c>
      <c r="G279" s="19" t="s">
        <v>715</v>
      </c>
      <c r="H279" s="20" t="s">
        <v>683</v>
      </c>
      <c r="I279" s="27">
        <v>2017</v>
      </c>
      <c r="J279" s="28">
        <v>2017</v>
      </c>
      <c r="K279" s="28">
        <v>15</v>
      </c>
      <c r="L279" s="29" t="s">
        <v>672</v>
      </c>
      <c r="N279" s="41"/>
      <c r="O279" s="41"/>
      <c r="P279" s="41"/>
      <c r="Q279" s="19">
        <v>25</v>
      </c>
      <c r="R279" s="32">
        <v>25</v>
      </c>
      <c r="S279" s="32">
        <f t="shared" si="5"/>
        <v>25</v>
      </c>
      <c r="T279" s="19" t="s">
        <v>42</v>
      </c>
      <c r="U279" s="19" t="s">
        <v>43</v>
      </c>
      <c r="V279" s="19" t="s">
        <v>715</v>
      </c>
      <c r="W279" s="19"/>
      <c r="X279" s="27"/>
      <c r="Y279" s="19"/>
      <c r="Z279" s="19" t="s">
        <v>44</v>
      </c>
      <c r="AA279" s="19" t="str">
        <f>VLOOKUP(B279,[16]行业资金!$B$49:$AB$578,26,0)</f>
        <v>大寺村委会</v>
      </c>
      <c r="AB279" s="19" t="str">
        <f>VLOOKUP(B279,[16]行业资金!$B$49:$AB$578,27,0)</f>
        <v>王生成</v>
      </c>
      <c r="AD279" s="40"/>
      <c r="AE279" s="40"/>
      <c r="AF279" s="40"/>
      <c r="AG279" s="40"/>
      <c r="AH279" s="40"/>
      <c r="AI279" s="40"/>
      <c r="AJ279" s="40"/>
      <c r="AK279" s="40"/>
      <c r="AL279" s="40"/>
      <c r="AM279" s="40"/>
      <c r="AN279" s="40"/>
      <c r="AO279" s="40"/>
      <c r="AP279" s="40"/>
      <c r="AQ279" s="40"/>
      <c r="AR279" s="40"/>
      <c r="AS279" s="40"/>
      <c r="AT279" s="40"/>
      <c r="AU279" s="40"/>
      <c r="AV279" s="40"/>
      <c r="AW279" s="43"/>
    </row>
    <row r="280" s="3" customFormat="1" ht="27" customHeight="1" spans="1:49">
      <c r="A280" s="19">
        <v>273</v>
      </c>
      <c r="B280" s="20" t="s">
        <v>716</v>
      </c>
      <c r="C280" s="19" t="s">
        <v>36</v>
      </c>
      <c r="D280" s="19" t="str">
        <f t="shared" si="6"/>
        <v>新添堡乡</v>
      </c>
      <c r="E280" s="19" t="s">
        <v>38</v>
      </c>
      <c r="F280" s="19" t="s">
        <v>173</v>
      </c>
      <c r="G280" s="19" t="s">
        <v>717</v>
      </c>
      <c r="H280" s="20" t="s">
        <v>718</v>
      </c>
      <c r="I280" s="27">
        <v>2017</v>
      </c>
      <c r="J280" s="28">
        <v>2017</v>
      </c>
      <c r="K280" s="28">
        <v>15</v>
      </c>
      <c r="L280" s="29" t="s">
        <v>672</v>
      </c>
      <c r="N280" s="19"/>
      <c r="O280" s="41"/>
      <c r="P280" s="41"/>
      <c r="Q280" s="19">
        <v>65</v>
      </c>
      <c r="R280" s="32">
        <v>65</v>
      </c>
      <c r="S280" s="32">
        <f t="shared" si="5"/>
        <v>65</v>
      </c>
      <c r="T280" s="19" t="s">
        <v>42</v>
      </c>
      <c r="U280" s="19" t="s">
        <v>43</v>
      </c>
      <c r="V280" s="19" t="s">
        <v>717</v>
      </c>
      <c r="W280" s="19"/>
      <c r="X280" s="27"/>
      <c r="Y280" s="19"/>
      <c r="Z280" s="19" t="s">
        <v>44</v>
      </c>
      <c r="AA280" s="19" t="str">
        <f>VLOOKUP(B280,[16]行业资金!$B$49:$AB$578,26,0)</f>
        <v>涝池村委会</v>
      </c>
      <c r="AB280" s="19" t="str">
        <f>VLOOKUP(B280,[16]行业资金!$B$49:$AB$578,27,0)</f>
        <v>吴正玺</v>
      </c>
      <c r="AD280" s="40"/>
      <c r="AE280" s="40"/>
      <c r="AF280" s="40"/>
      <c r="AG280" s="40"/>
      <c r="AH280" s="40"/>
      <c r="AI280" s="40"/>
      <c r="AJ280" s="40"/>
      <c r="AK280" s="40"/>
      <c r="AL280" s="40"/>
      <c r="AM280" s="40"/>
      <c r="AN280" s="40"/>
      <c r="AO280" s="40"/>
      <c r="AP280" s="40"/>
      <c r="AQ280" s="40"/>
      <c r="AR280" s="40"/>
      <c r="AS280" s="40"/>
      <c r="AT280" s="40"/>
      <c r="AU280" s="40"/>
      <c r="AV280" s="40"/>
      <c r="AW280" s="43"/>
    </row>
    <row r="281" s="3" customFormat="1" ht="27" customHeight="1" spans="1:49">
      <c r="A281" s="19">
        <v>274</v>
      </c>
      <c r="B281" s="20" t="s">
        <v>719</v>
      </c>
      <c r="C281" s="19" t="s">
        <v>36</v>
      </c>
      <c r="D281" s="19" t="str">
        <f t="shared" si="6"/>
        <v>新添堡乡</v>
      </c>
      <c r="E281" s="19" t="s">
        <v>38</v>
      </c>
      <c r="F281" s="19" t="s">
        <v>173</v>
      </c>
      <c r="G281" s="19" t="s">
        <v>720</v>
      </c>
      <c r="H281" s="20" t="s">
        <v>721</v>
      </c>
      <c r="I281" s="27">
        <v>2017</v>
      </c>
      <c r="J281" s="28">
        <v>2017</v>
      </c>
      <c r="K281" s="28">
        <v>15</v>
      </c>
      <c r="L281" s="29" t="s">
        <v>672</v>
      </c>
      <c r="N281" s="41"/>
      <c r="O281" s="41"/>
      <c r="P281" s="41"/>
      <c r="Q281" s="19">
        <v>65</v>
      </c>
      <c r="R281" s="32">
        <v>65</v>
      </c>
      <c r="S281" s="32">
        <f t="shared" si="5"/>
        <v>65</v>
      </c>
      <c r="T281" s="19" t="s">
        <v>42</v>
      </c>
      <c r="U281" s="19" t="s">
        <v>43</v>
      </c>
      <c r="V281" s="19" t="s">
        <v>720</v>
      </c>
      <c r="W281" s="19"/>
      <c r="X281" s="27"/>
      <c r="Y281" s="19"/>
      <c r="Z281" s="19" t="s">
        <v>44</v>
      </c>
      <c r="AA281" s="19" t="str">
        <f>VLOOKUP(B281,[16]行业资金!$B$49:$AB$578,26,0)</f>
        <v>三岔村委会</v>
      </c>
      <c r="AB281" s="19" t="str">
        <f>VLOOKUP(B281,[16]行业资金!$B$49:$AB$578,27,0)</f>
        <v>马凤勇</v>
      </c>
      <c r="AD281" s="40"/>
      <c r="AE281" s="40"/>
      <c r="AF281" s="40"/>
      <c r="AG281" s="40"/>
      <c r="AH281" s="40"/>
      <c r="AI281" s="40"/>
      <c r="AJ281" s="40"/>
      <c r="AK281" s="40"/>
      <c r="AL281" s="40"/>
      <c r="AM281" s="40"/>
      <c r="AN281" s="40"/>
      <c r="AO281" s="40"/>
      <c r="AP281" s="40"/>
      <c r="AQ281" s="40"/>
      <c r="AR281" s="40"/>
      <c r="AS281" s="40"/>
      <c r="AT281" s="40"/>
      <c r="AU281" s="40"/>
      <c r="AV281" s="40"/>
      <c r="AW281" s="43"/>
    </row>
    <row r="282" s="3" customFormat="1" ht="26" customHeight="1" spans="1:49">
      <c r="A282" s="19">
        <v>275</v>
      </c>
      <c r="B282" s="20" t="s">
        <v>722</v>
      </c>
      <c r="C282" s="19" t="s">
        <v>36</v>
      </c>
      <c r="D282" s="19" t="str">
        <f t="shared" si="6"/>
        <v>丁家沟镇</v>
      </c>
      <c r="E282" s="19" t="s">
        <v>38</v>
      </c>
      <c r="F282" s="19" t="s">
        <v>211</v>
      </c>
      <c r="G282" s="19" t="s">
        <v>65</v>
      </c>
      <c r="H282" s="20" t="s">
        <v>723</v>
      </c>
      <c r="I282" s="27">
        <v>2017</v>
      </c>
      <c r="J282" s="28">
        <v>2017</v>
      </c>
      <c r="K282" s="28">
        <v>15</v>
      </c>
      <c r="L282" s="29" t="s">
        <v>672</v>
      </c>
      <c r="N282" s="41"/>
      <c r="O282" s="41"/>
      <c r="P282" s="41"/>
      <c r="Q282" s="19">
        <v>65</v>
      </c>
      <c r="R282" s="32">
        <v>65</v>
      </c>
      <c r="S282" s="32">
        <f t="shared" si="5"/>
        <v>65</v>
      </c>
      <c r="T282" s="19" t="s">
        <v>42</v>
      </c>
      <c r="U282" s="19" t="s">
        <v>43</v>
      </c>
      <c r="V282" s="19" t="s">
        <v>65</v>
      </c>
      <c r="W282" s="19"/>
      <c r="X282" s="27"/>
      <c r="Y282" s="19"/>
      <c r="Z282" s="19" t="s">
        <v>44</v>
      </c>
      <c r="AA282" s="19" t="str">
        <f>VLOOKUP(B282,[3]行业资金!$B$15:$AB$575,26,0)</f>
        <v>慢湾村委会</v>
      </c>
      <c r="AB282" s="41" t="str">
        <f>VLOOKUP(B282,[3]行业资金!$B$15:$AB$575,27,0)</f>
        <v>秦东珍</v>
      </c>
      <c r="AD282" s="40"/>
      <c r="AE282" s="40"/>
      <c r="AF282" s="40"/>
      <c r="AG282" s="40"/>
      <c r="AH282" s="40"/>
      <c r="AI282" s="40"/>
      <c r="AJ282" s="40"/>
      <c r="AK282" s="40"/>
      <c r="AL282" s="40"/>
      <c r="AM282" s="40"/>
      <c r="AN282" s="40"/>
      <c r="AO282" s="40"/>
      <c r="AP282" s="40"/>
      <c r="AQ282" s="40"/>
      <c r="AR282" s="40"/>
      <c r="AS282" s="40"/>
      <c r="AT282" s="40"/>
      <c r="AU282" s="40"/>
      <c r="AV282" s="40"/>
      <c r="AW282" s="43"/>
    </row>
    <row r="283" s="3" customFormat="1" ht="26" customHeight="1" spans="1:49">
      <c r="A283" s="19">
        <v>276</v>
      </c>
      <c r="B283" s="20" t="s">
        <v>724</v>
      </c>
      <c r="C283" s="19" t="s">
        <v>36</v>
      </c>
      <c r="D283" s="19" t="s">
        <v>594</v>
      </c>
      <c r="E283" s="19" t="s">
        <v>38</v>
      </c>
      <c r="F283" s="19" t="s">
        <v>594</v>
      </c>
      <c r="G283" s="19" t="s">
        <v>725</v>
      </c>
      <c r="H283" s="36" t="s">
        <v>726</v>
      </c>
      <c r="I283" s="27">
        <v>2017</v>
      </c>
      <c r="J283" s="28">
        <v>2017</v>
      </c>
      <c r="K283" s="28">
        <v>15</v>
      </c>
      <c r="L283" s="29" t="s">
        <v>727</v>
      </c>
      <c r="N283" s="44"/>
      <c r="O283" s="44"/>
      <c r="P283" s="44"/>
      <c r="Q283" s="19">
        <v>49.6</v>
      </c>
      <c r="R283" s="32">
        <v>49.6</v>
      </c>
      <c r="S283" s="32">
        <f t="shared" si="5"/>
        <v>49.6</v>
      </c>
      <c r="T283" s="19" t="s">
        <v>42</v>
      </c>
      <c r="U283" s="19" t="s">
        <v>43</v>
      </c>
      <c r="V283" s="19" t="s">
        <v>725</v>
      </c>
      <c r="W283" s="19"/>
      <c r="X283" s="27"/>
      <c r="Y283" s="19"/>
      <c r="Z283" s="19" t="s">
        <v>44</v>
      </c>
      <c r="AA283" s="19" t="str">
        <f>VLOOKUP(B283,[16]行业资金!$B$49:$AB$578,26,0)</f>
        <v>炭山村委会</v>
      </c>
      <c r="AB283" s="19" t="str">
        <f>VLOOKUP(B283,[16]行业资金!$B$49:$AB$578,27,0)</f>
        <v>杨国义</v>
      </c>
      <c r="AD283" s="40"/>
      <c r="AE283" s="40"/>
      <c r="AF283" s="40"/>
      <c r="AG283" s="40"/>
      <c r="AH283" s="40"/>
      <c r="AI283" s="40"/>
      <c r="AJ283" s="40"/>
      <c r="AK283" s="40"/>
      <c r="AL283" s="40"/>
      <c r="AM283" s="40"/>
      <c r="AN283" s="40"/>
      <c r="AO283" s="40"/>
      <c r="AP283" s="40"/>
      <c r="AQ283" s="40"/>
      <c r="AR283" s="40"/>
      <c r="AS283" s="40"/>
      <c r="AT283" s="40"/>
      <c r="AU283" s="40"/>
      <c r="AV283" s="40"/>
      <c r="AW283" s="43"/>
    </row>
    <row r="284" s="3" customFormat="1" ht="26" customHeight="1" spans="1:49">
      <c r="A284" s="19">
        <v>277</v>
      </c>
      <c r="B284" s="20" t="s">
        <v>728</v>
      </c>
      <c r="C284" s="19" t="s">
        <v>36</v>
      </c>
      <c r="D284" s="19" t="s">
        <v>594</v>
      </c>
      <c r="E284" s="19" t="s">
        <v>38</v>
      </c>
      <c r="F284" s="19" t="s">
        <v>594</v>
      </c>
      <c r="G284" s="19" t="s">
        <v>715</v>
      </c>
      <c r="H284" s="36" t="s">
        <v>729</v>
      </c>
      <c r="I284" s="27">
        <v>2017</v>
      </c>
      <c r="J284" s="28">
        <v>2017</v>
      </c>
      <c r="K284" s="28">
        <v>15</v>
      </c>
      <c r="L284" s="29" t="s">
        <v>727</v>
      </c>
      <c r="N284" s="44"/>
      <c r="O284" s="44"/>
      <c r="P284" s="44"/>
      <c r="Q284" s="19">
        <v>49.8</v>
      </c>
      <c r="R284" s="32">
        <v>49.8</v>
      </c>
      <c r="S284" s="32">
        <f t="shared" si="5"/>
        <v>49.8</v>
      </c>
      <c r="T284" s="19" t="s">
        <v>42</v>
      </c>
      <c r="U284" s="19" t="s">
        <v>43</v>
      </c>
      <c r="V284" s="19" t="s">
        <v>715</v>
      </c>
      <c r="W284" s="19"/>
      <c r="X284" s="27"/>
      <c r="Y284" s="19"/>
      <c r="Z284" s="19" t="s">
        <v>44</v>
      </c>
      <c r="AA284" s="19" t="str">
        <f>VLOOKUP(B284,[16]行业资金!$B$49:$AB$578,26,0)</f>
        <v>大寺村委会</v>
      </c>
      <c r="AB284" s="19" t="str">
        <f>VLOOKUP(B284,[16]行业资金!$B$49:$AB$578,27,0)</f>
        <v>王生成</v>
      </c>
      <c r="AD284" s="40"/>
      <c r="AE284" s="40"/>
      <c r="AF284" s="40"/>
      <c r="AG284" s="40"/>
      <c r="AH284" s="40"/>
      <c r="AI284" s="40"/>
      <c r="AJ284" s="40"/>
      <c r="AK284" s="40"/>
      <c r="AL284" s="40"/>
      <c r="AM284" s="40"/>
      <c r="AN284" s="40"/>
      <c r="AO284" s="40"/>
      <c r="AP284" s="40"/>
      <c r="AQ284" s="40"/>
      <c r="AR284" s="40"/>
      <c r="AS284" s="40"/>
      <c r="AT284" s="40"/>
      <c r="AU284" s="40"/>
      <c r="AV284" s="40"/>
      <c r="AW284" s="43"/>
    </row>
    <row r="285" s="3" customFormat="1" ht="26" customHeight="1" spans="1:49">
      <c r="A285" s="19">
        <v>278</v>
      </c>
      <c r="B285" s="20" t="s">
        <v>730</v>
      </c>
      <c r="C285" s="19" t="s">
        <v>36</v>
      </c>
      <c r="D285" s="19" t="s">
        <v>497</v>
      </c>
      <c r="E285" s="19" t="s">
        <v>38</v>
      </c>
      <c r="F285" s="19" t="s">
        <v>497</v>
      </c>
      <c r="G285" s="19" t="s">
        <v>413</v>
      </c>
      <c r="H285" s="36" t="s">
        <v>731</v>
      </c>
      <c r="I285" s="27">
        <v>2017</v>
      </c>
      <c r="J285" s="28">
        <v>2017</v>
      </c>
      <c r="K285" s="28">
        <v>15</v>
      </c>
      <c r="L285" s="29" t="s">
        <v>727</v>
      </c>
      <c r="N285" s="44"/>
      <c r="O285" s="44"/>
      <c r="P285" s="44"/>
      <c r="Q285" s="19">
        <v>49.6</v>
      </c>
      <c r="R285" s="32">
        <v>49.6</v>
      </c>
      <c r="S285" s="32">
        <f t="shared" si="5"/>
        <v>49.6</v>
      </c>
      <c r="T285" s="19" t="s">
        <v>42</v>
      </c>
      <c r="U285" s="19" t="s">
        <v>43</v>
      </c>
      <c r="V285" s="19" t="s">
        <v>413</v>
      </c>
      <c r="W285" s="19"/>
      <c r="X285" s="27"/>
      <c r="Y285" s="19"/>
      <c r="Z285" s="19" t="str">
        <f>VLOOKUP(B285,[30]行业资金!$B$23:$AB$437,25,0)</f>
        <v>在用</v>
      </c>
      <c r="AA285" s="19" t="str">
        <f>VLOOKUP(B285,[30]行业资金!$B$23:$AB$437,26,0)</f>
        <v>老鸦岔村委会</v>
      </c>
      <c r="AB285" s="19" t="str">
        <f>VLOOKUP(B285,[30]行业资金!$B$23:$AB$437,27,0)</f>
        <v>王永强</v>
      </c>
      <c r="AD285" s="40"/>
      <c r="AE285" s="40"/>
      <c r="AF285" s="40"/>
      <c r="AG285" s="40"/>
      <c r="AH285" s="40"/>
      <c r="AI285" s="40"/>
      <c r="AJ285" s="40"/>
      <c r="AK285" s="40"/>
      <c r="AL285" s="40"/>
      <c r="AM285" s="40"/>
      <c r="AN285" s="40"/>
      <c r="AO285" s="40"/>
      <c r="AP285" s="40"/>
      <c r="AQ285" s="40"/>
      <c r="AR285" s="40"/>
      <c r="AS285" s="40"/>
      <c r="AT285" s="40"/>
      <c r="AU285" s="40"/>
      <c r="AV285" s="40"/>
      <c r="AW285" s="43"/>
    </row>
    <row r="286" s="3" customFormat="1" ht="26" customHeight="1" spans="1:49">
      <c r="A286" s="19">
        <v>279</v>
      </c>
      <c r="B286" s="20" t="s">
        <v>732</v>
      </c>
      <c r="C286" s="19" t="s">
        <v>36</v>
      </c>
      <c r="D286" s="19" t="s">
        <v>533</v>
      </c>
      <c r="E286" s="19" t="s">
        <v>38</v>
      </c>
      <c r="F286" s="19" t="s">
        <v>533</v>
      </c>
      <c r="G286" s="19" t="s">
        <v>694</v>
      </c>
      <c r="H286" s="36" t="s">
        <v>733</v>
      </c>
      <c r="I286" s="27">
        <v>2017</v>
      </c>
      <c r="J286" s="28">
        <v>2017</v>
      </c>
      <c r="K286" s="28">
        <v>15</v>
      </c>
      <c r="L286" s="29" t="s">
        <v>727</v>
      </c>
      <c r="N286" s="44"/>
      <c r="O286" s="44"/>
      <c r="P286" s="44"/>
      <c r="Q286" s="19">
        <v>49.7</v>
      </c>
      <c r="R286" s="32">
        <v>49.7</v>
      </c>
      <c r="S286" s="32">
        <f t="shared" si="5"/>
        <v>49.7</v>
      </c>
      <c r="T286" s="19" t="s">
        <v>42</v>
      </c>
      <c r="U286" s="19" t="s">
        <v>43</v>
      </c>
      <c r="V286" s="19" t="s">
        <v>694</v>
      </c>
      <c r="W286" s="19"/>
      <c r="X286" s="27"/>
      <c r="Y286" s="19"/>
      <c r="Z286" s="19" t="str">
        <f>VLOOKUP(B286,[26]刘家寨子镇!$B$8:$AB$30,25,0)</f>
        <v>在用</v>
      </c>
      <c r="AA286" s="19" t="str">
        <f>VLOOKUP(B286,[26]刘家寨子镇!$B$8:$AB$30,26,0)</f>
        <v>后沟村委会</v>
      </c>
      <c r="AB286" s="19" t="str">
        <f>VLOOKUP(B286,[26]刘家寨子镇!$B$8:$AB$30,27,0)</f>
        <v>王克慧</v>
      </c>
      <c r="AD286" s="40"/>
      <c r="AE286" s="40"/>
      <c r="AF286" s="40"/>
      <c r="AG286" s="40"/>
      <c r="AH286" s="40"/>
      <c r="AI286" s="40"/>
      <c r="AJ286" s="40"/>
      <c r="AK286" s="40"/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3"/>
    </row>
    <row r="287" s="3" customFormat="1" ht="26" customHeight="1" spans="1:49">
      <c r="A287" s="19">
        <v>280</v>
      </c>
      <c r="B287" s="20" t="s">
        <v>734</v>
      </c>
      <c r="C287" s="19" t="s">
        <v>36</v>
      </c>
      <c r="D287" s="19" t="s">
        <v>104</v>
      </c>
      <c r="E287" s="19" t="s">
        <v>38</v>
      </c>
      <c r="F287" s="19" t="s">
        <v>104</v>
      </c>
      <c r="G287" s="19" t="s">
        <v>735</v>
      </c>
      <c r="H287" s="36" t="s">
        <v>736</v>
      </c>
      <c r="I287" s="27">
        <v>2017</v>
      </c>
      <c r="J287" s="28">
        <v>2017</v>
      </c>
      <c r="K287" s="28">
        <v>15</v>
      </c>
      <c r="L287" s="29" t="s">
        <v>727</v>
      </c>
      <c r="N287" s="44"/>
      <c r="O287" s="44"/>
      <c r="P287" s="44"/>
      <c r="Q287" s="19">
        <v>49.8</v>
      </c>
      <c r="R287" s="32">
        <v>49.8</v>
      </c>
      <c r="S287" s="32">
        <f t="shared" si="5"/>
        <v>49.8</v>
      </c>
      <c r="T287" s="19" t="s">
        <v>42</v>
      </c>
      <c r="U287" s="19" t="s">
        <v>43</v>
      </c>
      <c r="V287" s="19" t="s">
        <v>735</v>
      </c>
      <c r="W287" s="19"/>
      <c r="X287" s="27"/>
      <c r="Y287" s="19"/>
      <c r="Z287" s="19" t="s">
        <v>44</v>
      </c>
      <c r="AA287" s="36" t="str">
        <f>VLOOKUP(B287,[12]行业资金!$B$27:$AC$561,26,0)</f>
        <v>甘沟村委会</v>
      </c>
      <c r="AB287" s="36" t="str">
        <f>VLOOKUP(B287,[12]行业资金!$B$27:$AC$561,27,0)</f>
        <v>田望学</v>
      </c>
      <c r="AC287" s="36" t="str">
        <f>VLOOKUP(B287,[12]行业资金!$B$27:$AC$561,28,0)</f>
        <v>房子裂缝，地基下沉</v>
      </c>
      <c r="AD287" s="40"/>
      <c r="AE287" s="40"/>
      <c r="AF287" s="40"/>
      <c r="AG287" s="40"/>
      <c r="AH287" s="40"/>
      <c r="AI287" s="40"/>
      <c r="AJ287" s="40"/>
      <c r="AK287" s="40"/>
      <c r="AL287" s="40"/>
      <c r="AM287" s="40"/>
      <c r="AN287" s="40"/>
      <c r="AO287" s="40"/>
      <c r="AP287" s="40"/>
      <c r="AQ287" s="40"/>
      <c r="AR287" s="40"/>
      <c r="AS287" s="40"/>
      <c r="AT287" s="40"/>
      <c r="AU287" s="40"/>
      <c r="AV287" s="40"/>
      <c r="AW287" s="43"/>
    </row>
    <row r="288" s="3" customFormat="1" ht="26" customHeight="1" spans="1:49">
      <c r="A288" s="19">
        <v>281</v>
      </c>
      <c r="B288" s="20" t="s">
        <v>737</v>
      </c>
      <c r="C288" s="19" t="s">
        <v>36</v>
      </c>
      <c r="D288" s="19" t="s">
        <v>211</v>
      </c>
      <c r="E288" s="19" t="s">
        <v>38</v>
      </c>
      <c r="F288" s="19" t="s">
        <v>211</v>
      </c>
      <c r="G288" s="19" t="s">
        <v>371</v>
      </c>
      <c r="H288" s="36" t="s">
        <v>738</v>
      </c>
      <c r="I288" s="27">
        <v>2017</v>
      </c>
      <c r="J288" s="28">
        <v>2017</v>
      </c>
      <c r="K288" s="28">
        <v>15</v>
      </c>
      <c r="L288" s="29" t="s">
        <v>727</v>
      </c>
      <c r="N288" s="44"/>
      <c r="O288" s="44"/>
      <c r="P288" s="44"/>
      <c r="Q288" s="19">
        <v>49.6</v>
      </c>
      <c r="R288" s="32">
        <v>49.6</v>
      </c>
      <c r="S288" s="32">
        <f t="shared" si="5"/>
        <v>49.6</v>
      </c>
      <c r="T288" s="19" t="s">
        <v>42</v>
      </c>
      <c r="U288" s="19" t="s">
        <v>43</v>
      </c>
      <c r="V288" s="19" t="s">
        <v>371</v>
      </c>
      <c r="W288" s="19"/>
      <c r="X288" s="27"/>
      <c r="Y288" s="19"/>
      <c r="Z288" s="19" t="s">
        <v>44</v>
      </c>
      <c r="AA288" s="19" t="str">
        <f>VLOOKUP(B288,[3]行业资金!$B$15:$AB$575,26,0)</f>
        <v>沈家屲村委会</v>
      </c>
      <c r="AB288" s="41" t="str">
        <f>VLOOKUP(B288,[3]行业资金!$B$15:$AB$575,27,0)</f>
        <v>朱国栋</v>
      </c>
      <c r="AD288" s="40"/>
      <c r="AE288" s="40"/>
      <c r="AF288" s="40"/>
      <c r="AG288" s="40"/>
      <c r="AH288" s="40"/>
      <c r="AI288" s="40"/>
      <c r="AJ288" s="40"/>
      <c r="AK288" s="40"/>
      <c r="AL288" s="40"/>
      <c r="AM288" s="40"/>
      <c r="AN288" s="40"/>
      <c r="AO288" s="40"/>
      <c r="AP288" s="40"/>
      <c r="AQ288" s="40"/>
      <c r="AR288" s="40"/>
      <c r="AS288" s="40"/>
      <c r="AT288" s="40"/>
      <c r="AU288" s="40"/>
      <c r="AV288" s="40"/>
      <c r="AW288" s="43"/>
    </row>
    <row r="289" s="3" customFormat="1" ht="26" customHeight="1" spans="1:49">
      <c r="A289" s="19">
        <v>282</v>
      </c>
      <c r="B289" s="20" t="s">
        <v>739</v>
      </c>
      <c r="C289" s="19" t="s">
        <v>36</v>
      </c>
      <c r="D289" s="19" t="s">
        <v>211</v>
      </c>
      <c r="E289" s="19" t="s">
        <v>38</v>
      </c>
      <c r="F289" s="19" t="s">
        <v>211</v>
      </c>
      <c r="G289" s="19" t="s">
        <v>740</v>
      </c>
      <c r="H289" s="36" t="s">
        <v>741</v>
      </c>
      <c r="I289" s="27">
        <v>2017</v>
      </c>
      <c r="J289" s="28">
        <v>2017</v>
      </c>
      <c r="K289" s="28">
        <v>15</v>
      </c>
      <c r="L289" s="29" t="s">
        <v>727</v>
      </c>
      <c r="N289" s="44"/>
      <c r="O289" s="44"/>
      <c r="P289" s="44"/>
      <c r="Q289" s="19">
        <v>49.6</v>
      </c>
      <c r="R289" s="32">
        <v>49.6</v>
      </c>
      <c r="S289" s="32">
        <f t="shared" si="5"/>
        <v>49.6</v>
      </c>
      <c r="T289" s="19" t="s">
        <v>42</v>
      </c>
      <c r="U289" s="19" t="s">
        <v>43</v>
      </c>
      <c r="V289" s="19" t="s">
        <v>740</v>
      </c>
      <c r="W289" s="19"/>
      <c r="X289" s="27"/>
      <c r="Y289" s="19"/>
      <c r="Z289" s="19" t="s">
        <v>44</v>
      </c>
      <c r="AA289" s="19" t="str">
        <f>VLOOKUP(B289,[3]行业资金!$B$15:$AB$575,26,0)</f>
        <v>梁庄村委会</v>
      </c>
      <c r="AB289" s="41" t="str">
        <f>VLOOKUP(B289,[3]行业资金!$B$15:$AB$575,27,0)</f>
        <v>牛佳</v>
      </c>
      <c r="AD289" s="40"/>
      <c r="AE289" s="40"/>
      <c r="AF289" s="40"/>
      <c r="AG289" s="40"/>
      <c r="AH289" s="40"/>
      <c r="AI289" s="40"/>
      <c r="AJ289" s="40"/>
      <c r="AK289" s="40"/>
      <c r="AL289" s="40"/>
      <c r="AM289" s="40"/>
      <c r="AN289" s="40"/>
      <c r="AO289" s="40"/>
      <c r="AP289" s="40"/>
      <c r="AQ289" s="40"/>
      <c r="AR289" s="40"/>
      <c r="AS289" s="40"/>
      <c r="AT289" s="40"/>
      <c r="AU289" s="40"/>
      <c r="AV289" s="40"/>
      <c r="AW289" s="43"/>
    </row>
    <row r="290" s="3" customFormat="1" ht="26" customHeight="1" spans="1:49">
      <c r="A290" s="19">
        <v>283</v>
      </c>
      <c r="B290" s="20" t="s">
        <v>742</v>
      </c>
      <c r="C290" s="19" t="s">
        <v>36</v>
      </c>
      <c r="D290" s="19" t="s">
        <v>533</v>
      </c>
      <c r="E290" s="19" t="s">
        <v>38</v>
      </c>
      <c r="F290" s="19" t="s">
        <v>533</v>
      </c>
      <c r="G290" s="19" t="s">
        <v>696</v>
      </c>
      <c r="H290" s="36" t="s">
        <v>743</v>
      </c>
      <c r="I290" s="27">
        <v>2017</v>
      </c>
      <c r="J290" s="28">
        <v>2017</v>
      </c>
      <c r="K290" s="28">
        <v>15</v>
      </c>
      <c r="L290" s="29" t="s">
        <v>727</v>
      </c>
      <c r="N290" s="44"/>
      <c r="O290" s="44"/>
      <c r="P290" s="44"/>
      <c r="Q290" s="19">
        <v>49.7</v>
      </c>
      <c r="R290" s="32">
        <v>49.7</v>
      </c>
      <c r="S290" s="32">
        <f t="shared" si="5"/>
        <v>49.7</v>
      </c>
      <c r="T290" s="19" t="s">
        <v>42</v>
      </c>
      <c r="U290" s="19" t="s">
        <v>43</v>
      </c>
      <c r="V290" s="19" t="s">
        <v>696</v>
      </c>
      <c r="W290" s="19"/>
      <c r="X290" s="27"/>
      <c r="Y290" s="19"/>
      <c r="Z290" s="19" t="str">
        <f>VLOOKUP(B290,[26]刘家寨子镇!$B$8:$AB$30,25,0)</f>
        <v>在用</v>
      </c>
      <c r="AA290" s="19" t="str">
        <f>VLOOKUP(B290,[26]刘家寨子镇!$B$8:$AB$30,26,0)</f>
        <v>李塬村委会</v>
      </c>
      <c r="AB290" s="19" t="str">
        <f>VLOOKUP(B290,[26]刘家寨子镇!$B$8:$AB$30,27,0)</f>
        <v>元鹏玺</v>
      </c>
      <c r="AD290" s="40"/>
      <c r="AE290" s="40"/>
      <c r="AF290" s="40"/>
      <c r="AG290" s="40"/>
      <c r="AH290" s="40"/>
      <c r="AI290" s="40"/>
      <c r="AJ290" s="40"/>
      <c r="AK290" s="40"/>
      <c r="AL290" s="40"/>
      <c r="AM290" s="40"/>
      <c r="AN290" s="40"/>
      <c r="AO290" s="40"/>
      <c r="AP290" s="40"/>
      <c r="AQ290" s="40"/>
      <c r="AR290" s="40"/>
      <c r="AS290" s="40"/>
      <c r="AT290" s="40"/>
      <c r="AU290" s="40"/>
      <c r="AV290" s="40"/>
      <c r="AW290" s="43"/>
    </row>
    <row r="291" s="3" customFormat="1" ht="26" customHeight="1" spans="1:49">
      <c r="A291" s="19">
        <v>284</v>
      </c>
      <c r="B291" s="20" t="s">
        <v>744</v>
      </c>
      <c r="C291" s="19" t="s">
        <v>36</v>
      </c>
      <c r="D291" s="19" t="s">
        <v>37</v>
      </c>
      <c r="E291" s="19" t="s">
        <v>38</v>
      </c>
      <c r="F291" s="19" t="s">
        <v>37</v>
      </c>
      <c r="G291" s="19" t="s">
        <v>167</v>
      </c>
      <c r="H291" s="36" t="s">
        <v>745</v>
      </c>
      <c r="I291" s="27">
        <v>2017</v>
      </c>
      <c r="J291" s="28">
        <v>2017</v>
      </c>
      <c r="K291" s="28">
        <v>15</v>
      </c>
      <c r="L291" s="29" t="s">
        <v>727</v>
      </c>
      <c r="N291" s="44"/>
      <c r="O291" s="44"/>
      <c r="P291" s="44"/>
      <c r="Q291" s="19">
        <v>49.5</v>
      </c>
      <c r="R291" s="32">
        <v>49.5</v>
      </c>
      <c r="S291" s="32">
        <f t="shared" si="5"/>
        <v>49.5</v>
      </c>
      <c r="T291" s="19" t="s">
        <v>42</v>
      </c>
      <c r="U291" s="19" t="s">
        <v>43</v>
      </c>
      <c r="V291" s="19" t="s">
        <v>167</v>
      </c>
      <c r="W291" s="19"/>
      <c r="X291" s="27"/>
      <c r="Y291" s="19"/>
      <c r="Z291" s="19" t="s">
        <v>44</v>
      </c>
      <c r="AA291" s="19" t="str">
        <f>VLOOKUP(B291,[9]行业资金!$B$8:$AB$28,26,0)</f>
        <v>杨岔村</v>
      </c>
      <c r="AB291" s="19" t="str">
        <f>VLOOKUP(B291,[9]行业资金!$B$8:$AB$28,27,0)</f>
        <v>马学鑫</v>
      </c>
      <c r="AD291" s="40"/>
      <c r="AE291" s="40"/>
      <c r="AF291" s="40"/>
      <c r="AG291" s="40"/>
      <c r="AH291" s="40"/>
      <c r="AI291" s="40"/>
      <c r="AJ291" s="40"/>
      <c r="AK291" s="40"/>
      <c r="AL291" s="40"/>
      <c r="AM291" s="40"/>
      <c r="AN291" s="40"/>
      <c r="AO291" s="40"/>
      <c r="AP291" s="40"/>
      <c r="AQ291" s="40"/>
      <c r="AR291" s="40"/>
      <c r="AS291" s="40"/>
      <c r="AT291" s="40"/>
      <c r="AU291" s="40"/>
      <c r="AV291" s="40"/>
      <c r="AW291" s="43"/>
    </row>
    <row r="292" s="3" customFormat="1" ht="26" customHeight="1" spans="1:49">
      <c r="A292" s="19">
        <v>285</v>
      </c>
      <c r="B292" s="20" t="s">
        <v>746</v>
      </c>
      <c r="C292" s="19" t="s">
        <v>36</v>
      </c>
      <c r="D292" s="19" t="s">
        <v>424</v>
      </c>
      <c r="E292" s="19" t="s">
        <v>38</v>
      </c>
      <c r="F292" s="19" t="s">
        <v>424</v>
      </c>
      <c r="G292" s="19" t="s">
        <v>232</v>
      </c>
      <c r="H292" s="36" t="s">
        <v>747</v>
      </c>
      <c r="I292" s="27">
        <v>2017</v>
      </c>
      <c r="J292" s="28">
        <v>2017</v>
      </c>
      <c r="K292" s="28">
        <v>15</v>
      </c>
      <c r="L292" s="29" t="s">
        <v>727</v>
      </c>
      <c r="N292" s="44"/>
      <c r="O292" s="44"/>
      <c r="P292" s="44"/>
      <c r="Q292" s="19">
        <v>49.6</v>
      </c>
      <c r="R292" s="32">
        <v>49.6</v>
      </c>
      <c r="S292" s="32">
        <f t="shared" si="5"/>
        <v>49.6</v>
      </c>
      <c r="T292" s="19" t="s">
        <v>42</v>
      </c>
      <c r="U292" s="19" t="s">
        <v>43</v>
      </c>
      <c r="V292" s="19" t="s">
        <v>232</v>
      </c>
      <c r="W292" s="19"/>
      <c r="X292" s="27"/>
      <c r="Y292" s="19"/>
      <c r="Z292" s="19" t="s">
        <v>44</v>
      </c>
      <c r="AA292" s="19" t="str">
        <f>VLOOKUP(B292,[21]行业资金!$B$37:$AB$542,26,0)</f>
        <v>李湾村村委会</v>
      </c>
      <c r="AB292" s="19" t="str">
        <f>VLOOKUP(B292,[21]行业资金!$B$37:$AB$542,27,0)</f>
        <v>王国欣</v>
      </c>
      <c r="AD292" s="40"/>
      <c r="AE292" s="40"/>
      <c r="AF292" s="40"/>
      <c r="AG292" s="40"/>
      <c r="AH292" s="40"/>
      <c r="AI292" s="40"/>
      <c r="AJ292" s="40"/>
      <c r="AK292" s="40"/>
      <c r="AL292" s="40"/>
      <c r="AM292" s="40"/>
      <c r="AN292" s="40"/>
      <c r="AO292" s="40"/>
      <c r="AP292" s="40"/>
      <c r="AQ292" s="40"/>
      <c r="AR292" s="40"/>
      <c r="AS292" s="40"/>
      <c r="AT292" s="40"/>
      <c r="AU292" s="40"/>
      <c r="AV292" s="40"/>
      <c r="AW292" s="43"/>
    </row>
    <row r="293" s="3" customFormat="1" ht="26" customHeight="1" spans="1:49">
      <c r="A293" s="19">
        <v>286</v>
      </c>
      <c r="B293" s="20" t="s">
        <v>748</v>
      </c>
      <c r="C293" s="19" t="s">
        <v>36</v>
      </c>
      <c r="D293" s="19" t="s">
        <v>397</v>
      </c>
      <c r="E293" s="19" t="s">
        <v>38</v>
      </c>
      <c r="F293" s="19" t="s">
        <v>397</v>
      </c>
      <c r="G293" s="19" t="s">
        <v>749</v>
      </c>
      <c r="H293" s="36" t="s">
        <v>750</v>
      </c>
      <c r="I293" s="27">
        <v>2017</v>
      </c>
      <c r="J293" s="28">
        <v>2017</v>
      </c>
      <c r="K293" s="28">
        <v>15</v>
      </c>
      <c r="L293" s="29" t="s">
        <v>727</v>
      </c>
      <c r="N293" s="44"/>
      <c r="O293" s="44"/>
      <c r="P293" s="44"/>
      <c r="Q293" s="19">
        <v>49.5</v>
      </c>
      <c r="R293" s="32">
        <v>49.5</v>
      </c>
      <c r="S293" s="32">
        <f t="shared" si="5"/>
        <v>49.5</v>
      </c>
      <c r="T293" s="19" t="s">
        <v>42</v>
      </c>
      <c r="U293" s="19" t="s">
        <v>43</v>
      </c>
      <c r="V293" s="19" t="s">
        <v>749</v>
      </c>
      <c r="W293" s="19"/>
      <c r="X293" s="27"/>
      <c r="Y293" s="19"/>
      <c r="Z293" s="19" t="s">
        <v>44</v>
      </c>
      <c r="AA293" s="19" t="str">
        <f>VLOOKUP(B293,[8]行业资金!$B$38:$AB$553,26,0)</f>
        <v>杜家大湾村委会</v>
      </c>
      <c r="AB293" s="19" t="str">
        <f>VLOOKUP(B293,[8]行业资金!$B$38:$AB$553,27,0)</f>
        <v>刘渤</v>
      </c>
      <c r="AD293" s="40"/>
      <c r="AE293" s="40"/>
      <c r="AF293" s="40"/>
      <c r="AG293" s="40"/>
      <c r="AH293" s="40"/>
      <c r="AI293" s="40"/>
      <c r="AJ293" s="40"/>
      <c r="AK293" s="40"/>
      <c r="AL293" s="40"/>
      <c r="AM293" s="40"/>
      <c r="AN293" s="40"/>
      <c r="AO293" s="40"/>
      <c r="AP293" s="40"/>
      <c r="AQ293" s="40"/>
      <c r="AR293" s="40"/>
      <c r="AS293" s="40"/>
      <c r="AT293" s="40"/>
      <c r="AU293" s="40"/>
      <c r="AV293" s="40"/>
      <c r="AW293" s="43"/>
    </row>
    <row r="294" s="3" customFormat="1" ht="26" customHeight="1" spans="1:49">
      <c r="A294" s="19">
        <v>287</v>
      </c>
      <c r="B294" s="20" t="s">
        <v>751</v>
      </c>
      <c r="C294" s="19" t="s">
        <v>36</v>
      </c>
      <c r="D294" s="19" t="s">
        <v>132</v>
      </c>
      <c r="E294" s="19" t="s">
        <v>38</v>
      </c>
      <c r="F294" s="19" t="s">
        <v>132</v>
      </c>
      <c r="G294" s="19" t="s">
        <v>592</v>
      </c>
      <c r="H294" s="36" t="s">
        <v>752</v>
      </c>
      <c r="I294" s="27">
        <v>2017</v>
      </c>
      <c r="J294" s="28">
        <v>2017</v>
      </c>
      <c r="K294" s="28">
        <v>15</v>
      </c>
      <c r="L294" s="29" t="s">
        <v>727</v>
      </c>
      <c r="N294" s="44"/>
      <c r="O294" s="44"/>
      <c r="P294" s="44"/>
      <c r="Q294" s="19">
        <v>49.6</v>
      </c>
      <c r="R294" s="32">
        <v>49.6</v>
      </c>
      <c r="S294" s="32">
        <f t="shared" si="5"/>
        <v>49.6</v>
      </c>
      <c r="T294" s="19" t="s">
        <v>42</v>
      </c>
      <c r="U294" s="19" t="s">
        <v>43</v>
      </c>
      <c r="V294" s="19" t="s">
        <v>592</v>
      </c>
      <c r="W294" s="19"/>
      <c r="X294" s="27"/>
      <c r="Y294" s="19"/>
      <c r="Z294" s="19" t="s">
        <v>44</v>
      </c>
      <c r="AA294" s="19" t="str">
        <f>VLOOKUP(B294,[4]行业资金!$B$8:$AB$24,26,0)</f>
        <v>半岔村</v>
      </c>
      <c r="AB294" s="19" t="str">
        <f>VLOOKUP(B294,[4]行业资金!$B$8:$AB$24,27,0)</f>
        <v>王举林</v>
      </c>
      <c r="AD294" s="40"/>
      <c r="AE294" s="40"/>
      <c r="AF294" s="40"/>
      <c r="AG294" s="40"/>
      <c r="AH294" s="40"/>
      <c r="AI294" s="40"/>
      <c r="AJ294" s="40"/>
      <c r="AK294" s="40"/>
      <c r="AL294" s="40"/>
      <c r="AM294" s="40"/>
      <c r="AN294" s="40"/>
      <c r="AO294" s="40"/>
      <c r="AP294" s="40"/>
      <c r="AQ294" s="40"/>
      <c r="AR294" s="40"/>
      <c r="AS294" s="40"/>
      <c r="AT294" s="40"/>
      <c r="AU294" s="40"/>
      <c r="AV294" s="40"/>
      <c r="AW294" s="43"/>
    </row>
    <row r="295" s="3" customFormat="1" ht="26" customHeight="1" spans="1:49">
      <c r="A295" s="19">
        <v>288</v>
      </c>
      <c r="B295" s="20" t="s">
        <v>753</v>
      </c>
      <c r="C295" s="19" t="s">
        <v>36</v>
      </c>
      <c r="D295" s="19" t="s">
        <v>120</v>
      </c>
      <c r="E295" s="19" t="s">
        <v>38</v>
      </c>
      <c r="F295" s="19" t="s">
        <v>120</v>
      </c>
      <c r="G295" s="19" t="s">
        <v>257</v>
      </c>
      <c r="H295" s="36" t="s">
        <v>754</v>
      </c>
      <c r="I295" s="27">
        <v>2017</v>
      </c>
      <c r="J295" s="28">
        <v>2017</v>
      </c>
      <c r="K295" s="28">
        <v>15</v>
      </c>
      <c r="L295" s="29" t="s">
        <v>727</v>
      </c>
      <c r="N295" s="44"/>
      <c r="O295" s="44"/>
      <c r="P295" s="44"/>
      <c r="Q295" s="19">
        <v>49.7</v>
      </c>
      <c r="R295" s="32">
        <v>49.7</v>
      </c>
      <c r="S295" s="32">
        <f t="shared" si="5"/>
        <v>49.7</v>
      </c>
      <c r="T295" s="19" t="s">
        <v>42</v>
      </c>
      <c r="U295" s="19" t="s">
        <v>43</v>
      </c>
      <c r="V295" s="19" t="s">
        <v>257</v>
      </c>
      <c r="W295" s="19"/>
      <c r="X295" s="27"/>
      <c r="Y295" s="19"/>
      <c r="Z295" s="19" t="str">
        <f>VLOOKUP(B295,[20]行业资金!$B$32:$AB$536,25,0)</f>
        <v>在用</v>
      </c>
      <c r="AA295" s="19" t="str">
        <f>VLOOKUP(B295,[20]行业资金!$B$32:$AB$536,26,0)</f>
        <v>清凉社区</v>
      </c>
      <c r="AB295" s="19" t="str">
        <f>VLOOKUP(B295,[20]行业资金!$B$32:$AB$536,27,0)</f>
        <v>王忠孝</v>
      </c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3"/>
    </row>
    <row r="296" s="3" customFormat="1" ht="26" customHeight="1" spans="1:49">
      <c r="A296" s="19">
        <v>289</v>
      </c>
      <c r="B296" s="20" t="s">
        <v>755</v>
      </c>
      <c r="C296" s="19" t="s">
        <v>36</v>
      </c>
      <c r="D296" s="19" t="s">
        <v>599</v>
      </c>
      <c r="E296" s="19" t="s">
        <v>38</v>
      </c>
      <c r="F296" s="19" t="s">
        <v>599</v>
      </c>
      <c r="G296" s="19" t="s">
        <v>600</v>
      </c>
      <c r="H296" s="36" t="s">
        <v>756</v>
      </c>
      <c r="I296" s="27">
        <v>2017</v>
      </c>
      <c r="J296" s="28">
        <v>2017</v>
      </c>
      <c r="K296" s="28">
        <v>15</v>
      </c>
      <c r="L296" s="29" t="s">
        <v>727</v>
      </c>
      <c r="N296" s="44"/>
      <c r="O296" s="44"/>
      <c r="P296" s="44"/>
      <c r="Q296" s="19">
        <v>49.7</v>
      </c>
      <c r="R296" s="32">
        <v>49.7</v>
      </c>
      <c r="S296" s="32">
        <f t="shared" si="5"/>
        <v>49.7</v>
      </c>
      <c r="T296" s="19" t="s">
        <v>42</v>
      </c>
      <c r="U296" s="19" t="s">
        <v>43</v>
      </c>
      <c r="V296" s="19" t="s">
        <v>600</v>
      </c>
      <c r="W296" s="19"/>
      <c r="X296" s="27"/>
      <c r="Y296" s="19"/>
      <c r="Z296" s="19" t="s">
        <v>44</v>
      </c>
      <c r="AA296" s="19" t="str">
        <f>VLOOKUP(B296,[24]行业资金!$B$11:$AB$477,26,0)</f>
        <v>树王村</v>
      </c>
      <c r="AB296" s="19" t="str">
        <f>VLOOKUP(B296,[24]行业资金!$B$11:$AB$477,27,0)</f>
        <v>刘兴乐</v>
      </c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3"/>
    </row>
    <row r="297" s="3" customFormat="1" ht="26" customHeight="1" spans="1:49">
      <c r="A297" s="19">
        <v>290</v>
      </c>
      <c r="B297" s="20" t="s">
        <v>757</v>
      </c>
      <c r="C297" s="19" t="s">
        <v>36</v>
      </c>
      <c r="D297" s="19" t="s">
        <v>87</v>
      </c>
      <c r="E297" s="19" t="s">
        <v>38</v>
      </c>
      <c r="F297" s="19" t="s">
        <v>87</v>
      </c>
      <c r="G297" s="19" t="s">
        <v>88</v>
      </c>
      <c r="H297" s="36" t="s">
        <v>758</v>
      </c>
      <c r="I297" s="27">
        <v>2017</v>
      </c>
      <c r="J297" s="28">
        <v>2017</v>
      </c>
      <c r="K297" s="28">
        <v>15</v>
      </c>
      <c r="L297" s="29" t="s">
        <v>727</v>
      </c>
      <c r="N297" s="44"/>
      <c r="O297" s="44"/>
      <c r="P297" s="44"/>
      <c r="Q297" s="19">
        <v>49.6</v>
      </c>
      <c r="R297" s="32">
        <v>49.6</v>
      </c>
      <c r="S297" s="32">
        <f t="shared" si="5"/>
        <v>49.6</v>
      </c>
      <c r="T297" s="19" t="s">
        <v>42</v>
      </c>
      <c r="U297" s="19" t="s">
        <v>43</v>
      </c>
      <c r="V297" s="19" t="s">
        <v>88</v>
      </c>
      <c r="W297" s="19"/>
      <c r="X297" s="27"/>
      <c r="Y297" s="19"/>
      <c r="Z297" s="19" t="s">
        <v>44</v>
      </c>
      <c r="AA297" s="19" t="str">
        <f>VLOOKUP(B297,[27]行业资金!$B$22:$AB$541,26,0)</f>
        <v>油房沟村委会</v>
      </c>
      <c r="AB297" s="19" t="str">
        <f>VLOOKUP(B297,[27]行业资金!$B$22:$AB$541,27,0)</f>
        <v>武云锋</v>
      </c>
      <c r="AD297" s="40"/>
      <c r="AE297" s="40"/>
      <c r="AF297" s="40"/>
      <c r="AG297" s="40"/>
      <c r="AH297" s="40"/>
      <c r="AI297" s="40"/>
      <c r="AJ297" s="40"/>
      <c r="AK297" s="40"/>
      <c r="AL297" s="40"/>
      <c r="AM297" s="40"/>
      <c r="AN297" s="40"/>
      <c r="AO297" s="40"/>
      <c r="AP297" s="40"/>
      <c r="AQ297" s="40"/>
      <c r="AR297" s="40"/>
      <c r="AS297" s="40"/>
      <c r="AT297" s="40"/>
      <c r="AU297" s="40"/>
      <c r="AV297" s="40"/>
      <c r="AW297" s="43"/>
    </row>
    <row r="298" s="3" customFormat="1" ht="26" customHeight="1" spans="1:49">
      <c r="A298" s="19">
        <v>291</v>
      </c>
      <c r="B298" s="20" t="s">
        <v>759</v>
      </c>
      <c r="C298" s="19" t="s">
        <v>36</v>
      </c>
      <c r="D298" s="19" t="s">
        <v>87</v>
      </c>
      <c r="E298" s="19" t="s">
        <v>38</v>
      </c>
      <c r="F298" s="19" t="s">
        <v>87</v>
      </c>
      <c r="G298" s="19" t="s">
        <v>161</v>
      </c>
      <c r="H298" s="36" t="s">
        <v>760</v>
      </c>
      <c r="I298" s="27">
        <v>2017</v>
      </c>
      <c r="J298" s="28">
        <v>2017</v>
      </c>
      <c r="K298" s="28">
        <v>15</v>
      </c>
      <c r="L298" s="29" t="s">
        <v>727</v>
      </c>
      <c r="N298" s="44"/>
      <c r="O298" s="44"/>
      <c r="P298" s="44"/>
      <c r="Q298" s="19">
        <v>49.5</v>
      </c>
      <c r="R298" s="32">
        <v>49.5</v>
      </c>
      <c r="S298" s="32">
        <f t="shared" si="5"/>
        <v>49.5</v>
      </c>
      <c r="T298" s="19" t="s">
        <v>42</v>
      </c>
      <c r="U298" s="19" t="s">
        <v>43</v>
      </c>
      <c r="V298" s="19" t="s">
        <v>161</v>
      </c>
      <c r="W298" s="19"/>
      <c r="X298" s="27"/>
      <c r="Y298" s="19"/>
      <c r="Z298" s="19" t="s">
        <v>44</v>
      </c>
      <c r="AA298" s="19" t="str">
        <f>VLOOKUP(B298,[27]行业资金!$B$22:$AB$541,26,0)</f>
        <v>麦李村委会</v>
      </c>
      <c r="AB298" s="19" t="str">
        <f>VLOOKUP(B298,[27]行业资金!$B$22:$AB$541,27,0)</f>
        <v>孙军勋</v>
      </c>
      <c r="AD298" s="40"/>
      <c r="AE298" s="40"/>
      <c r="AF298" s="40"/>
      <c r="AG298" s="40"/>
      <c r="AH298" s="40"/>
      <c r="AI298" s="40"/>
      <c r="AJ298" s="40"/>
      <c r="AK298" s="40"/>
      <c r="AL298" s="40"/>
      <c r="AM298" s="40"/>
      <c r="AN298" s="40"/>
      <c r="AO298" s="40"/>
      <c r="AP298" s="40"/>
      <c r="AQ298" s="40"/>
      <c r="AR298" s="40"/>
      <c r="AS298" s="40"/>
      <c r="AT298" s="40"/>
      <c r="AU298" s="40"/>
      <c r="AV298" s="40"/>
      <c r="AW298" s="43"/>
    </row>
    <row r="299" s="3" customFormat="1" ht="26" customHeight="1" spans="1:49">
      <c r="A299" s="19">
        <v>292</v>
      </c>
      <c r="B299" s="20" t="s">
        <v>761</v>
      </c>
      <c r="C299" s="19" t="s">
        <v>36</v>
      </c>
      <c r="D299" s="19" t="s">
        <v>70</v>
      </c>
      <c r="E299" s="19" t="s">
        <v>38</v>
      </c>
      <c r="F299" s="19" t="s">
        <v>70</v>
      </c>
      <c r="G299" s="19" t="s">
        <v>71</v>
      </c>
      <c r="H299" s="36" t="s">
        <v>762</v>
      </c>
      <c r="I299" s="27">
        <v>2017</v>
      </c>
      <c r="J299" s="28">
        <v>2017</v>
      </c>
      <c r="K299" s="28">
        <v>15</v>
      </c>
      <c r="L299" s="29" t="s">
        <v>727</v>
      </c>
      <c r="N299" s="44"/>
      <c r="O299" s="44"/>
      <c r="P299" s="44"/>
      <c r="Q299" s="19">
        <v>49.5</v>
      </c>
      <c r="R299" s="32">
        <v>49.5</v>
      </c>
      <c r="S299" s="32">
        <f t="shared" si="5"/>
        <v>49.5</v>
      </c>
      <c r="T299" s="19" t="s">
        <v>42</v>
      </c>
      <c r="U299" s="19" t="s">
        <v>43</v>
      </c>
      <c r="V299" s="19" t="s">
        <v>71</v>
      </c>
      <c r="W299" s="19"/>
      <c r="X299" s="27"/>
      <c r="Y299" s="19"/>
      <c r="Z299" s="19" t="s">
        <v>44</v>
      </c>
      <c r="AA299" s="19" t="str">
        <f>VLOOKUP(B299,[22]党家岘乡!$B$6:$AB$25,26,0)</f>
        <v>上秀村</v>
      </c>
      <c r="AB299" s="19" t="str">
        <f>VLOOKUP(B299,[22]党家岘乡!$B$6:$AB$25,27,0)</f>
        <v>李景泽</v>
      </c>
      <c r="AD299" s="40"/>
      <c r="AE299" s="40"/>
      <c r="AF299" s="40"/>
      <c r="AG299" s="40"/>
      <c r="AH299" s="40"/>
      <c r="AI299" s="40"/>
      <c r="AJ299" s="40"/>
      <c r="AK299" s="40"/>
      <c r="AL299" s="40"/>
      <c r="AM299" s="40"/>
      <c r="AN299" s="40"/>
      <c r="AO299" s="40"/>
      <c r="AP299" s="40"/>
      <c r="AQ299" s="40"/>
      <c r="AR299" s="40"/>
      <c r="AS299" s="40"/>
      <c r="AT299" s="40"/>
      <c r="AU299" s="40"/>
      <c r="AV299" s="40"/>
      <c r="AW299" s="43"/>
    </row>
    <row r="300" s="3" customFormat="1" ht="26" customHeight="1" spans="1:49">
      <c r="A300" s="19">
        <v>293</v>
      </c>
      <c r="B300" s="20" t="s">
        <v>763</v>
      </c>
      <c r="C300" s="19" t="s">
        <v>36</v>
      </c>
      <c r="D300" s="19" t="s">
        <v>70</v>
      </c>
      <c r="E300" s="19" t="s">
        <v>38</v>
      </c>
      <c r="F300" s="19" t="s">
        <v>70</v>
      </c>
      <c r="G300" s="19" t="s">
        <v>707</v>
      </c>
      <c r="H300" s="36" t="s">
        <v>764</v>
      </c>
      <c r="I300" s="27">
        <v>2017</v>
      </c>
      <c r="J300" s="28">
        <v>2017</v>
      </c>
      <c r="K300" s="28">
        <v>15</v>
      </c>
      <c r="L300" s="29" t="s">
        <v>727</v>
      </c>
      <c r="N300" s="44"/>
      <c r="O300" s="44"/>
      <c r="P300" s="44"/>
      <c r="Q300" s="19">
        <v>49.5</v>
      </c>
      <c r="R300" s="32">
        <v>49.5</v>
      </c>
      <c r="S300" s="32">
        <f t="shared" si="5"/>
        <v>49.5</v>
      </c>
      <c r="T300" s="19" t="s">
        <v>42</v>
      </c>
      <c r="U300" s="19" t="s">
        <v>43</v>
      </c>
      <c r="V300" s="19" t="s">
        <v>707</v>
      </c>
      <c r="W300" s="19"/>
      <c r="X300" s="27"/>
      <c r="Y300" s="19"/>
      <c r="Z300" s="19" t="s">
        <v>44</v>
      </c>
      <c r="AA300" s="19" t="str">
        <f>VLOOKUP(B300,[22]党家岘乡!$B$6:$AB$25,26,0)</f>
        <v>新民村</v>
      </c>
      <c r="AB300" s="19" t="str">
        <f>VLOOKUP(B300,[22]党家岘乡!$B$6:$AB$25,27,0)</f>
        <v>李养根</v>
      </c>
      <c r="AD300" s="40"/>
      <c r="AE300" s="40"/>
      <c r="AF300" s="40"/>
      <c r="AG300" s="40"/>
      <c r="AH300" s="40"/>
      <c r="AI300" s="40"/>
      <c r="AJ300" s="40"/>
      <c r="AK300" s="40"/>
      <c r="AL300" s="40"/>
      <c r="AM300" s="40"/>
      <c r="AN300" s="40"/>
      <c r="AO300" s="40"/>
      <c r="AP300" s="40"/>
      <c r="AQ300" s="40"/>
      <c r="AR300" s="40"/>
      <c r="AS300" s="40"/>
      <c r="AT300" s="40"/>
      <c r="AU300" s="40"/>
      <c r="AV300" s="40"/>
      <c r="AW300" s="43"/>
    </row>
    <row r="301" s="3" customFormat="1" ht="26" customHeight="1" spans="1:49">
      <c r="A301" s="19">
        <v>294</v>
      </c>
      <c r="B301" s="20" t="s">
        <v>765</v>
      </c>
      <c r="C301" s="19" t="s">
        <v>36</v>
      </c>
      <c r="D301" s="19" t="s">
        <v>491</v>
      </c>
      <c r="E301" s="19" t="s">
        <v>38</v>
      </c>
      <c r="F301" s="19" t="s">
        <v>491</v>
      </c>
      <c r="G301" s="19" t="s">
        <v>766</v>
      </c>
      <c r="H301" s="36" t="s">
        <v>764</v>
      </c>
      <c r="I301" s="27">
        <v>2017</v>
      </c>
      <c r="J301" s="28">
        <v>2017</v>
      </c>
      <c r="K301" s="28">
        <v>15</v>
      </c>
      <c r="L301" s="29" t="s">
        <v>727</v>
      </c>
      <c r="N301" s="44"/>
      <c r="O301" s="44"/>
      <c r="P301" s="44"/>
      <c r="Q301" s="19">
        <v>49.8</v>
      </c>
      <c r="R301" s="32">
        <v>49.8</v>
      </c>
      <c r="S301" s="32">
        <f t="shared" si="5"/>
        <v>49.8</v>
      </c>
      <c r="T301" s="19" t="s">
        <v>42</v>
      </c>
      <c r="U301" s="19" t="s">
        <v>43</v>
      </c>
      <c r="V301" s="19" t="s">
        <v>766</v>
      </c>
      <c r="W301" s="19"/>
      <c r="X301" s="27"/>
      <c r="Y301" s="19"/>
      <c r="Z301" s="19" t="s">
        <v>44</v>
      </c>
      <c r="AA301" s="36" t="str">
        <f>VLOOKUP(B301,[10]行业资金!$B$28:$AB$558,26,0)</f>
        <v>河口村</v>
      </c>
      <c r="AB301" s="36" t="str">
        <f>VLOOKUP(B301,[10]行业资金!$B$28:$AB$558,27,0)</f>
        <v>周剑</v>
      </c>
      <c r="AD301" s="40"/>
      <c r="AE301" s="40"/>
      <c r="AF301" s="40"/>
      <c r="AG301" s="40"/>
      <c r="AH301" s="40"/>
      <c r="AI301" s="40"/>
      <c r="AJ301" s="40"/>
      <c r="AK301" s="40"/>
      <c r="AL301" s="40"/>
      <c r="AM301" s="40"/>
      <c r="AN301" s="40"/>
      <c r="AO301" s="40"/>
      <c r="AP301" s="40"/>
      <c r="AQ301" s="40"/>
      <c r="AR301" s="40"/>
      <c r="AS301" s="40"/>
      <c r="AT301" s="40"/>
      <c r="AU301" s="40"/>
      <c r="AV301" s="40"/>
      <c r="AW301" s="43"/>
    </row>
    <row r="302" s="3" customFormat="1" ht="26" customHeight="1" spans="1:49">
      <c r="A302" s="19">
        <v>295</v>
      </c>
      <c r="B302" s="20" t="s">
        <v>767</v>
      </c>
      <c r="C302" s="19" t="s">
        <v>36</v>
      </c>
      <c r="D302" s="19" t="s">
        <v>491</v>
      </c>
      <c r="E302" s="19" t="s">
        <v>38</v>
      </c>
      <c r="F302" s="19" t="s">
        <v>491</v>
      </c>
      <c r="G302" s="19" t="s">
        <v>768</v>
      </c>
      <c r="H302" s="36" t="s">
        <v>769</v>
      </c>
      <c r="I302" s="27">
        <v>2017</v>
      </c>
      <c r="J302" s="28">
        <v>2017</v>
      </c>
      <c r="K302" s="28">
        <v>15</v>
      </c>
      <c r="L302" s="29" t="s">
        <v>727</v>
      </c>
      <c r="N302" s="44"/>
      <c r="O302" s="44"/>
      <c r="P302" s="44"/>
      <c r="Q302" s="19">
        <v>49.8</v>
      </c>
      <c r="R302" s="32">
        <v>49.8</v>
      </c>
      <c r="S302" s="32">
        <f t="shared" si="5"/>
        <v>49.8</v>
      </c>
      <c r="T302" s="19" t="s">
        <v>42</v>
      </c>
      <c r="U302" s="19" t="s">
        <v>43</v>
      </c>
      <c r="V302" s="19" t="s">
        <v>768</v>
      </c>
      <c r="W302" s="19"/>
      <c r="X302" s="27"/>
      <c r="Y302" s="19"/>
      <c r="Z302" s="19" t="s">
        <v>44</v>
      </c>
      <c r="AA302" s="36" t="str">
        <f>VLOOKUP(B302,[10]行业资金!$B$28:$AB$558,26,0)</f>
        <v>文岔村</v>
      </c>
      <c r="AB302" s="36" t="str">
        <f>VLOOKUP(B302,[10]行业资金!$B$28:$AB$558,27,0)</f>
        <v>杨俊毅</v>
      </c>
      <c r="AD302" s="40"/>
      <c r="AE302" s="40"/>
      <c r="AF302" s="40"/>
      <c r="AG302" s="40"/>
      <c r="AH302" s="40"/>
      <c r="AI302" s="40"/>
      <c r="AJ302" s="40"/>
      <c r="AK302" s="40"/>
      <c r="AL302" s="40"/>
      <c r="AM302" s="40"/>
      <c r="AN302" s="40"/>
      <c r="AO302" s="40"/>
      <c r="AP302" s="40"/>
      <c r="AQ302" s="40"/>
      <c r="AR302" s="40"/>
      <c r="AS302" s="40"/>
      <c r="AT302" s="40"/>
      <c r="AU302" s="40"/>
      <c r="AV302" s="40"/>
      <c r="AW302" s="43"/>
    </row>
    <row r="303" s="3" customFormat="1" ht="26" customHeight="1" spans="1:49">
      <c r="A303" s="19">
        <v>296</v>
      </c>
      <c r="B303" s="20" t="s">
        <v>770</v>
      </c>
      <c r="C303" s="19" t="s">
        <v>36</v>
      </c>
      <c r="D303" s="19" t="s">
        <v>771</v>
      </c>
      <c r="E303" s="19" t="s">
        <v>38</v>
      </c>
      <c r="F303" s="19" t="s">
        <v>771</v>
      </c>
      <c r="G303" s="19" t="s">
        <v>75</v>
      </c>
      <c r="H303" s="36" t="s">
        <v>772</v>
      </c>
      <c r="I303" s="27">
        <v>2017</v>
      </c>
      <c r="J303" s="28">
        <v>2017</v>
      </c>
      <c r="K303" s="28">
        <v>15</v>
      </c>
      <c r="L303" s="29" t="s">
        <v>727</v>
      </c>
      <c r="N303" s="44"/>
      <c r="O303" s="44"/>
      <c r="P303" s="44"/>
      <c r="Q303" s="19">
        <v>49.9</v>
      </c>
      <c r="R303" s="32">
        <v>49.9</v>
      </c>
      <c r="S303" s="32">
        <f t="shared" si="5"/>
        <v>49.9</v>
      </c>
      <c r="T303" s="19" t="s">
        <v>42</v>
      </c>
      <c r="U303" s="19" t="s">
        <v>43</v>
      </c>
      <c r="V303" s="19" t="s">
        <v>75</v>
      </c>
      <c r="W303" s="19"/>
      <c r="X303" s="27"/>
      <c r="Y303" s="19"/>
      <c r="Z303" s="19" t="str">
        <f>VLOOKUP(B303,[28]Sheet1!$B$8:$AB$25,25,0)</f>
        <v>在用</v>
      </c>
      <c r="AA303" s="19" t="str">
        <f>VLOOKUP(B303,[28]Sheet1!$B$8:$AB$25,26,0)</f>
        <v>陇川村委会</v>
      </c>
      <c r="AB303" s="19" t="str">
        <f>VLOOKUP(B303,[28]Sheet1!$B$8:$AB$25,27,0)</f>
        <v>芦兵</v>
      </c>
      <c r="AD303" s="40"/>
      <c r="AE303" s="40"/>
      <c r="AF303" s="40"/>
      <c r="AG303" s="40"/>
      <c r="AH303" s="40"/>
      <c r="AI303" s="40"/>
      <c r="AJ303" s="40"/>
      <c r="AK303" s="40"/>
      <c r="AL303" s="40"/>
      <c r="AM303" s="40"/>
      <c r="AN303" s="40"/>
      <c r="AO303" s="40"/>
      <c r="AP303" s="40"/>
      <c r="AQ303" s="40"/>
      <c r="AR303" s="40"/>
      <c r="AS303" s="40"/>
      <c r="AT303" s="40"/>
      <c r="AU303" s="40"/>
      <c r="AV303" s="40"/>
      <c r="AW303" s="43"/>
    </row>
    <row r="304" s="3" customFormat="1" ht="26" customHeight="1" spans="1:49">
      <c r="A304" s="19">
        <v>297</v>
      </c>
      <c r="B304" s="20" t="s">
        <v>773</v>
      </c>
      <c r="C304" s="19" t="s">
        <v>36</v>
      </c>
      <c r="D304" s="19" t="s">
        <v>771</v>
      </c>
      <c r="E304" s="19" t="s">
        <v>38</v>
      </c>
      <c r="F304" s="19" t="s">
        <v>771</v>
      </c>
      <c r="G304" s="19" t="s">
        <v>383</v>
      </c>
      <c r="H304" s="36" t="s">
        <v>774</v>
      </c>
      <c r="I304" s="27">
        <v>2017</v>
      </c>
      <c r="J304" s="28">
        <v>2017</v>
      </c>
      <c r="K304" s="28">
        <v>15</v>
      </c>
      <c r="L304" s="29" t="s">
        <v>727</v>
      </c>
      <c r="N304" s="44"/>
      <c r="O304" s="44"/>
      <c r="P304" s="44"/>
      <c r="Q304" s="19">
        <v>49.9</v>
      </c>
      <c r="R304" s="32">
        <v>49.9</v>
      </c>
      <c r="S304" s="32">
        <f t="shared" si="5"/>
        <v>49.9</v>
      </c>
      <c r="T304" s="19" t="s">
        <v>42</v>
      </c>
      <c r="U304" s="19" t="s">
        <v>43</v>
      </c>
      <c r="V304" s="19" t="s">
        <v>383</v>
      </c>
      <c r="W304" s="19"/>
      <c r="X304" s="27"/>
      <c r="Y304" s="19"/>
      <c r="Z304" s="19" t="str">
        <f>VLOOKUP(B304,[28]Sheet1!$B$8:$AB$25,25,0)</f>
        <v>在用</v>
      </c>
      <c r="AA304" s="19" t="str">
        <f>VLOOKUP(B304,[28]Sheet1!$B$8:$AB$25,26,0)</f>
        <v>杨集村委会</v>
      </c>
      <c r="AB304" s="19" t="str">
        <f>VLOOKUP(B304,[28]Sheet1!$B$8:$AB$25,27,0)</f>
        <v>巩金龙</v>
      </c>
      <c r="AD304" s="40"/>
      <c r="AE304" s="40"/>
      <c r="AF304" s="40"/>
      <c r="AG304" s="40"/>
      <c r="AH304" s="40"/>
      <c r="AI304" s="40"/>
      <c r="AJ304" s="40"/>
      <c r="AK304" s="40"/>
      <c r="AL304" s="40"/>
      <c r="AM304" s="40"/>
      <c r="AN304" s="40"/>
      <c r="AO304" s="40"/>
      <c r="AP304" s="40"/>
      <c r="AQ304" s="40"/>
      <c r="AR304" s="40"/>
      <c r="AS304" s="40"/>
      <c r="AT304" s="40"/>
      <c r="AU304" s="40"/>
      <c r="AV304" s="40"/>
      <c r="AW304" s="43"/>
    </row>
    <row r="305" s="3" customFormat="1" ht="26" customHeight="1" spans="1:49">
      <c r="A305" s="19">
        <v>298</v>
      </c>
      <c r="B305" s="20" t="s">
        <v>775</v>
      </c>
      <c r="C305" s="19" t="s">
        <v>36</v>
      </c>
      <c r="D305" s="19" t="s">
        <v>177</v>
      </c>
      <c r="E305" s="19" t="s">
        <v>38</v>
      </c>
      <c r="F305" s="19" t="s">
        <v>177</v>
      </c>
      <c r="G305" s="19" t="s">
        <v>776</v>
      </c>
      <c r="H305" s="36" t="s">
        <v>777</v>
      </c>
      <c r="I305" s="27">
        <v>2017</v>
      </c>
      <c r="J305" s="28">
        <v>2017</v>
      </c>
      <c r="K305" s="28">
        <v>15</v>
      </c>
      <c r="L305" s="29" t="s">
        <v>727</v>
      </c>
      <c r="N305" s="44"/>
      <c r="O305" s="44"/>
      <c r="P305" s="44"/>
      <c r="Q305" s="19">
        <v>49.7</v>
      </c>
      <c r="R305" s="32">
        <v>49.7</v>
      </c>
      <c r="S305" s="32">
        <f t="shared" si="5"/>
        <v>49.7</v>
      </c>
      <c r="T305" s="19" t="s">
        <v>42</v>
      </c>
      <c r="U305" s="19" t="s">
        <v>43</v>
      </c>
      <c r="V305" s="19" t="s">
        <v>776</v>
      </c>
      <c r="W305" s="19"/>
      <c r="X305" s="27"/>
      <c r="Y305" s="19"/>
      <c r="Z305" s="19" t="s">
        <v>44</v>
      </c>
      <c r="AA305" s="19" t="str">
        <f>VLOOKUP(B305,[14]行业资金!$B$50:$AB$574,26,0)</f>
        <v>十百户村委会</v>
      </c>
      <c r="AB305" s="19" t="str">
        <f>VLOOKUP(B305,[14]行业资金!$B$50:$AB$574,27,0)</f>
        <v>赵国旭</v>
      </c>
      <c r="AD305" s="40"/>
      <c r="AE305" s="40"/>
      <c r="AF305" s="40"/>
      <c r="AG305" s="40"/>
      <c r="AH305" s="40"/>
      <c r="AI305" s="40"/>
      <c r="AJ305" s="40"/>
      <c r="AK305" s="40"/>
      <c r="AL305" s="40"/>
      <c r="AM305" s="40"/>
      <c r="AN305" s="40"/>
      <c r="AO305" s="40"/>
      <c r="AP305" s="40"/>
      <c r="AQ305" s="40"/>
      <c r="AR305" s="40"/>
      <c r="AS305" s="40"/>
      <c r="AT305" s="40"/>
      <c r="AU305" s="40"/>
      <c r="AV305" s="40"/>
      <c r="AW305" s="43"/>
    </row>
    <row r="306" s="3" customFormat="1" ht="26" customHeight="1" spans="1:49">
      <c r="A306" s="19">
        <v>299</v>
      </c>
      <c r="B306" s="20" t="s">
        <v>778</v>
      </c>
      <c r="C306" s="19" t="s">
        <v>36</v>
      </c>
      <c r="D306" s="19" t="s">
        <v>397</v>
      </c>
      <c r="E306" s="19" t="s">
        <v>38</v>
      </c>
      <c r="F306" s="19" t="s">
        <v>397</v>
      </c>
      <c r="G306" s="19" t="s">
        <v>239</v>
      </c>
      <c r="H306" s="36" t="s">
        <v>779</v>
      </c>
      <c r="I306" s="27">
        <v>2017</v>
      </c>
      <c r="J306" s="28">
        <v>2017</v>
      </c>
      <c r="K306" s="28">
        <v>15</v>
      </c>
      <c r="L306" s="29" t="s">
        <v>727</v>
      </c>
      <c r="N306" s="44"/>
      <c r="O306" s="44"/>
      <c r="P306" s="44"/>
      <c r="Q306" s="19">
        <v>49.5</v>
      </c>
      <c r="R306" s="32">
        <v>49.5</v>
      </c>
      <c r="S306" s="32">
        <f t="shared" si="5"/>
        <v>49.5</v>
      </c>
      <c r="T306" s="19" t="s">
        <v>42</v>
      </c>
      <c r="U306" s="19" t="s">
        <v>43</v>
      </c>
      <c r="V306" s="19" t="s">
        <v>239</v>
      </c>
      <c r="W306" s="19"/>
      <c r="X306" s="27"/>
      <c r="Y306" s="19"/>
      <c r="Z306" s="19" t="s">
        <v>44</v>
      </c>
      <c r="AA306" s="19" t="str">
        <f>VLOOKUP(B306,[8]行业资金!$B$38:$AB$553,26,0)</f>
        <v>六房岔村委会</v>
      </c>
      <c r="AB306" s="19" t="str">
        <f>VLOOKUP(B306,[8]行业资金!$B$38:$AB$553,27,0)</f>
        <v>李续红</v>
      </c>
      <c r="AD306" s="40"/>
      <c r="AE306" s="40"/>
      <c r="AF306" s="40"/>
      <c r="AG306" s="40"/>
      <c r="AH306" s="40"/>
      <c r="AI306" s="40"/>
      <c r="AJ306" s="40"/>
      <c r="AK306" s="40"/>
      <c r="AL306" s="40"/>
      <c r="AM306" s="40"/>
      <c r="AN306" s="40"/>
      <c r="AO306" s="40"/>
      <c r="AP306" s="40"/>
      <c r="AQ306" s="40"/>
      <c r="AR306" s="40"/>
      <c r="AS306" s="40"/>
      <c r="AT306" s="40"/>
      <c r="AU306" s="40"/>
      <c r="AV306" s="40"/>
      <c r="AW306" s="43"/>
    </row>
    <row r="307" s="3" customFormat="1" ht="26" customHeight="1" spans="1:49">
      <c r="A307" s="19">
        <v>300</v>
      </c>
      <c r="B307" s="20" t="s">
        <v>780</v>
      </c>
      <c r="C307" s="19" t="s">
        <v>36</v>
      </c>
      <c r="D307" s="19" t="s">
        <v>497</v>
      </c>
      <c r="E307" s="19" t="s">
        <v>38</v>
      </c>
      <c r="F307" s="19" t="s">
        <v>497</v>
      </c>
      <c r="G307" s="19" t="s">
        <v>781</v>
      </c>
      <c r="H307" s="36" t="s">
        <v>782</v>
      </c>
      <c r="I307" s="27">
        <v>2017</v>
      </c>
      <c r="J307" s="28">
        <v>2017</v>
      </c>
      <c r="K307" s="28">
        <v>15</v>
      </c>
      <c r="L307" s="29" t="s">
        <v>727</v>
      </c>
      <c r="N307" s="44"/>
      <c r="O307" s="44"/>
      <c r="P307" s="44"/>
      <c r="Q307" s="19">
        <v>49.6</v>
      </c>
      <c r="R307" s="32">
        <v>49.6</v>
      </c>
      <c r="S307" s="32">
        <f t="shared" si="5"/>
        <v>49.6</v>
      </c>
      <c r="T307" s="19" t="s">
        <v>42</v>
      </c>
      <c r="U307" s="19" t="s">
        <v>43</v>
      </c>
      <c r="V307" s="19" t="s">
        <v>781</v>
      </c>
      <c r="W307" s="19"/>
      <c r="X307" s="27"/>
      <c r="Y307" s="19"/>
      <c r="Z307" s="19" t="str">
        <f>VLOOKUP(B307,[30]行业资金!$B$23:$AB$437,25,0)</f>
        <v>在用</v>
      </c>
      <c r="AA307" s="19" t="str">
        <f>VLOOKUP(B307,[30]行业资金!$B$23:$AB$437,26,0)</f>
        <v>三条岘村委会</v>
      </c>
      <c r="AB307" s="19" t="str">
        <f>VLOOKUP(B307,[30]行业资金!$B$23:$AB$437,27,0)</f>
        <v>柳亚星</v>
      </c>
      <c r="AD307" s="40"/>
      <c r="AE307" s="40"/>
      <c r="AF307" s="40"/>
      <c r="AG307" s="40"/>
      <c r="AH307" s="40"/>
      <c r="AI307" s="40"/>
      <c r="AJ307" s="40"/>
      <c r="AK307" s="40"/>
      <c r="AL307" s="40"/>
      <c r="AM307" s="40"/>
      <c r="AN307" s="40"/>
      <c r="AO307" s="40"/>
      <c r="AP307" s="40"/>
      <c r="AQ307" s="40"/>
      <c r="AR307" s="40"/>
      <c r="AS307" s="40"/>
      <c r="AT307" s="40"/>
      <c r="AU307" s="40"/>
      <c r="AV307" s="40"/>
      <c r="AW307" s="43"/>
    </row>
    <row r="308" s="3" customFormat="1" ht="26" customHeight="1" spans="1:49">
      <c r="A308" s="19">
        <v>301</v>
      </c>
      <c r="B308" s="20" t="s">
        <v>783</v>
      </c>
      <c r="C308" s="19" t="s">
        <v>36</v>
      </c>
      <c r="D308" s="19" t="s">
        <v>117</v>
      </c>
      <c r="E308" s="19" t="s">
        <v>38</v>
      </c>
      <c r="F308" s="19" t="s">
        <v>784</v>
      </c>
      <c r="G308" s="19" t="s">
        <v>785</v>
      </c>
      <c r="H308" s="36" t="s">
        <v>786</v>
      </c>
      <c r="I308" s="27">
        <v>2017</v>
      </c>
      <c r="J308" s="28">
        <v>2017</v>
      </c>
      <c r="K308" s="28">
        <v>15</v>
      </c>
      <c r="L308" s="29" t="s">
        <v>727</v>
      </c>
      <c r="N308" s="44"/>
      <c r="O308" s="44"/>
      <c r="P308" s="44"/>
      <c r="Q308" s="19">
        <v>49.6</v>
      </c>
      <c r="R308" s="32">
        <v>49.6</v>
      </c>
      <c r="S308" s="32">
        <f t="shared" si="5"/>
        <v>49.6</v>
      </c>
      <c r="T308" s="19" t="s">
        <v>42</v>
      </c>
      <c r="U308" s="19" t="s">
        <v>43</v>
      </c>
      <c r="V308" s="19" t="s">
        <v>785</v>
      </c>
      <c r="W308" s="19"/>
      <c r="X308" s="27"/>
      <c r="Y308" s="19"/>
      <c r="Z308" s="19" t="str">
        <f>VLOOKUP(B308,[23]行业资金!$B$8:$AB$29,25,0)</f>
        <v>在用</v>
      </c>
      <c r="AA308" s="19" t="str">
        <f>VLOOKUP(B308,[23]行业资金!$B$8:$AB$29,26,0)</f>
        <v>河坝村</v>
      </c>
      <c r="AB308" s="19" t="str">
        <f>VLOOKUP(B308,[23]行业资金!$B$8:$AB$29,27,0)</f>
        <v>王建军</v>
      </c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3"/>
    </row>
    <row r="309" s="3" customFormat="1" ht="26" customHeight="1" spans="1:49">
      <c r="A309" s="19">
        <v>302</v>
      </c>
      <c r="B309" s="20" t="s">
        <v>787</v>
      </c>
      <c r="C309" s="19" t="s">
        <v>36</v>
      </c>
      <c r="D309" s="19" t="s">
        <v>788</v>
      </c>
      <c r="E309" s="19" t="s">
        <v>38</v>
      </c>
      <c r="F309" s="19" t="s">
        <v>788</v>
      </c>
      <c r="G309" s="19" t="s">
        <v>789</v>
      </c>
      <c r="H309" s="36" t="s">
        <v>790</v>
      </c>
      <c r="I309" s="27">
        <v>2017</v>
      </c>
      <c r="J309" s="28">
        <v>2017</v>
      </c>
      <c r="K309" s="28">
        <v>15</v>
      </c>
      <c r="L309" s="29" t="s">
        <v>727</v>
      </c>
      <c r="N309" s="44"/>
      <c r="O309" s="44"/>
      <c r="P309" s="44"/>
      <c r="Q309" s="19">
        <v>49.6</v>
      </c>
      <c r="R309" s="32">
        <v>49.6</v>
      </c>
      <c r="S309" s="32">
        <f t="shared" si="5"/>
        <v>49.6</v>
      </c>
      <c r="T309" s="19" t="s">
        <v>42</v>
      </c>
      <c r="U309" s="19" t="s">
        <v>43</v>
      </c>
      <c r="V309" s="19" t="s">
        <v>789</v>
      </c>
      <c r="W309" s="19"/>
      <c r="X309" s="27"/>
      <c r="Y309" s="19"/>
      <c r="Z309" s="19" t="s">
        <v>44</v>
      </c>
      <c r="AA309" s="19" t="str">
        <f>VLOOKUP(B309,[2]韩家集镇!$B$8:$AB$28,26,0)</f>
        <v>袁家坪村委会</v>
      </c>
      <c r="AB309" s="41" t="str">
        <f>VLOOKUP(B309,[2]韩家集镇!$B$8:$AB$28,27,0)</f>
        <v>任长太</v>
      </c>
      <c r="AD309" s="40"/>
      <c r="AE309" s="40"/>
      <c r="AF309" s="40"/>
      <c r="AG309" s="40"/>
      <c r="AH309" s="40"/>
      <c r="AI309" s="40"/>
      <c r="AJ309" s="40"/>
      <c r="AK309" s="40"/>
      <c r="AL309" s="40"/>
      <c r="AM309" s="40"/>
      <c r="AN309" s="40"/>
      <c r="AO309" s="40"/>
      <c r="AP309" s="40"/>
      <c r="AQ309" s="40"/>
      <c r="AR309" s="40"/>
      <c r="AS309" s="40"/>
      <c r="AT309" s="40"/>
      <c r="AU309" s="40"/>
      <c r="AV309" s="40"/>
      <c r="AW309" s="43"/>
    </row>
    <row r="310" s="3" customFormat="1" ht="26" customHeight="1" spans="1:49">
      <c r="A310" s="19">
        <v>303</v>
      </c>
      <c r="B310" s="20" t="s">
        <v>791</v>
      </c>
      <c r="C310" s="19" t="s">
        <v>36</v>
      </c>
      <c r="D310" s="19" t="s">
        <v>126</v>
      </c>
      <c r="E310" s="19" t="s">
        <v>38</v>
      </c>
      <c r="F310" s="19" t="s">
        <v>126</v>
      </c>
      <c r="G310" s="19" t="s">
        <v>792</v>
      </c>
      <c r="H310" s="36" t="s">
        <v>793</v>
      </c>
      <c r="I310" s="27">
        <v>2017</v>
      </c>
      <c r="J310" s="28">
        <v>2017</v>
      </c>
      <c r="K310" s="28">
        <v>15</v>
      </c>
      <c r="L310" s="29" t="s">
        <v>727</v>
      </c>
      <c r="N310" s="44"/>
      <c r="O310" s="44"/>
      <c r="P310" s="44"/>
      <c r="Q310" s="19">
        <v>49.8</v>
      </c>
      <c r="R310" s="32">
        <v>49.8</v>
      </c>
      <c r="S310" s="32">
        <f t="shared" si="5"/>
        <v>49.8</v>
      </c>
      <c r="T310" s="19" t="s">
        <v>42</v>
      </c>
      <c r="U310" s="19" t="s">
        <v>43</v>
      </c>
      <c r="V310" s="19" t="s">
        <v>792</v>
      </c>
      <c r="W310" s="19"/>
      <c r="X310" s="27"/>
      <c r="Y310" s="19"/>
      <c r="Z310" s="19" t="s">
        <v>44</v>
      </c>
      <c r="AA310" s="36" t="str">
        <f>VLOOKUP(B310,[17]行业资金太平!$B$8:$AB$28,26,0)</f>
        <v>贾家铺村</v>
      </c>
      <c r="AB310" s="36" t="str">
        <f>VLOOKUP(B310,[17]行业资金太平!$B$8:$AB$28,27,0)</f>
        <v>王国吉</v>
      </c>
      <c r="AD310" s="40"/>
      <c r="AE310" s="40"/>
      <c r="AF310" s="40"/>
      <c r="AG310" s="40"/>
      <c r="AH310" s="40"/>
      <c r="AI310" s="40"/>
      <c r="AJ310" s="40"/>
      <c r="AK310" s="40"/>
      <c r="AL310" s="40"/>
      <c r="AM310" s="40"/>
      <c r="AN310" s="40"/>
      <c r="AO310" s="40"/>
      <c r="AP310" s="40"/>
      <c r="AQ310" s="40"/>
      <c r="AR310" s="40"/>
      <c r="AS310" s="40"/>
      <c r="AT310" s="40"/>
      <c r="AU310" s="40"/>
      <c r="AV310" s="40"/>
      <c r="AW310" s="43"/>
    </row>
    <row r="311" s="3" customFormat="1" ht="26" customHeight="1" spans="1:49">
      <c r="A311" s="19">
        <v>304</v>
      </c>
      <c r="B311" s="20" t="s">
        <v>794</v>
      </c>
      <c r="C311" s="19" t="s">
        <v>36</v>
      </c>
      <c r="D311" s="19" t="s">
        <v>126</v>
      </c>
      <c r="E311" s="19" t="s">
        <v>38</v>
      </c>
      <c r="F311" s="19" t="s">
        <v>126</v>
      </c>
      <c r="G311" s="19" t="s">
        <v>795</v>
      </c>
      <c r="H311" s="36" t="s">
        <v>796</v>
      </c>
      <c r="I311" s="27">
        <v>2017</v>
      </c>
      <c r="J311" s="28">
        <v>2017</v>
      </c>
      <c r="K311" s="28">
        <v>15</v>
      </c>
      <c r="L311" s="29" t="s">
        <v>727</v>
      </c>
      <c r="N311" s="44"/>
      <c r="O311" s="44"/>
      <c r="P311" s="44"/>
      <c r="Q311" s="19">
        <v>49.6</v>
      </c>
      <c r="R311" s="32">
        <v>49.6</v>
      </c>
      <c r="S311" s="32">
        <f t="shared" si="5"/>
        <v>49.6</v>
      </c>
      <c r="T311" s="19" t="s">
        <v>42</v>
      </c>
      <c r="U311" s="19" t="s">
        <v>43</v>
      </c>
      <c r="V311" s="19" t="s">
        <v>795</v>
      </c>
      <c r="W311" s="19"/>
      <c r="X311" s="27"/>
      <c r="Y311" s="19"/>
      <c r="Z311" s="19" t="s">
        <v>44</v>
      </c>
      <c r="AA311" s="36" t="str">
        <f>VLOOKUP(B311,[17]行业资金太平!$B$8:$AB$28,26,0)</f>
        <v>金堂村</v>
      </c>
      <c r="AB311" s="36" t="str">
        <f>VLOOKUP(B311,[17]行业资金太平!$B$8:$AB$28,27,0)</f>
        <v>刘光辅</v>
      </c>
      <c r="AD311" s="40"/>
      <c r="AE311" s="40"/>
      <c r="AF311" s="40"/>
      <c r="AG311" s="40"/>
      <c r="AH311" s="40"/>
      <c r="AI311" s="40"/>
      <c r="AJ311" s="40"/>
      <c r="AK311" s="40"/>
      <c r="AL311" s="40"/>
      <c r="AM311" s="40"/>
      <c r="AN311" s="40"/>
      <c r="AO311" s="40"/>
      <c r="AP311" s="40"/>
      <c r="AQ311" s="40"/>
      <c r="AR311" s="40"/>
      <c r="AS311" s="40"/>
      <c r="AT311" s="40"/>
      <c r="AU311" s="40"/>
      <c r="AV311" s="40"/>
      <c r="AW311" s="43"/>
    </row>
    <row r="312" s="3" customFormat="1" ht="26" customHeight="1" spans="1:49">
      <c r="A312" s="19">
        <v>305</v>
      </c>
      <c r="B312" s="20" t="s">
        <v>797</v>
      </c>
      <c r="C312" s="19" t="s">
        <v>36</v>
      </c>
      <c r="D312" s="19" t="s">
        <v>798</v>
      </c>
      <c r="E312" s="19" t="s">
        <v>38</v>
      </c>
      <c r="F312" s="19" t="s">
        <v>798</v>
      </c>
      <c r="G312" s="19" t="s">
        <v>447</v>
      </c>
      <c r="H312" s="36" t="s">
        <v>799</v>
      </c>
      <c r="I312" s="27">
        <v>2017</v>
      </c>
      <c r="J312" s="28">
        <v>2017</v>
      </c>
      <c r="K312" s="28">
        <v>15</v>
      </c>
      <c r="L312" s="29" t="s">
        <v>727</v>
      </c>
      <c r="N312" s="44"/>
      <c r="O312" s="44"/>
      <c r="P312" s="44"/>
      <c r="Q312" s="19">
        <v>49.7</v>
      </c>
      <c r="R312" s="32">
        <v>49.7</v>
      </c>
      <c r="S312" s="32">
        <f t="shared" si="5"/>
        <v>49.7</v>
      </c>
      <c r="T312" s="19" t="s">
        <v>42</v>
      </c>
      <c r="U312" s="19" t="s">
        <v>43</v>
      </c>
      <c r="V312" s="19" t="s">
        <v>447</v>
      </c>
      <c r="W312" s="19"/>
      <c r="X312" s="27"/>
      <c r="Y312" s="19"/>
      <c r="Z312" s="36" t="str">
        <f>VLOOKUP(B312,[29]Sheet1!$B$11:$AA$76,24,0)</f>
        <v>在用</v>
      </c>
      <c r="AA312" s="36" t="str">
        <f>VLOOKUP(B312,[29]Sheet1!$B$11:$AA$76,25,0)</f>
        <v>张家门村委会</v>
      </c>
      <c r="AB312" s="36" t="str">
        <f>VLOOKUP(B312,[29]Sheet1!$B$11:$AA$76,26,0)</f>
        <v>韩维唐</v>
      </c>
      <c r="AD312" s="40"/>
      <c r="AE312" s="40"/>
      <c r="AF312" s="40"/>
      <c r="AG312" s="40"/>
      <c r="AH312" s="40"/>
      <c r="AI312" s="40"/>
      <c r="AJ312" s="40"/>
      <c r="AK312" s="40"/>
      <c r="AL312" s="40"/>
      <c r="AM312" s="40"/>
      <c r="AN312" s="40"/>
      <c r="AO312" s="40"/>
      <c r="AP312" s="40"/>
      <c r="AQ312" s="40"/>
      <c r="AR312" s="40"/>
      <c r="AS312" s="40"/>
      <c r="AT312" s="40"/>
      <c r="AU312" s="40"/>
      <c r="AV312" s="40"/>
      <c r="AW312" s="43"/>
    </row>
    <row r="313" s="3" customFormat="1" ht="26" customHeight="1" spans="1:49">
      <c r="A313" s="19">
        <v>306</v>
      </c>
      <c r="B313" s="20" t="s">
        <v>800</v>
      </c>
      <c r="C313" s="19" t="s">
        <v>36</v>
      </c>
      <c r="D313" s="19" t="s">
        <v>101</v>
      </c>
      <c r="E313" s="19" t="s">
        <v>38</v>
      </c>
      <c r="F313" s="19" t="s">
        <v>101</v>
      </c>
      <c r="G313" s="19" t="s">
        <v>801</v>
      </c>
      <c r="H313" s="36" t="s">
        <v>802</v>
      </c>
      <c r="I313" s="27">
        <v>2017</v>
      </c>
      <c r="J313" s="28">
        <v>2017</v>
      </c>
      <c r="K313" s="28">
        <v>15</v>
      </c>
      <c r="L313" s="29" t="s">
        <v>727</v>
      </c>
      <c r="N313" s="44"/>
      <c r="O313" s="44"/>
      <c r="P313" s="44"/>
      <c r="Q313" s="19">
        <v>49.5</v>
      </c>
      <c r="R313" s="32">
        <v>49.5</v>
      </c>
      <c r="S313" s="32">
        <f t="shared" si="5"/>
        <v>49.5</v>
      </c>
      <c r="T313" s="19" t="s">
        <v>42</v>
      </c>
      <c r="U313" s="19" t="s">
        <v>43</v>
      </c>
      <c r="V313" s="19" t="s">
        <v>801</v>
      </c>
      <c r="W313" s="19"/>
      <c r="X313" s="27"/>
      <c r="Y313" s="19"/>
      <c r="Z313" s="19" t="s">
        <v>44</v>
      </c>
      <c r="AA313" s="36" t="str">
        <f>VLOOKUP(B313,[7]行业资金!$B$26:$AB$550,26,0)</f>
        <v>苟家川村委会</v>
      </c>
      <c r="AB313" s="36" t="str">
        <f>VLOOKUP(B313,[7]行业资金!$B$26:$AB$550,27,0)</f>
        <v>王大伟</v>
      </c>
      <c r="AD313" s="40"/>
      <c r="AE313" s="40"/>
      <c r="AF313" s="40"/>
      <c r="AG313" s="40"/>
      <c r="AH313" s="40"/>
      <c r="AI313" s="40"/>
      <c r="AJ313" s="40"/>
      <c r="AK313" s="40"/>
      <c r="AL313" s="40"/>
      <c r="AM313" s="40"/>
      <c r="AN313" s="40"/>
      <c r="AO313" s="40"/>
      <c r="AP313" s="40"/>
      <c r="AQ313" s="40"/>
      <c r="AR313" s="40"/>
      <c r="AS313" s="40"/>
      <c r="AT313" s="40"/>
      <c r="AU313" s="40"/>
      <c r="AV313" s="40"/>
      <c r="AW313" s="43"/>
    </row>
    <row r="314" s="3" customFormat="1" ht="26" customHeight="1" spans="1:49">
      <c r="A314" s="19">
        <v>307</v>
      </c>
      <c r="B314" s="20" t="s">
        <v>803</v>
      </c>
      <c r="C314" s="19" t="s">
        <v>36</v>
      </c>
      <c r="D314" s="19" t="s">
        <v>101</v>
      </c>
      <c r="E314" s="19" t="s">
        <v>38</v>
      </c>
      <c r="F314" s="19" t="s">
        <v>101</v>
      </c>
      <c r="G314" s="19" t="s">
        <v>588</v>
      </c>
      <c r="H314" s="36" t="s">
        <v>804</v>
      </c>
      <c r="I314" s="27">
        <v>2017</v>
      </c>
      <c r="J314" s="28">
        <v>2017</v>
      </c>
      <c r="K314" s="28">
        <v>15</v>
      </c>
      <c r="L314" s="29" t="s">
        <v>727</v>
      </c>
      <c r="N314" s="44"/>
      <c r="O314" s="44"/>
      <c r="P314" s="44"/>
      <c r="Q314" s="19">
        <v>49.5</v>
      </c>
      <c r="R314" s="32">
        <v>49.5</v>
      </c>
      <c r="S314" s="32">
        <f t="shared" si="5"/>
        <v>49.5</v>
      </c>
      <c r="T314" s="19" t="s">
        <v>42</v>
      </c>
      <c r="U314" s="19" t="s">
        <v>43</v>
      </c>
      <c r="V314" s="19" t="s">
        <v>588</v>
      </c>
      <c r="W314" s="19"/>
      <c r="X314" s="27"/>
      <c r="Y314" s="19"/>
      <c r="Z314" s="19" t="s">
        <v>44</v>
      </c>
      <c r="AA314" s="36" t="str">
        <f>VLOOKUP(B314,[7]行业资金!$B$26:$AB$550,26,0)</f>
        <v>芦子坪村委会</v>
      </c>
      <c r="AB314" s="36" t="str">
        <f>VLOOKUP(B314,[7]行业资金!$B$26:$AB$550,27,0)</f>
        <v>徐志晋</v>
      </c>
      <c r="AD314" s="40"/>
      <c r="AE314" s="40"/>
      <c r="AF314" s="40"/>
      <c r="AG314" s="40"/>
      <c r="AH314" s="40"/>
      <c r="AI314" s="40"/>
      <c r="AJ314" s="40"/>
      <c r="AK314" s="40"/>
      <c r="AL314" s="40"/>
      <c r="AM314" s="40"/>
      <c r="AN314" s="40"/>
      <c r="AO314" s="40"/>
      <c r="AP314" s="40"/>
      <c r="AQ314" s="40"/>
      <c r="AR314" s="40"/>
      <c r="AS314" s="40"/>
      <c r="AT314" s="40"/>
      <c r="AU314" s="40"/>
      <c r="AV314" s="40"/>
      <c r="AW314" s="43"/>
    </row>
    <row r="315" s="3" customFormat="1" ht="26" customHeight="1" spans="1:49">
      <c r="A315" s="19">
        <v>308</v>
      </c>
      <c r="B315" s="20" t="s">
        <v>805</v>
      </c>
      <c r="C315" s="19" t="s">
        <v>36</v>
      </c>
      <c r="D315" s="19" t="s">
        <v>429</v>
      </c>
      <c r="E315" s="19" t="s">
        <v>38</v>
      </c>
      <c r="F315" s="19" t="s">
        <v>429</v>
      </c>
      <c r="G315" s="19" t="s">
        <v>806</v>
      </c>
      <c r="H315" s="36" t="s">
        <v>807</v>
      </c>
      <c r="I315" s="27">
        <v>2017</v>
      </c>
      <c r="J315" s="28">
        <v>2017</v>
      </c>
      <c r="K315" s="28">
        <v>15</v>
      </c>
      <c r="L315" s="29" t="s">
        <v>727</v>
      </c>
      <c r="N315" s="44"/>
      <c r="O315" s="44"/>
      <c r="P315" s="44"/>
      <c r="Q315" s="19">
        <v>49.7</v>
      </c>
      <c r="R315" s="32">
        <v>49.7</v>
      </c>
      <c r="S315" s="32">
        <f t="shared" si="5"/>
        <v>49.7</v>
      </c>
      <c r="T315" s="19" t="s">
        <v>42</v>
      </c>
      <c r="U315" s="19" t="s">
        <v>43</v>
      </c>
      <c r="V315" s="19" t="s">
        <v>806</v>
      </c>
      <c r="W315" s="19"/>
      <c r="X315" s="27"/>
      <c r="Y315" s="19"/>
      <c r="Z315" s="19" t="s">
        <v>44</v>
      </c>
      <c r="AA315" s="19" t="str">
        <f>VLOOKUP(B315,[19]行业资金!$B$35:$AB$489,26,0)</f>
        <v>宝川岔村委会</v>
      </c>
      <c r="AB315" s="19" t="str">
        <f>VLOOKUP(B315,[19]行业资金!$B$35:$AB$489,27,0)</f>
        <v>李树阳</v>
      </c>
      <c r="AD315" s="40"/>
      <c r="AE315" s="40"/>
      <c r="AF315" s="40"/>
      <c r="AG315" s="40"/>
      <c r="AH315" s="40"/>
      <c r="AI315" s="40"/>
      <c r="AJ315" s="40"/>
      <c r="AK315" s="40"/>
      <c r="AL315" s="40"/>
      <c r="AM315" s="40"/>
      <c r="AN315" s="40"/>
      <c r="AO315" s="40"/>
      <c r="AP315" s="40"/>
      <c r="AQ315" s="40"/>
      <c r="AR315" s="40"/>
      <c r="AS315" s="40"/>
      <c r="AT315" s="40"/>
      <c r="AU315" s="40"/>
      <c r="AV315" s="40"/>
      <c r="AW315" s="43"/>
    </row>
    <row r="316" s="3" customFormat="1" ht="26" customHeight="1" spans="1:49">
      <c r="A316" s="19">
        <v>309</v>
      </c>
      <c r="B316" s="20" t="s">
        <v>808</v>
      </c>
      <c r="C316" s="19" t="s">
        <v>36</v>
      </c>
      <c r="D316" s="19" t="s">
        <v>429</v>
      </c>
      <c r="E316" s="19" t="s">
        <v>38</v>
      </c>
      <c r="F316" s="19" t="s">
        <v>429</v>
      </c>
      <c r="G316" s="19" t="s">
        <v>809</v>
      </c>
      <c r="H316" s="36" t="s">
        <v>810</v>
      </c>
      <c r="I316" s="27">
        <v>2017</v>
      </c>
      <c r="J316" s="28">
        <v>2017</v>
      </c>
      <c r="K316" s="28">
        <v>15</v>
      </c>
      <c r="L316" s="29" t="s">
        <v>727</v>
      </c>
      <c r="N316" s="44"/>
      <c r="O316" s="44"/>
      <c r="P316" s="44"/>
      <c r="Q316" s="19">
        <v>49.5</v>
      </c>
      <c r="R316" s="32">
        <v>49.5</v>
      </c>
      <c r="S316" s="32">
        <f t="shared" si="5"/>
        <v>49.5</v>
      </c>
      <c r="T316" s="19" t="s">
        <v>42</v>
      </c>
      <c r="U316" s="19" t="s">
        <v>43</v>
      </c>
      <c r="V316" s="19" t="s">
        <v>809</v>
      </c>
      <c r="W316" s="19"/>
      <c r="X316" s="27"/>
      <c r="Y316" s="19"/>
      <c r="Z316" s="19" t="s">
        <v>44</v>
      </c>
      <c r="AA316" s="19" t="str">
        <f>VLOOKUP(B316,[19]行业资金!$B$35:$AB$489,26,0)</f>
        <v>孙家去村委会</v>
      </c>
      <c r="AB316" s="19" t="str">
        <f>VLOOKUP(B316,[19]行业资金!$B$35:$AB$489,27,0)</f>
        <v>朱红芳</v>
      </c>
      <c r="AD316" s="40"/>
      <c r="AE316" s="40"/>
      <c r="AF316" s="40"/>
      <c r="AG316" s="40"/>
      <c r="AH316" s="40"/>
      <c r="AI316" s="40"/>
      <c r="AJ316" s="40"/>
      <c r="AK316" s="40"/>
      <c r="AL316" s="40"/>
      <c r="AM316" s="40"/>
      <c r="AN316" s="40"/>
      <c r="AO316" s="40"/>
      <c r="AP316" s="40"/>
      <c r="AQ316" s="40"/>
      <c r="AR316" s="40"/>
      <c r="AS316" s="40"/>
      <c r="AT316" s="40"/>
      <c r="AU316" s="40"/>
      <c r="AV316" s="40"/>
      <c r="AW316" s="43"/>
    </row>
    <row r="317" s="3" customFormat="1" ht="26" customHeight="1" spans="1:49">
      <c r="A317" s="19">
        <v>310</v>
      </c>
      <c r="B317" s="20" t="s">
        <v>811</v>
      </c>
      <c r="C317" s="19" t="s">
        <v>36</v>
      </c>
      <c r="D317" s="19" t="s">
        <v>561</v>
      </c>
      <c r="E317" s="19" t="s">
        <v>38</v>
      </c>
      <c r="F317" s="19" t="s">
        <v>561</v>
      </c>
      <c r="G317" s="19" t="s">
        <v>333</v>
      </c>
      <c r="H317" s="36" t="s">
        <v>812</v>
      </c>
      <c r="I317" s="27">
        <v>2017</v>
      </c>
      <c r="J317" s="28">
        <v>2017</v>
      </c>
      <c r="K317" s="28">
        <v>15</v>
      </c>
      <c r="L317" s="29" t="s">
        <v>727</v>
      </c>
      <c r="N317" s="44"/>
      <c r="O317" s="44"/>
      <c r="P317" s="44"/>
      <c r="Q317" s="19">
        <v>49.6</v>
      </c>
      <c r="R317" s="32">
        <v>49.6</v>
      </c>
      <c r="S317" s="32">
        <f t="shared" si="5"/>
        <v>49.6</v>
      </c>
      <c r="T317" s="19" t="s">
        <v>42</v>
      </c>
      <c r="U317" s="19" t="s">
        <v>43</v>
      </c>
      <c r="V317" s="19" t="s">
        <v>333</v>
      </c>
      <c r="W317" s="19"/>
      <c r="X317" s="27"/>
      <c r="Y317" s="19"/>
      <c r="Z317" s="19" t="s">
        <v>44</v>
      </c>
      <c r="AA317" s="36" t="str">
        <f>VLOOKUP(B317,[18]大沟镇!$B$8:$AB$39,26,0)</f>
        <v>刘沟里村委会</v>
      </c>
      <c r="AB317" s="36" t="str">
        <f>VLOOKUP(B317,[18]大沟镇!$B$8:$AB$39,27,0)</f>
        <v>李鹏</v>
      </c>
      <c r="AD317" s="40"/>
      <c r="AE317" s="40"/>
      <c r="AF317" s="40"/>
      <c r="AG317" s="40"/>
      <c r="AH317" s="40"/>
      <c r="AI317" s="40"/>
      <c r="AJ317" s="40"/>
      <c r="AK317" s="40"/>
      <c r="AL317" s="40"/>
      <c r="AM317" s="40"/>
      <c r="AN317" s="40"/>
      <c r="AO317" s="40"/>
      <c r="AP317" s="40"/>
      <c r="AQ317" s="40"/>
      <c r="AR317" s="40"/>
      <c r="AS317" s="40"/>
      <c r="AT317" s="40"/>
      <c r="AU317" s="40"/>
      <c r="AV317" s="40"/>
      <c r="AW317" s="43"/>
    </row>
    <row r="318" s="3" customFormat="1" ht="26" customHeight="1" spans="1:49">
      <c r="A318" s="19">
        <v>311</v>
      </c>
      <c r="B318" s="20" t="s">
        <v>813</v>
      </c>
      <c r="C318" s="19" t="s">
        <v>36</v>
      </c>
      <c r="D318" s="19" t="s">
        <v>432</v>
      </c>
      <c r="E318" s="19" t="s">
        <v>38</v>
      </c>
      <c r="F318" s="19" t="s">
        <v>432</v>
      </c>
      <c r="G318" s="19" t="s">
        <v>814</v>
      </c>
      <c r="H318" s="36" t="s">
        <v>815</v>
      </c>
      <c r="I318" s="27">
        <v>2017</v>
      </c>
      <c r="J318" s="28">
        <v>2017</v>
      </c>
      <c r="K318" s="28">
        <v>15</v>
      </c>
      <c r="L318" s="29" t="s">
        <v>727</v>
      </c>
      <c r="N318" s="44"/>
      <c r="O318" s="44"/>
      <c r="P318" s="44"/>
      <c r="Q318" s="19">
        <v>49.8</v>
      </c>
      <c r="R318" s="32">
        <v>49.8</v>
      </c>
      <c r="S318" s="32">
        <f t="shared" si="5"/>
        <v>49.8</v>
      </c>
      <c r="T318" s="19" t="s">
        <v>42</v>
      </c>
      <c r="U318" s="19" t="s">
        <v>43</v>
      </c>
      <c r="V318" s="19" t="s">
        <v>814</v>
      </c>
      <c r="W318" s="19"/>
      <c r="X318" s="27"/>
      <c r="Y318" s="19"/>
      <c r="Z318" s="19" t="str">
        <f>VLOOKUP(B318,[13]行业资金!$B$318:$AB$576,25,0)</f>
        <v>在用</v>
      </c>
      <c r="AA318" s="19" t="str">
        <f>VLOOKUP(B318,[13]行业资金!$B$318:$AB$576,26,0)</f>
        <v>细岔村委会</v>
      </c>
      <c r="AB318" s="19" t="str">
        <f>VLOOKUP(B318,[13]行业资金!$B$318:$AB$576,27,0)</f>
        <v>张彦龙</v>
      </c>
      <c r="AD318" s="40"/>
      <c r="AE318" s="40"/>
      <c r="AF318" s="40"/>
      <c r="AG318" s="40"/>
      <c r="AH318" s="40"/>
      <c r="AI318" s="40"/>
      <c r="AJ318" s="40"/>
      <c r="AK318" s="40"/>
      <c r="AL318" s="40"/>
      <c r="AM318" s="40"/>
      <c r="AN318" s="40"/>
      <c r="AO318" s="40"/>
      <c r="AP318" s="40"/>
      <c r="AQ318" s="40"/>
      <c r="AR318" s="40"/>
      <c r="AS318" s="40"/>
      <c r="AT318" s="40"/>
      <c r="AU318" s="40"/>
      <c r="AV318" s="40"/>
      <c r="AW318" s="43"/>
    </row>
    <row r="319" s="3" customFormat="1" ht="26" customHeight="1" spans="1:49">
      <c r="A319" s="19">
        <v>312</v>
      </c>
      <c r="B319" s="20" t="s">
        <v>816</v>
      </c>
      <c r="C319" s="19" t="s">
        <v>36</v>
      </c>
      <c r="D319" s="19" t="s">
        <v>432</v>
      </c>
      <c r="E319" s="19" t="s">
        <v>38</v>
      </c>
      <c r="F319" s="19" t="s">
        <v>432</v>
      </c>
      <c r="G319" s="19" t="s">
        <v>650</v>
      </c>
      <c r="H319" s="36" t="s">
        <v>817</v>
      </c>
      <c r="I319" s="27">
        <v>2017</v>
      </c>
      <c r="J319" s="28">
        <v>2017</v>
      </c>
      <c r="K319" s="28">
        <v>15</v>
      </c>
      <c r="L319" s="29" t="s">
        <v>727</v>
      </c>
      <c r="N319" s="44"/>
      <c r="O319" s="44"/>
      <c r="P319" s="44"/>
      <c r="Q319" s="19">
        <v>49.8</v>
      </c>
      <c r="R319" s="32">
        <v>49.8</v>
      </c>
      <c r="S319" s="32">
        <f t="shared" si="5"/>
        <v>49.8</v>
      </c>
      <c r="T319" s="19" t="s">
        <v>42</v>
      </c>
      <c r="U319" s="19" t="s">
        <v>43</v>
      </c>
      <c r="V319" s="19" t="s">
        <v>650</v>
      </c>
      <c r="W319" s="19"/>
      <c r="X319" s="27"/>
      <c r="Y319" s="19"/>
      <c r="Z319" s="19" t="str">
        <f>VLOOKUP(B319,[13]行业资金!$B$318:$AB$576,25,0)</f>
        <v>在用</v>
      </c>
      <c r="AA319" s="19" t="str">
        <f>VLOOKUP(B319,[13]行业资金!$B$318:$AB$576,26,0)</f>
        <v>王马山村委会</v>
      </c>
      <c r="AB319" s="19" t="str">
        <f>VLOOKUP(B319,[13]行业资金!$B$318:$AB$576,27,0)</f>
        <v>牛旭鹏</v>
      </c>
      <c r="AD319" s="40"/>
      <c r="AE319" s="40"/>
      <c r="AF319" s="40"/>
      <c r="AG319" s="40"/>
      <c r="AH319" s="40"/>
      <c r="AI319" s="40"/>
      <c r="AJ319" s="40"/>
      <c r="AK319" s="40"/>
      <c r="AL319" s="40"/>
      <c r="AM319" s="40"/>
      <c r="AN319" s="40"/>
      <c r="AO319" s="40"/>
      <c r="AP319" s="40"/>
      <c r="AQ319" s="40"/>
      <c r="AR319" s="40"/>
      <c r="AS319" s="40"/>
      <c r="AT319" s="40"/>
      <c r="AU319" s="40"/>
      <c r="AV319" s="40"/>
      <c r="AW319" s="43"/>
    </row>
    <row r="320" s="3" customFormat="1" ht="26" customHeight="1" spans="1:49">
      <c r="A320" s="19">
        <v>313</v>
      </c>
      <c r="B320" s="20" t="s">
        <v>818</v>
      </c>
      <c r="C320" s="19" t="s">
        <v>36</v>
      </c>
      <c r="D320" s="19" t="s">
        <v>475</v>
      </c>
      <c r="E320" s="19" t="s">
        <v>38</v>
      </c>
      <c r="F320" s="19" t="s">
        <v>475</v>
      </c>
      <c r="G320" s="19" t="s">
        <v>682</v>
      </c>
      <c r="H320" s="36" t="s">
        <v>819</v>
      </c>
      <c r="I320" s="27">
        <v>2017</v>
      </c>
      <c r="J320" s="28">
        <v>2017</v>
      </c>
      <c r="K320" s="28">
        <v>15</v>
      </c>
      <c r="L320" s="29" t="s">
        <v>727</v>
      </c>
      <c r="N320" s="44"/>
      <c r="O320" s="44"/>
      <c r="P320" s="44"/>
      <c r="Q320" s="19">
        <v>49.8</v>
      </c>
      <c r="R320" s="32">
        <v>49.8</v>
      </c>
      <c r="S320" s="32">
        <f t="shared" si="5"/>
        <v>49.8</v>
      </c>
      <c r="T320" s="19" t="s">
        <v>42</v>
      </c>
      <c r="U320" s="19" t="s">
        <v>43</v>
      </c>
      <c r="V320" s="19" t="s">
        <v>682</v>
      </c>
      <c r="W320" s="19"/>
      <c r="X320" s="27"/>
      <c r="Y320" s="19"/>
      <c r="Z320" s="19" t="s">
        <v>44</v>
      </c>
      <c r="AA320" s="36" t="str">
        <f>VLOOKUP(B320,[6]行业资金!$B$21:$AB$463,26,0)</f>
        <v>范沟村</v>
      </c>
      <c r="AB320" s="36" t="str">
        <f>VLOOKUP(B320,[6]行业资金!$B$21:$AB$463,27,0)</f>
        <v>周淑萍</v>
      </c>
      <c r="AD320" s="40"/>
      <c r="AE320" s="40"/>
      <c r="AF320" s="40"/>
      <c r="AG320" s="40"/>
      <c r="AH320" s="40"/>
      <c r="AI320" s="40"/>
      <c r="AJ320" s="40"/>
      <c r="AK320" s="40"/>
      <c r="AL320" s="40"/>
      <c r="AM320" s="40"/>
      <c r="AN320" s="40"/>
      <c r="AO320" s="40"/>
      <c r="AP320" s="40"/>
      <c r="AQ320" s="40"/>
      <c r="AR320" s="40"/>
      <c r="AS320" s="40"/>
      <c r="AT320" s="40"/>
      <c r="AU320" s="40"/>
      <c r="AV320" s="40"/>
      <c r="AW320" s="43"/>
    </row>
    <row r="321" s="3" customFormat="1" ht="26" customHeight="1" spans="1:49">
      <c r="A321" s="19">
        <v>314</v>
      </c>
      <c r="B321" s="20" t="s">
        <v>820</v>
      </c>
      <c r="C321" s="19" t="s">
        <v>36</v>
      </c>
      <c r="D321" s="19" t="s">
        <v>475</v>
      </c>
      <c r="E321" s="19" t="s">
        <v>38</v>
      </c>
      <c r="F321" s="19" t="s">
        <v>475</v>
      </c>
      <c r="G321" s="19" t="s">
        <v>685</v>
      </c>
      <c r="H321" s="36" t="s">
        <v>819</v>
      </c>
      <c r="I321" s="27">
        <v>2017</v>
      </c>
      <c r="J321" s="28">
        <v>2017</v>
      </c>
      <c r="K321" s="28">
        <v>15</v>
      </c>
      <c r="L321" s="29" t="s">
        <v>727</v>
      </c>
      <c r="N321" s="44"/>
      <c r="O321" s="44"/>
      <c r="P321" s="44"/>
      <c r="Q321" s="19">
        <v>49.8</v>
      </c>
      <c r="R321" s="32">
        <v>49.8</v>
      </c>
      <c r="S321" s="32">
        <f t="shared" si="5"/>
        <v>49.8</v>
      </c>
      <c r="T321" s="19" t="s">
        <v>42</v>
      </c>
      <c r="U321" s="19" t="s">
        <v>43</v>
      </c>
      <c r="V321" s="19" t="s">
        <v>685</v>
      </c>
      <c r="W321" s="19"/>
      <c r="X321" s="27"/>
      <c r="Y321" s="19"/>
      <c r="Z321" s="19" t="s">
        <v>44</v>
      </c>
      <c r="AA321" s="36" t="str">
        <f>VLOOKUP(B321,[6]行业资金!$B$21:$AB$463,26,0)</f>
        <v>坡里村</v>
      </c>
      <c r="AB321" s="36" t="str">
        <f>VLOOKUP(B321,[6]行业资金!$B$21:$AB$463,27,0)</f>
        <v>李更伟</v>
      </c>
      <c r="AD321" s="40"/>
      <c r="AE321" s="40"/>
      <c r="AF321" s="40"/>
      <c r="AG321" s="40"/>
      <c r="AH321" s="40"/>
      <c r="AI321" s="40"/>
      <c r="AJ321" s="40"/>
      <c r="AK321" s="40"/>
      <c r="AL321" s="40"/>
      <c r="AM321" s="40"/>
      <c r="AN321" s="40"/>
      <c r="AO321" s="40"/>
      <c r="AP321" s="40"/>
      <c r="AQ321" s="40"/>
      <c r="AR321" s="40"/>
      <c r="AS321" s="40"/>
      <c r="AT321" s="40"/>
      <c r="AU321" s="40"/>
      <c r="AV321" s="40"/>
      <c r="AW321" s="43"/>
    </row>
    <row r="322" s="3" customFormat="1" ht="26" customHeight="1" spans="1:49">
      <c r="A322" s="19">
        <v>315</v>
      </c>
      <c r="B322" s="20" t="s">
        <v>821</v>
      </c>
      <c r="C322" s="19" t="s">
        <v>36</v>
      </c>
      <c r="D322" s="19" t="s">
        <v>126</v>
      </c>
      <c r="E322" s="19" t="s">
        <v>38</v>
      </c>
      <c r="F322" s="19" t="s">
        <v>126</v>
      </c>
      <c r="G322" s="19" t="s">
        <v>822</v>
      </c>
      <c r="H322" s="36" t="s">
        <v>823</v>
      </c>
      <c r="I322" s="27">
        <v>2017</v>
      </c>
      <c r="J322" s="28">
        <v>2017</v>
      </c>
      <c r="K322" s="28">
        <v>15</v>
      </c>
      <c r="L322" s="29" t="s">
        <v>727</v>
      </c>
      <c r="N322" s="44"/>
      <c r="O322" s="44"/>
      <c r="P322" s="44"/>
      <c r="Q322" s="19">
        <v>25.76</v>
      </c>
      <c r="R322" s="32">
        <v>25.76</v>
      </c>
      <c r="S322" s="32">
        <f t="shared" si="5"/>
        <v>25.76</v>
      </c>
      <c r="T322" s="19" t="s">
        <v>42</v>
      </c>
      <c r="U322" s="19" t="s">
        <v>43</v>
      </c>
      <c r="V322" s="19" t="s">
        <v>822</v>
      </c>
      <c r="W322" s="19"/>
      <c r="X322" s="27"/>
      <c r="Y322" s="19"/>
      <c r="Z322" s="19" t="s">
        <v>44</v>
      </c>
      <c r="AA322" s="36" t="str">
        <f>VLOOKUP(B322,[17]行业资金太平!$B$8:$AB$28,26,0)</f>
        <v>万沟村</v>
      </c>
      <c r="AB322" s="36" t="str">
        <f>VLOOKUP(B322,[17]行业资金太平!$B$8:$AB$28,27,0)</f>
        <v>邵伟斌</v>
      </c>
      <c r="AD322" s="40"/>
      <c r="AE322" s="40"/>
      <c r="AF322" s="40"/>
      <c r="AG322" s="40"/>
      <c r="AH322" s="40"/>
      <c r="AI322" s="40"/>
      <c r="AJ322" s="40"/>
      <c r="AK322" s="40"/>
      <c r="AL322" s="40"/>
      <c r="AM322" s="40"/>
      <c r="AN322" s="40"/>
      <c r="AO322" s="40"/>
      <c r="AP322" s="40"/>
      <c r="AQ322" s="40"/>
      <c r="AR322" s="40"/>
      <c r="AS322" s="40"/>
      <c r="AT322" s="40"/>
      <c r="AU322" s="40"/>
      <c r="AV322" s="40"/>
      <c r="AW322" s="43"/>
    </row>
    <row r="323" s="3" customFormat="1" ht="26" customHeight="1" spans="1:49">
      <c r="A323" s="19">
        <v>316</v>
      </c>
      <c r="B323" s="20" t="s">
        <v>824</v>
      </c>
      <c r="C323" s="19" t="s">
        <v>36</v>
      </c>
      <c r="D323" s="19" t="s">
        <v>123</v>
      </c>
      <c r="E323" s="19" t="s">
        <v>38</v>
      </c>
      <c r="F323" s="19" t="s">
        <v>123</v>
      </c>
      <c r="G323" s="19" t="s">
        <v>825</v>
      </c>
      <c r="H323" s="36" t="s">
        <v>826</v>
      </c>
      <c r="I323" s="27">
        <v>2017</v>
      </c>
      <c r="J323" s="28">
        <v>2017</v>
      </c>
      <c r="K323" s="28">
        <v>15</v>
      </c>
      <c r="L323" s="29" t="s">
        <v>727</v>
      </c>
      <c r="N323" s="44"/>
      <c r="O323" s="44"/>
      <c r="P323" s="44"/>
      <c r="Q323" s="19">
        <v>89.6</v>
      </c>
      <c r="R323" s="32">
        <v>89.6</v>
      </c>
      <c r="S323" s="32">
        <f t="shared" si="5"/>
        <v>89.6</v>
      </c>
      <c r="T323" s="19" t="s">
        <v>42</v>
      </c>
      <c r="U323" s="19" t="s">
        <v>43</v>
      </c>
      <c r="V323" s="19" t="s">
        <v>825</v>
      </c>
      <c r="W323" s="19"/>
      <c r="X323" s="27"/>
      <c r="Y323" s="19"/>
      <c r="Z323" s="19" t="s">
        <v>44</v>
      </c>
      <c r="AA323" s="36" t="str">
        <f>VLOOKUP(B323,[11]行业资金!$B$8:$AB$22,26,0)</f>
        <v>牛家河村</v>
      </c>
      <c r="AB323" s="36" t="str">
        <f>VLOOKUP(B323,[11]行业资金!$B$8:$AB$22,27,0)</f>
        <v>李国强</v>
      </c>
      <c r="AD323" s="40"/>
      <c r="AE323" s="40"/>
      <c r="AF323" s="40"/>
      <c r="AG323" s="40"/>
      <c r="AH323" s="40"/>
      <c r="AI323" s="40"/>
      <c r="AJ323" s="40"/>
      <c r="AK323" s="40"/>
      <c r="AL323" s="40"/>
      <c r="AM323" s="40"/>
      <c r="AN323" s="40"/>
      <c r="AO323" s="40"/>
      <c r="AP323" s="40"/>
      <c r="AQ323" s="40"/>
      <c r="AR323" s="40"/>
      <c r="AS323" s="40"/>
      <c r="AT323" s="40"/>
      <c r="AU323" s="40"/>
      <c r="AV323" s="40"/>
      <c r="AW323" s="43"/>
    </row>
    <row r="324" s="3" customFormat="1" ht="26" customHeight="1" spans="1:49">
      <c r="A324" s="19">
        <v>317</v>
      </c>
      <c r="B324" s="20" t="s">
        <v>827</v>
      </c>
      <c r="C324" s="19" t="s">
        <v>36</v>
      </c>
      <c r="D324" s="19" t="s">
        <v>93</v>
      </c>
      <c r="E324" s="19" t="s">
        <v>38</v>
      </c>
      <c r="F324" s="19" t="s">
        <v>93</v>
      </c>
      <c r="G324" s="19" t="s">
        <v>828</v>
      </c>
      <c r="H324" s="36" t="s">
        <v>829</v>
      </c>
      <c r="I324" s="27">
        <v>2017</v>
      </c>
      <c r="J324" s="28">
        <v>2017</v>
      </c>
      <c r="K324" s="28">
        <v>15</v>
      </c>
      <c r="L324" s="29" t="s">
        <v>727</v>
      </c>
      <c r="N324" s="44"/>
      <c r="O324" s="44"/>
      <c r="P324" s="44"/>
      <c r="Q324" s="19">
        <v>92.4</v>
      </c>
      <c r="R324" s="32">
        <v>92.4</v>
      </c>
      <c r="S324" s="32">
        <f t="shared" si="5"/>
        <v>92.4</v>
      </c>
      <c r="T324" s="19" t="s">
        <v>42</v>
      </c>
      <c r="U324" s="19" t="s">
        <v>43</v>
      </c>
      <c r="V324" s="19" t="s">
        <v>828</v>
      </c>
      <c r="W324" s="19"/>
      <c r="X324" s="27"/>
      <c r="Y324" s="19"/>
      <c r="Z324" s="19" t="s">
        <v>44</v>
      </c>
      <c r="AA324" s="36" t="str">
        <f>VLOOKUP(B324,[15]行业资金!$B$24:$AB$543,26,0)</f>
        <v>蒲杏村</v>
      </c>
      <c r="AB324" s="36" t="str">
        <f>VLOOKUP(B324,[15]行业资金!$B$24:$AB$543,27,0)</f>
        <v>南坤</v>
      </c>
      <c r="AD324" s="40"/>
      <c r="AE324" s="40"/>
      <c r="AF324" s="40"/>
      <c r="AG324" s="40"/>
      <c r="AH324" s="40"/>
      <c r="AI324" s="40"/>
      <c r="AJ324" s="40"/>
      <c r="AK324" s="40"/>
      <c r="AL324" s="40"/>
      <c r="AM324" s="40"/>
      <c r="AN324" s="40"/>
      <c r="AO324" s="40"/>
      <c r="AP324" s="40"/>
      <c r="AQ324" s="40"/>
      <c r="AR324" s="40"/>
      <c r="AS324" s="40"/>
      <c r="AT324" s="40"/>
      <c r="AU324" s="40"/>
      <c r="AV324" s="40"/>
      <c r="AW324" s="43"/>
    </row>
    <row r="325" s="3" customFormat="1" ht="26" customHeight="1" spans="1:49">
      <c r="A325" s="19">
        <v>318</v>
      </c>
      <c r="B325" s="20" t="s">
        <v>830</v>
      </c>
      <c r="C325" s="19" t="s">
        <v>36</v>
      </c>
      <c r="D325" s="19" t="s">
        <v>788</v>
      </c>
      <c r="E325" s="19" t="s">
        <v>38</v>
      </c>
      <c r="F325" s="19" t="s">
        <v>788</v>
      </c>
      <c r="G325" s="19" t="s">
        <v>831</v>
      </c>
      <c r="H325" s="36" t="s">
        <v>832</v>
      </c>
      <c r="I325" s="27">
        <v>2017</v>
      </c>
      <c r="J325" s="28">
        <v>2017</v>
      </c>
      <c r="K325" s="28">
        <v>15</v>
      </c>
      <c r="L325" s="29" t="s">
        <v>727</v>
      </c>
      <c r="N325" s="44"/>
      <c r="O325" s="44"/>
      <c r="P325" s="44"/>
      <c r="Q325" s="19">
        <v>84</v>
      </c>
      <c r="R325" s="32">
        <v>84</v>
      </c>
      <c r="S325" s="32">
        <f t="shared" si="5"/>
        <v>84</v>
      </c>
      <c r="T325" s="19" t="s">
        <v>42</v>
      </c>
      <c r="U325" s="19" t="s">
        <v>43</v>
      </c>
      <c r="V325" s="19" t="s">
        <v>831</v>
      </c>
      <c r="W325" s="19"/>
      <c r="X325" s="27"/>
      <c r="Y325" s="19"/>
      <c r="Z325" s="19" t="s">
        <v>44</v>
      </c>
      <c r="AA325" s="19" t="str">
        <f>VLOOKUP(B325,[2]韩家集镇!$B$8:$AB$28,26,0)</f>
        <v>谷地场村委会</v>
      </c>
      <c r="AB325" s="41" t="str">
        <f>VLOOKUP(B325,[2]韩家集镇!$B$8:$AB$28,27,0)</f>
        <v>司炳锡</v>
      </c>
      <c r="AD325" s="40"/>
      <c r="AE325" s="40"/>
      <c r="AF325" s="40"/>
      <c r="AG325" s="40"/>
      <c r="AH325" s="40"/>
      <c r="AI325" s="40"/>
      <c r="AJ325" s="40"/>
      <c r="AK325" s="40"/>
      <c r="AL325" s="40"/>
      <c r="AM325" s="40"/>
      <c r="AN325" s="40"/>
      <c r="AO325" s="40"/>
      <c r="AP325" s="40"/>
      <c r="AQ325" s="40"/>
      <c r="AR325" s="40"/>
      <c r="AS325" s="40"/>
      <c r="AT325" s="40"/>
      <c r="AU325" s="40"/>
      <c r="AV325" s="40"/>
      <c r="AW325" s="43"/>
    </row>
    <row r="326" s="3" customFormat="1" ht="26" customHeight="1" spans="1:49">
      <c r="A326" s="19">
        <v>319</v>
      </c>
      <c r="B326" s="20" t="s">
        <v>833</v>
      </c>
      <c r="C326" s="19" t="s">
        <v>36</v>
      </c>
      <c r="D326" s="19" t="s">
        <v>424</v>
      </c>
      <c r="E326" s="19" t="s">
        <v>38</v>
      </c>
      <c r="F326" s="19" t="s">
        <v>424</v>
      </c>
      <c r="G326" s="19" t="s">
        <v>834</v>
      </c>
      <c r="H326" s="36" t="s">
        <v>835</v>
      </c>
      <c r="I326" s="27">
        <v>2017</v>
      </c>
      <c r="J326" s="28">
        <v>2017</v>
      </c>
      <c r="K326" s="28">
        <v>15</v>
      </c>
      <c r="L326" s="29" t="s">
        <v>727</v>
      </c>
      <c r="N326" s="44"/>
      <c r="O326" s="44"/>
      <c r="P326" s="44"/>
      <c r="Q326" s="19">
        <v>81.2</v>
      </c>
      <c r="R326" s="32">
        <v>81.2</v>
      </c>
      <c r="S326" s="32">
        <f t="shared" si="5"/>
        <v>81.2</v>
      </c>
      <c r="T326" s="19" t="s">
        <v>42</v>
      </c>
      <c r="U326" s="19" t="s">
        <v>43</v>
      </c>
      <c r="V326" s="19" t="s">
        <v>834</v>
      </c>
      <c r="W326" s="19"/>
      <c r="X326" s="27"/>
      <c r="Y326" s="19"/>
      <c r="Z326" s="19" t="s">
        <v>44</v>
      </c>
      <c r="AA326" s="19" t="str">
        <f>VLOOKUP(B326,[21]行业资金!$B$37:$AB$542,26,0)</f>
        <v>柳树沟村村委会</v>
      </c>
      <c r="AB326" s="19" t="str">
        <f>VLOOKUP(B326,[21]行业资金!$B$37:$AB$542,27,0)</f>
        <v>李志诚</v>
      </c>
      <c r="AD326" s="40"/>
      <c r="AE326" s="40"/>
      <c r="AF326" s="40"/>
      <c r="AG326" s="40"/>
      <c r="AH326" s="40"/>
      <c r="AI326" s="40"/>
      <c r="AJ326" s="40"/>
      <c r="AK326" s="40"/>
      <c r="AL326" s="40"/>
      <c r="AM326" s="40"/>
      <c r="AN326" s="40"/>
      <c r="AO326" s="40"/>
      <c r="AP326" s="40"/>
      <c r="AQ326" s="40"/>
      <c r="AR326" s="40"/>
      <c r="AS326" s="40"/>
      <c r="AT326" s="40"/>
      <c r="AU326" s="40"/>
      <c r="AV326" s="40"/>
      <c r="AW326" s="43"/>
    </row>
    <row r="327" s="3" customFormat="1" ht="26" customHeight="1" spans="1:49">
      <c r="A327" s="19">
        <v>320</v>
      </c>
      <c r="B327" s="20" t="s">
        <v>836</v>
      </c>
      <c r="C327" s="19" t="s">
        <v>36</v>
      </c>
      <c r="D327" s="19" t="s">
        <v>117</v>
      </c>
      <c r="E327" s="19" t="s">
        <v>38</v>
      </c>
      <c r="F327" s="19" t="s">
        <v>117</v>
      </c>
      <c r="G327" s="19" t="s">
        <v>118</v>
      </c>
      <c r="H327" s="36" t="s">
        <v>832</v>
      </c>
      <c r="I327" s="27">
        <v>2017</v>
      </c>
      <c r="J327" s="28">
        <v>2017</v>
      </c>
      <c r="K327" s="28">
        <v>15</v>
      </c>
      <c r="L327" s="29" t="s">
        <v>727</v>
      </c>
      <c r="N327" s="44"/>
      <c r="O327" s="44"/>
      <c r="P327" s="44"/>
      <c r="Q327" s="19">
        <v>84</v>
      </c>
      <c r="R327" s="32">
        <v>84</v>
      </c>
      <c r="S327" s="32">
        <f t="shared" si="5"/>
        <v>84</v>
      </c>
      <c r="T327" s="19" t="s">
        <v>42</v>
      </c>
      <c r="U327" s="19" t="s">
        <v>43</v>
      </c>
      <c r="V327" s="19" t="s">
        <v>118</v>
      </c>
      <c r="W327" s="19"/>
      <c r="X327" s="27"/>
      <c r="Y327" s="19"/>
      <c r="Z327" s="19" t="str">
        <f>VLOOKUP(B327,[23]行业资金!$B$8:$AB$29,25,0)</f>
        <v>在用</v>
      </c>
      <c r="AA327" s="19" t="str">
        <f>VLOOKUP(B327,[23]行业资金!$B$8:$AB$29,26,0)</f>
        <v>老庄村</v>
      </c>
      <c r="AB327" s="19" t="str">
        <f>VLOOKUP(B327,[23]行业资金!$B$8:$AB$29,27,0)</f>
        <v>刘鹏</v>
      </c>
      <c r="AD327" s="40"/>
      <c r="AE327" s="40"/>
      <c r="AF327" s="40"/>
      <c r="AG327" s="40"/>
      <c r="AH327" s="40"/>
      <c r="AI327" s="40"/>
      <c r="AJ327" s="40"/>
      <c r="AK327" s="40"/>
      <c r="AL327" s="40"/>
      <c r="AM327" s="40"/>
      <c r="AN327" s="40"/>
      <c r="AO327" s="40"/>
      <c r="AP327" s="40"/>
      <c r="AQ327" s="40"/>
      <c r="AR327" s="40"/>
      <c r="AS327" s="40"/>
      <c r="AT327" s="40"/>
      <c r="AU327" s="40"/>
      <c r="AV327" s="40"/>
      <c r="AW327" s="43"/>
    </row>
    <row r="328" s="3" customFormat="1" ht="26" customHeight="1" spans="1:49">
      <c r="A328" s="19">
        <v>321</v>
      </c>
      <c r="B328" s="20" t="s">
        <v>837</v>
      </c>
      <c r="C328" s="19" t="s">
        <v>36</v>
      </c>
      <c r="D328" s="19" t="s">
        <v>561</v>
      </c>
      <c r="E328" s="19" t="s">
        <v>38</v>
      </c>
      <c r="F328" s="19" t="s">
        <v>561</v>
      </c>
      <c r="G328" s="19" t="s">
        <v>838</v>
      </c>
      <c r="H328" s="36" t="s">
        <v>839</v>
      </c>
      <c r="I328" s="27">
        <v>2017</v>
      </c>
      <c r="J328" s="28">
        <v>2017</v>
      </c>
      <c r="K328" s="28">
        <v>15</v>
      </c>
      <c r="L328" s="29" t="s">
        <v>727</v>
      </c>
      <c r="N328" s="44"/>
      <c r="O328" s="44"/>
      <c r="P328" s="44"/>
      <c r="Q328" s="19">
        <v>98</v>
      </c>
      <c r="R328" s="32">
        <v>98</v>
      </c>
      <c r="S328" s="32">
        <f t="shared" ref="S328:S391" si="7">R328</f>
        <v>98</v>
      </c>
      <c r="T328" s="19" t="s">
        <v>42</v>
      </c>
      <c r="U328" s="19" t="s">
        <v>43</v>
      </c>
      <c r="V328" s="19" t="s">
        <v>838</v>
      </c>
      <c r="W328" s="19"/>
      <c r="X328" s="27"/>
      <c r="Y328" s="19"/>
      <c r="Z328" s="19" t="s">
        <v>44</v>
      </c>
      <c r="AA328" s="36" t="str">
        <f>VLOOKUP(B328,[18]大沟镇!$B$8:$AB$39,26,0)</f>
        <v>厍家去村委会</v>
      </c>
      <c r="AB328" s="36" t="str">
        <f>VLOOKUP(B328,[18]大沟镇!$B$8:$AB$39,27,0)</f>
        <v>王力雄</v>
      </c>
      <c r="AD328" s="40"/>
      <c r="AE328" s="40"/>
      <c r="AF328" s="40"/>
      <c r="AG328" s="40"/>
      <c r="AH328" s="40"/>
      <c r="AI328" s="40"/>
      <c r="AJ328" s="40"/>
      <c r="AK328" s="40"/>
      <c r="AL328" s="40"/>
      <c r="AM328" s="40"/>
      <c r="AN328" s="40"/>
      <c r="AO328" s="40"/>
      <c r="AP328" s="40"/>
      <c r="AQ328" s="40"/>
      <c r="AR328" s="40"/>
      <c r="AS328" s="40"/>
      <c r="AT328" s="40"/>
      <c r="AU328" s="40"/>
      <c r="AV328" s="40"/>
      <c r="AW328" s="43"/>
    </row>
    <row r="329" s="3" customFormat="1" ht="26" customHeight="1" spans="1:49">
      <c r="A329" s="19">
        <v>322</v>
      </c>
      <c r="B329" s="20" t="s">
        <v>840</v>
      </c>
      <c r="C329" s="19" t="s">
        <v>36</v>
      </c>
      <c r="D329" s="19" t="s">
        <v>37</v>
      </c>
      <c r="E329" s="19" t="s">
        <v>38</v>
      </c>
      <c r="F329" s="19" t="s">
        <v>37</v>
      </c>
      <c r="G329" s="19" t="s">
        <v>39</v>
      </c>
      <c r="H329" s="36" t="s">
        <v>832</v>
      </c>
      <c r="I329" s="27">
        <v>2017</v>
      </c>
      <c r="J329" s="28">
        <v>2017</v>
      </c>
      <c r="K329" s="28">
        <v>15</v>
      </c>
      <c r="L329" s="29" t="s">
        <v>727</v>
      </c>
      <c r="N329" s="44"/>
      <c r="O329" s="44"/>
      <c r="P329" s="44"/>
      <c r="Q329" s="19">
        <v>84</v>
      </c>
      <c r="R329" s="32">
        <v>84</v>
      </c>
      <c r="S329" s="32">
        <f t="shared" si="7"/>
        <v>84</v>
      </c>
      <c r="T329" s="19" t="s">
        <v>42</v>
      </c>
      <c r="U329" s="19" t="s">
        <v>43</v>
      </c>
      <c r="V329" s="19" t="s">
        <v>39</v>
      </c>
      <c r="W329" s="19"/>
      <c r="X329" s="27"/>
      <c r="Y329" s="19"/>
      <c r="Z329" s="19" t="s">
        <v>44</v>
      </c>
      <c r="AA329" s="19" t="str">
        <f>VLOOKUP(B329,[9]行业资金!$B$8:$AB$28,26,0)</f>
        <v>新庄村</v>
      </c>
      <c r="AB329" s="19" t="str">
        <f>VLOOKUP(B329,[9]行业资金!$B$8:$AB$28,27,0)</f>
        <v>李树龙</v>
      </c>
      <c r="AD329" s="40"/>
      <c r="AE329" s="40"/>
      <c r="AF329" s="40"/>
      <c r="AG329" s="40"/>
      <c r="AH329" s="40"/>
      <c r="AI329" s="40"/>
      <c r="AJ329" s="40"/>
      <c r="AK329" s="40"/>
      <c r="AL329" s="40"/>
      <c r="AM329" s="40"/>
      <c r="AN329" s="40"/>
      <c r="AO329" s="40"/>
      <c r="AP329" s="40"/>
      <c r="AQ329" s="40"/>
      <c r="AR329" s="40"/>
      <c r="AS329" s="40"/>
      <c r="AT329" s="40"/>
      <c r="AU329" s="40"/>
      <c r="AV329" s="40"/>
      <c r="AW329" s="43"/>
    </row>
    <row r="330" s="3" customFormat="1" ht="26" customHeight="1" spans="1:49">
      <c r="A330" s="19">
        <v>323</v>
      </c>
      <c r="B330" s="20" t="s">
        <v>841</v>
      </c>
      <c r="C330" s="19" t="s">
        <v>36</v>
      </c>
      <c r="D330" s="19" t="s">
        <v>842</v>
      </c>
      <c r="E330" s="19" t="s">
        <v>38</v>
      </c>
      <c r="F330" s="19" t="s">
        <v>479</v>
      </c>
      <c r="G330" s="19" t="s">
        <v>843</v>
      </c>
      <c r="H330" s="36" t="s">
        <v>844</v>
      </c>
      <c r="I330" s="27">
        <v>2017</v>
      </c>
      <c r="J330" s="28">
        <v>2017</v>
      </c>
      <c r="K330" s="28">
        <v>15</v>
      </c>
      <c r="L330" s="29" t="s">
        <v>727</v>
      </c>
      <c r="N330" s="44"/>
      <c r="O330" s="44"/>
      <c r="P330" s="44"/>
      <c r="Q330" s="19">
        <v>84</v>
      </c>
      <c r="R330" s="32">
        <v>84</v>
      </c>
      <c r="S330" s="32">
        <f t="shared" si="7"/>
        <v>84</v>
      </c>
      <c r="T330" s="19" t="s">
        <v>42</v>
      </c>
      <c r="U330" s="19" t="s">
        <v>43</v>
      </c>
      <c r="V330" s="19" t="s">
        <v>843</v>
      </c>
      <c r="W330" s="19"/>
      <c r="X330" s="27"/>
      <c r="Y330" s="19"/>
      <c r="Z330" s="19" t="s">
        <v>44</v>
      </c>
      <c r="AA330" s="19" t="s">
        <v>843</v>
      </c>
      <c r="AB330" s="19" t="s">
        <v>845</v>
      </c>
      <c r="AD330" s="40"/>
      <c r="AE330" s="40"/>
      <c r="AF330" s="40"/>
      <c r="AG330" s="40"/>
      <c r="AH330" s="40"/>
      <c r="AI330" s="40"/>
      <c r="AJ330" s="40"/>
      <c r="AK330" s="40"/>
      <c r="AL330" s="40"/>
      <c r="AM330" s="40"/>
      <c r="AN330" s="40"/>
      <c r="AO330" s="40"/>
      <c r="AP330" s="40"/>
      <c r="AQ330" s="40"/>
      <c r="AR330" s="40"/>
      <c r="AS330" s="40"/>
      <c r="AT330" s="40"/>
      <c r="AU330" s="40"/>
      <c r="AV330" s="40"/>
      <c r="AW330" s="43"/>
    </row>
    <row r="331" s="3" customFormat="1" ht="26" customHeight="1" spans="1:49">
      <c r="A331" s="19">
        <v>324</v>
      </c>
      <c r="B331" s="20" t="s">
        <v>846</v>
      </c>
      <c r="C331" s="19" t="s">
        <v>36</v>
      </c>
      <c r="D331" s="19" t="s">
        <v>491</v>
      </c>
      <c r="E331" s="19" t="s">
        <v>38</v>
      </c>
      <c r="F331" s="19" t="s">
        <v>491</v>
      </c>
      <c r="G331" s="19" t="s">
        <v>340</v>
      </c>
      <c r="H331" s="36" t="s">
        <v>847</v>
      </c>
      <c r="I331" s="27">
        <v>2017</v>
      </c>
      <c r="J331" s="28">
        <v>2017</v>
      </c>
      <c r="K331" s="28">
        <v>15</v>
      </c>
      <c r="L331" s="29" t="s">
        <v>848</v>
      </c>
      <c r="N331" s="44"/>
      <c r="O331" s="44"/>
      <c r="P331" s="44"/>
      <c r="Q331" s="19">
        <v>49.8</v>
      </c>
      <c r="R331" s="32">
        <v>49.8</v>
      </c>
      <c r="S331" s="32">
        <f t="shared" si="7"/>
        <v>49.8</v>
      </c>
      <c r="T331" s="19" t="s">
        <v>42</v>
      </c>
      <c r="U331" s="19" t="s">
        <v>43</v>
      </c>
      <c r="V331" s="19" t="s">
        <v>340</v>
      </c>
      <c r="W331" s="19"/>
      <c r="X331" s="27"/>
      <c r="Y331" s="19"/>
      <c r="Z331" s="19" t="s">
        <v>44</v>
      </c>
      <c r="AA331" s="36" t="str">
        <f>VLOOKUP(B331,[10]行业资金!$B$28:$AB$558,26,0)</f>
        <v>老君村</v>
      </c>
      <c r="AB331" s="36" t="str">
        <f>VLOOKUP(B331,[10]行业资金!$B$28:$AB$558,27,0)</f>
        <v>田树强</v>
      </c>
      <c r="AD331" s="40"/>
      <c r="AE331" s="40"/>
      <c r="AF331" s="40"/>
      <c r="AG331" s="40"/>
      <c r="AH331" s="40"/>
      <c r="AI331" s="40"/>
      <c r="AJ331" s="40"/>
      <c r="AK331" s="40"/>
      <c r="AL331" s="40"/>
      <c r="AM331" s="40"/>
      <c r="AN331" s="40"/>
      <c r="AO331" s="40"/>
      <c r="AP331" s="40"/>
      <c r="AQ331" s="40"/>
      <c r="AR331" s="40"/>
      <c r="AS331" s="40"/>
      <c r="AT331" s="40"/>
      <c r="AU331" s="40"/>
      <c r="AV331" s="40"/>
      <c r="AW331" s="43"/>
    </row>
    <row r="332" s="3" customFormat="1" ht="26" customHeight="1" spans="1:49">
      <c r="A332" s="19">
        <v>325</v>
      </c>
      <c r="B332" s="20" t="s">
        <v>849</v>
      </c>
      <c r="C332" s="19" t="s">
        <v>36</v>
      </c>
      <c r="D332" s="19" t="s">
        <v>432</v>
      </c>
      <c r="E332" s="19" t="s">
        <v>38</v>
      </c>
      <c r="F332" s="19" t="s">
        <v>432</v>
      </c>
      <c r="G332" s="19" t="s">
        <v>850</v>
      </c>
      <c r="H332" s="36" t="s">
        <v>851</v>
      </c>
      <c r="I332" s="27">
        <v>2017</v>
      </c>
      <c r="J332" s="28">
        <v>2017</v>
      </c>
      <c r="K332" s="28">
        <v>15</v>
      </c>
      <c r="L332" s="29" t="s">
        <v>848</v>
      </c>
      <c r="N332" s="44"/>
      <c r="O332" s="44"/>
      <c r="P332" s="44"/>
      <c r="Q332" s="19">
        <v>40</v>
      </c>
      <c r="R332" s="32">
        <v>40</v>
      </c>
      <c r="S332" s="32">
        <f t="shared" si="7"/>
        <v>40</v>
      </c>
      <c r="T332" s="19" t="s">
        <v>42</v>
      </c>
      <c r="U332" s="19" t="s">
        <v>43</v>
      </c>
      <c r="V332" s="19" t="s">
        <v>850</v>
      </c>
      <c r="W332" s="19"/>
      <c r="X332" s="27"/>
      <c r="Y332" s="19"/>
      <c r="Z332" s="19" t="str">
        <f>VLOOKUP(B332,[13]行业资金!$B$318:$AB$576,25,0)</f>
        <v>在用</v>
      </c>
      <c r="AA332" s="19" t="str">
        <f>VLOOKUP(B332,[13]行业资金!$B$318:$AB$576,26,0)</f>
        <v>汉岔村委会</v>
      </c>
      <c r="AB332" s="19" t="str">
        <f>VLOOKUP(B332,[13]行业资金!$B$318:$AB$576,27,0)</f>
        <v>刘首君</v>
      </c>
      <c r="AD332" s="40"/>
      <c r="AE332" s="40"/>
      <c r="AF332" s="40"/>
      <c r="AG332" s="40"/>
      <c r="AH332" s="40"/>
      <c r="AI332" s="40"/>
      <c r="AJ332" s="40"/>
      <c r="AK332" s="40"/>
      <c r="AL332" s="40"/>
      <c r="AM332" s="40"/>
      <c r="AN332" s="40"/>
      <c r="AO332" s="40"/>
      <c r="AP332" s="40"/>
      <c r="AQ332" s="40"/>
      <c r="AR332" s="40"/>
      <c r="AS332" s="40"/>
      <c r="AT332" s="40"/>
      <c r="AU332" s="40"/>
      <c r="AV332" s="40"/>
      <c r="AW332" s="43"/>
    </row>
    <row r="333" s="3" customFormat="1" ht="26" customHeight="1" spans="1:49">
      <c r="A333" s="19">
        <v>326</v>
      </c>
      <c r="B333" s="20" t="s">
        <v>852</v>
      </c>
      <c r="C333" s="19" t="s">
        <v>36</v>
      </c>
      <c r="D333" s="19" t="s">
        <v>104</v>
      </c>
      <c r="E333" s="19" t="s">
        <v>38</v>
      </c>
      <c r="F333" s="19" t="s">
        <v>104</v>
      </c>
      <c r="G333" s="19" t="s">
        <v>105</v>
      </c>
      <c r="H333" s="36" t="s">
        <v>853</v>
      </c>
      <c r="I333" s="27">
        <v>2017</v>
      </c>
      <c r="J333" s="28">
        <v>2017</v>
      </c>
      <c r="K333" s="28">
        <v>15</v>
      </c>
      <c r="L333" s="29" t="s">
        <v>848</v>
      </c>
      <c r="N333" s="44"/>
      <c r="O333" s="44"/>
      <c r="P333" s="44"/>
      <c r="Q333" s="19">
        <v>49.8</v>
      </c>
      <c r="R333" s="32">
        <v>49.8</v>
      </c>
      <c r="S333" s="32">
        <f t="shared" si="7"/>
        <v>49.8</v>
      </c>
      <c r="T333" s="19" t="s">
        <v>42</v>
      </c>
      <c r="U333" s="19" t="s">
        <v>43</v>
      </c>
      <c r="V333" s="19" t="s">
        <v>105</v>
      </c>
      <c r="W333" s="19"/>
      <c r="X333" s="27"/>
      <c r="Y333" s="19"/>
      <c r="Z333" s="19" t="s">
        <v>44</v>
      </c>
      <c r="AA333" s="36" t="str">
        <f>VLOOKUP(B333,[12]行业资金!$B$27:$AC$561,26,0)</f>
        <v>河西坡村委会</v>
      </c>
      <c r="AB333" s="36" t="str">
        <f>VLOOKUP(B333,[12]行业资金!$B$27:$AC$561,27,0)</f>
        <v>王伎</v>
      </c>
      <c r="AC333" s="36" t="str">
        <f>VLOOKUP(B333,[12]行业资金!$B$27:$AC$561,28,0)</f>
        <v>房子裂缝，地基下沉</v>
      </c>
      <c r="AD333" s="40"/>
      <c r="AE333" s="40"/>
      <c r="AF333" s="40"/>
      <c r="AG333" s="40"/>
      <c r="AH333" s="40"/>
      <c r="AI333" s="40"/>
      <c r="AJ333" s="40"/>
      <c r="AK333" s="40"/>
      <c r="AL333" s="40"/>
      <c r="AM333" s="40"/>
      <c r="AN333" s="40"/>
      <c r="AO333" s="40"/>
      <c r="AP333" s="40"/>
      <c r="AQ333" s="40"/>
      <c r="AR333" s="40"/>
      <c r="AS333" s="40"/>
      <c r="AT333" s="40"/>
      <c r="AU333" s="40"/>
      <c r="AV333" s="40"/>
      <c r="AW333" s="43"/>
    </row>
    <row r="334" s="3" customFormat="1" ht="26" customHeight="1" spans="1:49">
      <c r="A334" s="19">
        <v>327</v>
      </c>
      <c r="B334" s="20" t="s">
        <v>854</v>
      </c>
      <c r="C334" s="19" t="s">
        <v>36</v>
      </c>
      <c r="D334" s="19" t="s">
        <v>397</v>
      </c>
      <c r="E334" s="19" t="s">
        <v>38</v>
      </c>
      <c r="F334" s="19" t="s">
        <v>397</v>
      </c>
      <c r="G334" s="19" t="s">
        <v>749</v>
      </c>
      <c r="H334" s="36" t="s">
        <v>855</v>
      </c>
      <c r="I334" s="27">
        <v>2017</v>
      </c>
      <c r="J334" s="28">
        <v>2017</v>
      </c>
      <c r="K334" s="28">
        <v>15</v>
      </c>
      <c r="L334" s="29" t="s">
        <v>848</v>
      </c>
      <c r="N334" s="44"/>
      <c r="O334" s="44"/>
      <c r="P334" s="44"/>
      <c r="Q334" s="19">
        <v>89</v>
      </c>
      <c r="R334" s="32">
        <v>89</v>
      </c>
      <c r="S334" s="32">
        <f t="shared" si="7"/>
        <v>89</v>
      </c>
      <c r="T334" s="19" t="s">
        <v>42</v>
      </c>
      <c r="U334" s="19" t="s">
        <v>43</v>
      </c>
      <c r="V334" s="19" t="s">
        <v>749</v>
      </c>
      <c r="W334" s="19"/>
      <c r="X334" s="27"/>
      <c r="Y334" s="19"/>
      <c r="Z334" s="19" t="s">
        <v>44</v>
      </c>
      <c r="AA334" s="19" t="str">
        <f>VLOOKUP(B334,[8]行业资金!$B$38:$AB$553,26,0)</f>
        <v>杜家大湾村委会</v>
      </c>
      <c r="AB334" s="19" t="str">
        <f>VLOOKUP(B334,[8]行业资金!$B$38:$AB$553,27,0)</f>
        <v>刘渤</v>
      </c>
      <c r="AD334" s="40"/>
      <c r="AE334" s="40"/>
      <c r="AF334" s="40"/>
      <c r="AG334" s="40"/>
      <c r="AH334" s="40"/>
      <c r="AI334" s="40"/>
      <c r="AJ334" s="40"/>
      <c r="AK334" s="40"/>
      <c r="AL334" s="40"/>
      <c r="AM334" s="40"/>
      <c r="AN334" s="40"/>
      <c r="AO334" s="40"/>
      <c r="AP334" s="40"/>
      <c r="AQ334" s="40"/>
      <c r="AR334" s="40"/>
      <c r="AS334" s="40"/>
      <c r="AT334" s="40"/>
      <c r="AU334" s="40"/>
      <c r="AV334" s="40"/>
      <c r="AW334" s="43"/>
    </row>
    <row r="335" s="3" customFormat="1" ht="26" customHeight="1" spans="1:49">
      <c r="A335" s="19">
        <v>328</v>
      </c>
      <c r="B335" s="20" t="s">
        <v>856</v>
      </c>
      <c r="C335" s="19" t="s">
        <v>36</v>
      </c>
      <c r="D335" s="19" t="s">
        <v>173</v>
      </c>
      <c r="E335" s="19" t="s">
        <v>38</v>
      </c>
      <c r="F335" s="19" t="s">
        <v>173</v>
      </c>
      <c r="G335" s="19" t="s">
        <v>725</v>
      </c>
      <c r="H335" s="36" t="s">
        <v>857</v>
      </c>
      <c r="I335" s="27">
        <v>2017</v>
      </c>
      <c r="J335" s="28">
        <v>2017</v>
      </c>
      <c r="K335" s="28">
        <v>15</v>
      </c>
      <c r="L335" s="29" t="s">
        <v>848</v>
      </c>
      <c r="N335" s="44"/>
      <c r="O335" s="44"/>
      <c r="P335" s="44"/>
      <c r="Q335" s="19">
        <v>56</v>
      </c>
      <c r="R335" s="32">
        <v>56</v>
      </c>
      <c r="S335" s="32">
        <f t="shared" si="7"/>
        <v>56</v>
      </c>
      <c r="T335" s="19" t="s">
        <v>42</v>
      </c>
      <c r="U335" s="19" t="s">
        <v>43</v>
      </c>
      <c r="V335" s="19" t="s">
        <v>725</v>
      </c>
      <c r="W335" s="19"/>
      <c r="X335" s="27"/>
      <c r="Y335" s="19"/>
      <c r="Z335" s="19" t="s">
        <v>44</v>
      </c>
      <c r="AA335" s="19" t="str">
        <f>VLOOKUP(B335,[16]行业资金!$B$49:$AB$578,26,0)</f>
        <v>炭山村委会</v>
      </c>
      <c r="AB335" s="19" t="str">
        <f>VLOOKUP(B335,[16]行业资金!$B$49:$AB$578,27,0)</f>
        <v>杨国义</v>
      </c>
      <c r="AD335" s="40"/>
      <c r="AE335" s="40"/>
      <c r="AF335" s="40"/>
      <c r="AG335" s="40"/>
      <c r="AH335" s="40"/>
      <c r="AI335" s="40"/>
      <c r="AJ335" s="40"/>
      <c r="AK335" s="40"/>
      <c r="AL335" s="40"/>
      <c r="AM335" s="40"/>
      <c r="AN335" s="40"/>
      <c r="AO335" s="40"/>
      <c r="AP335" s="40"/>
      <c r="AQ335" s="40"/>
      <c r="AR335" s="40"/>
      <c r="AS335" s="40"/>
      <c r="AT335" s="40"/>
      <c r="AU335" s="40"/>
      <c r="AV335" s="40"/>
      <c r="AW335" s="43"/>
    </row>
    <row r="336" s="3" customFormat="1" ht="26" customHeight="1" spans="1:49">
      <c r="A336" s="19">
        <v>329</v>
      </c>
      <c r="B336" s="20" t="s">
        <v>858</v>
      </c>
      <c r="C336" s="19" t="s">
        <v>36</v>
      </c>
      <c r="D336" s="19" t="s">
        <v>117</v>
      </c>
      <c r="E336" s="19" t="s">
        <v>38</v>
      </c>
      <c r="F336" s="19" t="s">
        <v>117</v>
      </c>
      <c r="G336" s="19" t="s">
        <v>118</v>
      </c>
      <c r="H336" s="36" t="s">
        <v>859</v>
      </c>
      <c r="I336" s="27">
        <v>2017</v>
      </c>
      <c r="J336" s="28">
        <v>2017</v>
      </c>
      <c r="K336" s="28">
        <v>15</v>
      </c>
      <c r="L336" s="29" t="s">
        <v>848</v>
      </c>
      <c r="N336" s="44"/>
      <c r="O336" s="44"/>
      <c r="P336" s="44"/>
      <c r="Q336" s="19">
        <v>40</v>
      </c>
      <c r="R336" s="32">
        <v>40</v>
      </c>
      <c r="S336" s="32">
        <f t="shared" si="7"/>
        <v>40</v>
      </c>
      <c r="T336" s="19" t="s">
        <v>42</v>
      </c>
      <c r="U336" s="19" t="s">
        <v>43</v>
      </c>
      <c r="V336" s="19" t="s">
        <v>118</v>
      </c>
      <c r="W336" s="19"/>
      <c r="X336" s="27"/>
      <c r="Y336" s="19"/>
      <c r="Z336" s="19" t="str">
        <f>VLOOKUP(B336,[23]行业资金!$B$8:$AB$29,25,0)</f>
        <v>在用</v>
      </c>
      <c r="AA336" s="19" t="str">
        <f>VLOOKUP(B336,[23]行业资金!$B$8:$AB$29,26,0)</f>
        <v>老庄村</v>
      </c>
      <c r="AB336" s="19" t="str">
        <f>VLOOKUP(B336,[23]行业资金!$B$8:$AB$29,27,0)</f>
        <v>刘鹏</v>
      </c>
      <c r="AD336" s="40"/>
      <c r="AE336" s="40"/>
      <c r="AF336" s="40"/>
      <c r="AG336" s="40"/>
      <c r="AH336" s="40"/>
      <c r="AI336" s="40"/>
      <c r="AJ336" s="40"/>
      <c r="AK336" s="40"/>
      <c r="AL336" s="40"/>
      <c r="AM336" s="40"/>
      <c r="AN336" s="40"/>
      <c r="AO336" s="40"/>
      <c r="AP336" s="40"/>
      <c r="AQ336" s="40"/>
      <c r="AR336" s="40"/>
      <c r="AS336" s="40"/>
      <c r="AT336" s="40"/>
      <c r="AU336" s="40"/>
      <c r="AV336" s="40"/>
      <c r="AW336" s="43"/>
    </row>
    <row r="337" s="3" customFormat="1" ht="26" customHeight="1" spans="1:49">
      <c r="A337" s="19">
        <v>330</v>
      </c>
      <c r="B337" s="20" t="s">
        <v>860</v>
      </c>
      <c r="C337" s="19" t="s">
        <v>36</v>
      </c>
      <c r="D337" s="19" t="s">
        <v>117</v>
      </c>
      <c r="E337" s="19" t="s">
        <v>38</v>
      </c>
      <c r="F337" s="19" t="s">
        <v>117</v>
      </c>
      <c r="G337" s="19" t="s">
        <v>861</v>
      </c>
      <c r="H337" s="36" t="s">
        <v>500</v>
      </c>
      <c r="I337" s="27">
        <v>2017</v>
      </c>
      <c r="J337" s="28">
        <v>2017</v>
      </c>
      <c r="K337" s="28">
        <v>15</v>
      </c>
      <c r="L337" s="29" t="s">
        <v>848</v>
      </c>
      <c r="N337" s="44"/>
      <c r="O337" s="44"/>
      <c r="P337" s="44"/>
      <c r="Q337" s="19">
        <v>84</v>
      </c>
      <c r="R337" s="32">
        <v>84</v>
      </c>
      <c r="S337" s="32">
        <f t="shared" si="7"/>
        <v>84</v>
      </c>
      <c r="T337" s="19" t="s">
        <v>42</v>
      </c>
      <c r="U337" s="19" t="s">
        <v>43</v>
      </c>
      <c r="V337" s="19" t="s">
        <v>861</v>
      </c>
      <c r="W337" s="19"/>
      <c r="X337" s="27"/>
      <c r="Y337" s="19"/>
      <c r="Z337" s="19" t="str">
        <f>VLOOKUP(B337,[23]行业资金!$B$8:$AB$29,25,0)</f>
        <v>在用</v>
      </c>
      <c r="AA337" s="19" t="str">
        <f>VLOOKUP(B337,[23]行业资金!$B$8:$AB$29,26,0)</f>
        <v>新塬村</v>
      </c>
      <c r="AB337" s="19" t="str">
        <f>VLOOKUP(B337,[23]行业资金!$B$8:$AB$29,27,0)</f>
        <v>何振刚</v>
      </c>
      <c r="AD337" s="40"/>
      <c r="AE337" s="40"/>
      <c r="AF337" s="40"/>
      <c r="AG337" s="40"/>
      <c r="AH337" s="40"/>
      <c r="AI337" s="40"/>
      <c r="AJ337" s="40"/>
      <c r="AK337" s="40"/>
      <c r="AL337" s="40"/>
      <c r="AM337" s="40"/>
      <c r="AN337" s="40"/>
      <c r="AO337" s="40"/>
      <c r="AP337" s="40"/>
      <c r="AQ337" s="40"/>
      <c r="AR337" s="40"/>
      <c r="AS337" s="40"/>
      <c r="AT337" s="40"/>
      <c r="AU337" s="40"/>
      <c r="AV337" s="40"/>
      <c r="AW337" s="43"/>
    </row>
    <row r="338" s="3" customFormat="1" ht="26" customHeight="1" spans="1:49">
      <c r="A338" s="19">
        <v>331</v>
      </c>
      <c r="B338" s="20" t="s">
        <v>862</v>
      </c>
      <c r="C338" s="19" t="s">
        <v>36</v>
      </c>
      <c r="D338" s="19" t="s">
        <v>211</v>
      </c>
      <c r="E338" s="19" t="s">
        <v>38</v>
      </c>
      <c r="F338" s="19" t="s">
        <v>211</v>
      </c>
      <c r="G338" s="19" t="s">
        <v>293</v>
      </c>
      <c r="H338" s="36" t="s">
        <v>863</v>
      </c>
      <c r="I338" s="27">
        <v>2017</v>
      </c>
      <c r="J338" s="28">
        <v>2017</v>
      </c>
      <c r="K338" s="28">
        <v>15</v>
      </c>
      <c r="L338" s="29" t="s">
        <v>848</v>
      </c>
      <c r="N338" s="44"/>
      <c r="O338" s="44"/>
      <c r="P338" s="44"/>
      <c r="Q338" s="19">
        <v>94.6</v>
      </c>
      <c r="R338" s="32">
        <v>94.6</v>
      </c>
      <c r="S338" s="32">
        <f t="shared" si="7"/>
        <v>94.6</v>
      </c>
      <c r="T338" s="19" t="s">
        <v>42</v>
      </c>
      <c r="U338" s="19" t="s">
        <v>43</v>
      </c>
      <c r="V338" s="19" t="s">
        <v>293</v>
      </c>
      <c r="W338" s="19"/>
      <c r="X338" s="27"/>
      <c r="Y338" s="19"/>
      <c r="Z338" s="19" t="s">
        <v>44</v>
      </c>
      <c r="AA338" s="19" t="str">
        <f>VLOOKUP(B338,[3]行业资金!$B$15:$AB$575,26,0)</f>
        <v>窑沟村委会</v>
      </c>
      <c r="AB338" s="41" t="str">
        <f>VLOOKUP(B338,[3]行业资金!$B$15:$AB$575,27,0)</f>
        <v>高彦飞</v>
      </c>
      <c r="AD338" s="40"/>
      <c r="AE338" s="40"/>
      <c r="AF338" s="40"/>
      <c r="AG338" s="40"/>
      <c r="AH338" s="40"/>
      <c r="AI338" s="40"/>
      <c r="AJ338" s="40"/>
      <c r="AK338" s="40"/>
      <c r="AL338" s="40"/>
      <c r="AM338" s="40"/>
      <c r="AN338" s="40"/>
      <c r="AO338" s="40"/>
      <c r="AP338" s="40"/>
      <c r="AQ338" s="40"/>
      <c r="AR338" s="40"/>
      <c r="AS338" s="40"/>
      <c r="AT338" s="40"/>
      <c r="AU338" s="40"/>
      <c r="AV338" s="40"/>
      <c r="AW338" s="43"/>
    </row>
    <row r="339" s="3" customFormat="1" ht="26" customHeight="1" spans="1:49">
      <c r="A339" s="19">
        <v>332</v>
      </c>
      <c r="B339" s="20" t="s">
        <v>864</v>
      </c>
      <c r="C339" s="19" t="s">
        <v>36</v>
      </c>
      <c r="D339" s="19" t="s">
        <v>432</v>
      </c>
      <c r="E339" s="19" t="s">
        <v>38</v>
      </c>
      <c r="F339" s="19" t="s">
        <v>432</v>
      </c>
      <c r="G339" s="19" t="s">
        <v>850</v>
      </c>
      <c r="H339" s="36" t="s">
        <v>865</v>
      </c>
      <c r="I339" s="27">
        <v>2017</v>
      </c>
      <c r="J339" s="27">
        <v>2017</v>
      </c>
      <c r="K339" s="27">
        <v>15</v>
      </c>
      <c r="L339" s="29" t="s">
        <v>848</v>
      </c>
      <c r="N339" s="44"/>
      <c r="O339" s="44"/>
      <c r="P339" s="44"/>
      <c r="Q339" s="19">
        <v>56</v>
      </c>
      <c r="R339" s="32">
        <v>56</v>
      </c>
      <c r="S339" s="32">
        <f t="shared" si="7"/>
        <v>56</v>
      </c>
      <c r="T339" s="19" t="s">
        <v>42</v>
      </c>
      <c r="U339" s="19" t="s">
        <v>43</v>
      </c>
      <c r="V339" s="19" t="s">
        <v>850</v>
      </c>
      <c r="W339" s="19"/>
      <c r="X339" s="27"/>
      <c r="Y339" s="19"/>
      <c r="Z339" s="19" t="s">
        <v>44</v>
      </c>
      <c r="AA339" s="19" t="str">
        <f>VLOOKUP(B339,[13]行业资金!$B$318:$AB$576,26,0)</f>
        <v>汉岔村委会</v>
      </c>
      <c r="AB339" s="19" t="str">
        <f>VLOOKUP(B339,[13]行业资金!$B$318:$AB$576,27,0)</f>
        <v>刘首君</v>
      </c>
      <c r="AD339" s="40"/>
      <c r="AE339" s="40"/>
      <c r="AF339" s="40"/>
      <c r="AG339" s="40"/>
      <c r="AH339" s="40"/>
      <c r="AI339" s="40"/>
      <c r="AJ339" s="40"/>
      <c r="AK339" s="40"/>
      <c r="AL339" s="40"/>
      <c r="AM339" s="40"/>
      <c r="AN339" s="40"/>
      <c r="AO339" s="40"/>
      <c r="AP339" s="40"/>
      <c r="AQ339" s="40"/>
      <c r="AR339" s="40"/>
      <c r="AS339" s="40"/>
      <c r="AT339" s="40"/>
      <c r="AU339" s="40"/>
      <c r="AV339" s="40"/>
      <c r="AW339" s="43"/>
    </row>
    <row r="340" s="3" customFormat="1" ht="26" customHeight="1" spans="1:49">
      <c r="A340" s="19">
        <v>333</v>
      </c>
      <c r="B340" s="20" t="s">
        <v>866</v>
      </c>
      <c r="C340" s="19" t="s">
        <v>36</v>
      </c>
      <c r="D340" s="19" t="s">
        <v>432</v>
      </c>
      <c r="E340" s="19" t="s">
        <v>38</v>
      </c>
      <c r="F340" s="19" t="s">
        <v>432</v>
      </c>
      <c r="G340" s="19" t="s">
        <v>289</v>
      </c>
      <c r="H340" s="36" t="s">
        <v>867</v>
      </c>
      <c r="I340" s="27">
        <v>2017</v>
      </c>
      <c r="J340" s="28">
        <v>2017</v>
      </c>
      <c r="K340" s="28">
        <v>15</v>
      </c>
      <c r="L340" s="29" t="s">
        <v>848</v>
      </c>
      <c r="N340" s="44"/>
      <c r="O340" s="44"/>
      <c r="P340" s="44"/>
      <c r="Q340" s="19">
        <v>57.75</v>
      </c>
      <c r="R340" s="32">
        <v>57.75</v>
      </c>
      <c r="S340" s="32">
        <f t="shared" si="7"/>
        <v>57.75</v>
      </c>
      <c r="T340" s="19" t="s">
        <v>42</v>
      </c>
      <c r="U340" s="19" t="s">
        <v>43</v>
      </c>
      <c r="V340" s="19" t="s">
        <v>289</v>
      </c>
      <c r="W340" s="19"/>
      <c r="X340" s="27"/>
      <c r="Y340" s="19"/>
      <c r="Z340" s="19" t="str">
        <f>VLOOKUP(B340,[13]行业资金!$B$318:$AB$576,25,0)</f>
        <v>在用</v>
      </c>
      <c r="AA340" s="19" t="str">
        <f>VLOOKUP(B340,[13]行业资金!$B$318:$AB$576,26,0)</f>
        <v>杨山村委会</v>
      </c>
      <c r="AB340" s="19" t="str">
        <f>VLOOKUP(B340,[13]行业资金!$B$318:$AB$576,27,0)</f>
        <v>张廷财</v>
      </c>
      <c r="AD340" s="40"/>
      <c r="AE340" s="40"/>
      <c r="AF340" s="40"/>
      <c r="AG340" s="40"/>
      <c r="AH340" s="40"/>
      <c r="AI340" s="40"/>
      <c r="AJ340" s="40"/>
      <c r="AK340" s="40"/>
      <c r="AL340" s="40"/>
      <c r="AM340" s="40"/>
      <c r="AN340" s="40"/>
      <c r="AO340" s="40"/>
      <c r="AP340" s="40"/>
      <c r="AQ340" s="40"/>
      <c r="AR340" s="40"/>
      <c r="AS340" s="40"/>
      <c r="AT340" s="40"/>
      <c r="AU340" s="40"/>
      <c r="AV340" s="40"/>
      <c r="AW340" s="43"/>
    </row>
    <row r="341" s="3" customFormat="1" ht="26" customHeight="1" spans="1:49">
      <c r="A341" s="19">
        <v>334</v>
      </c>
      <c r="B341" s="20" t="s">
        <v>868</v>
      </c>
      <c r="C341" s="19" t="s">
        <v>36</v>
      </c>
      <c r="D341" s="19" t="s">
        <v>132</v>
      </c>
      <c r="E341" s="19" t="s">
        <v>38</v>
      </c>
      <c r="F341" s="19" t="s">
        <v>132</v>
      </c>
      <c r="G341" s="19" t="s">
        <v>869</v>
      </c>
      <c r="H341" s="36" t="s">
        <v>870</v>
      </c>
      <c r="I341" s="27">
        <v>2017</v>
      </c>
      <c r="J341" s="28">
        <v>2017</v>
      </c>
      <c r="K341" s="28">
        <v>15</v>
      </c>
      <c r="L341" s="29" t="s">
        <v>848</v>
      </c>
      <c r="N341" s="44"/>
      <c r="O341" s="44"/>
      <c r="P341" s="44"/>
      <c r="Q341" s="19">
        <v>28</v>
      </c>
      <c r="R341" s="32">
        <v>28</v>
      </c>
      <c r="S341" s="32">
        <f t="shared" si="7"/>
        <v>28</v>
      </c>
      <c r="T341" s="19" t="s">
        <v>42</v>
      </c>
      <c r="U341" s="19" t="s">
        <v>43</v>
      </c>
      <c r="V341" s="19" t="s">
        <v>869</v>
      </c>
      <c r="W341" s="19"/>
      <c r="X341" s="27"/>
      <c r="Y341" s="19"/>
      <c r="Z341" s="19" t="s">
        <v>44</v>
      </c>
      <c r="AA341" s="19" t="str">
        <f>VLOOKUP(B341,[4]行业资金!$B$8:$AB$24,26,0)</f>
        <v>冯堡村</v>
      </c>
      <c r="AB341" s="19" t="str">
        <f>VLOOKUP(B341,[4]行业资金!$B$8:$AB$24,27,0)</f>
        <v>胡东山</v>
      </c>
      <c r="AD341" s="40"/>
      <c r="AE341" s="40"/>
      <c r="AF341" s="40"/>
      <c r="AG341" s="40"/>
      <c r="AH341" s="40"/>
      <c r="AI341" s="40"/>
      <c r="AJ341" s="40"/>
      <c r="AK341" s="40"/>
      <c r="AL341" s="40"/>
      <c r="AM341" s="40"/>
      <c r="AN341" s="40"/>
      <c r="AO341" s="40"/>
      <c r="AP341" s="40"/>
      <c r="AQ341" s="40"/>
      <c r="AR341" s="40"/>
      <c r="AS341" s="40"/>
      <c r="AT341" s="40"/>
      <c r="AU341" s="40"/>
      <c r="AV341" s="40"/>
      <c r="AW341" s="43"/>
    </row>
    <row r="342" s="3" customFormat="1" ht="26" customHeight="1" spans="1:49">
      <c r="A342" s="19">
        <v>335</v>
      </c>
      <c r="B342" s="20" t="s">
        <v>871</v>
      </c>
      <c r="C342" s="19" t="s">
        <v>36</v>
      </c>
      <c r="D342" s="19" t="s">
        <v>798</v>
      </c>
      <c r="E342" s="19" t="s">
        <v>38</v>
      </c>
      <c r="F342" s="19" t="s">
        <v>798</v>
      </c>
      <c r="G342" s="19" t="s">
        <v>81</v>
      </c>
      <c r="H342" s="36" t="s">
        <v>500</v>
      </c>
      <c r="I342" s="27">
        <v>2017</v>
      </c>
      <c r="J342" s="28">
        <v>2017</v>
      </c>
      <c r="K342" s="28">
        <v>15</v>
      </c>
      <c r="L342" s="29" t="s">
        <v>848</v>
      </c>
      <c r="N342" s="44"/>
      <c r="O342" s="44"/>
      <c r="P342" s="44"/>
      <c r="Q342" s="19">
        <v>84</v>
      </c>
      <c r="R342" s="32">
        <v>84</v>
      </c>
      <c r="S342" s="32">
        <f t="shared" si="7"/>
        <v>84</v>
      </c>
      <c r="T342" s="19" t="s">
        <v>42</v>
      </c>
      <c r="U342" s="19" t="s">
        <v>43</v>
      </c>
      <c r="V342" s="19" t="s">
        <v>81</v>
      </c>
      <c r="W342" s="19"/>
      <c r="X342" s="27"/>
      <c r="Y342" s="19"/>
      <c r="Z342" s="36" t="str">
        <f>VLOOKUP(B342,[29]Sheet1!$B$11:$AA$76,24,0)</f>
        <v>在用</v>
      </c>
      <c r="AA342" s="36" t="str">
        <f>VLOOKUP(B342,[29]Sheet1!$B$11:$AA$76,25,0)</f>
        <v>苏堡村委会</v>
      </c>
      <c r="AB342" s="36" t="str">
        <f>VLOOKUP(B342,[29]Sheet1!$B$11:$AA$76,26,0)</f>
        <v>王永成、张进堂、党海库。陈廷玺、庞兴林</v>
      </c>
      <c r="AD342" s="40"/>
      <c r="AE342" s="40"/>
      <c r="AF342" s="40"/>
      <c r="AG342" s="40"/>
      <c r="AH342" s="40"/>
      <c r="AI342" s="40"/>
      <c r="AJ342" s="40"/>
      <c r="AK342" s="40"/>
      <c r="AL342" s="40"/>
      <c r="AM342" s="40"/>
      <c r="AN342" s="40"/>
      <c r="AO342" s="40"/>
      <c r="AP342" s="40"/>
      <c r="AQ342" s="40"/>
      <c r="AR342" s="40"/>
      <c r="AS342" s="40"/>
      <c r="AT342" s="40"/>
      <c r="AU342" s="40"/>
      <c r="AV342" s="40"/>
      <c r="AW342" s="43"/>
    </row>
    <row r="343" s="3" customFormat="1" ht="26" customHeight="1" spans="1:49">
      <c r="A343" s="19">
        <v>336</v>
      </c>
      <c r="B343" s="20" t="s">
        <v>872</v>
      </c>
      <c r="C343" s="19" t="s">
        <v>36</v>
      </c>
      <c r="D343" s="19" t="s">
        <v>120</v>
      </c>
      <c r="E343" s="19" t="s">
        <v>38</v>
      </c>
      <c r="F343" s="19" t="s">
        <v>120</v>
      </c>
      <c r="G343" s="19" t="s">
        <v>444</v>
      </c>
      <c r="H343" s="36" t="s">
        <v>865</v>
      </c>
      <c r="I343" s="27">
        <v>2017</v>
      </c>
      <c r="J343" s="28">
        <v>2017</v>
      </c>
      <c r="K343" s="28">
        <v>15</v>
      </c>
      <c r="L343" s="29" t="s">
        <v>848</v>
      </c>
      <c r="N343" s="44"/>
      <c r="O343" s="44"/>
      <c r="P343" s="44"/>
      <c r="Q343" s="19">
        <v>56</v>
      </c>
      <c r="R343" s="32">
        <v>56</v>
      </c>
      <c r="S343" s="32">
        <f t="shared" si="7"/>
        <v>56</v>
      </c>
      <c r="T343" s="19" t="s">
        <v>42</v>
      </c>
      <c r="U343" s="19" t="s">
        <v>43</v>
      </c>
      <c r="V343" s="19" t="s">
        <v>444</v>
      </c>
      <c r="W343" s="19"/>
      <c r="X343" s="27"/>
      <c r="Y343" s="19"/>
      <c r="Z343" s="19" t="str">
        <f>VLOOKUP(B343,[20]行业资金!$B$32:$AB$536,25,0)</f>
        <v>在用（部分损毁）</v>
      </c>
      <c r="AA343" s="19" t="str">
        <f>VLOOKUP(B343,[20]行业资金!$B$32:$AB$536,26,0)</f>
        <v>大羊营村</v>
      </c>
      <c r="AB343" s="19" t="str">
        <f>VLOOKUP(B343,[20]行业资金!$B$32:$AB$536,27,0)</f>
        <v>马艳丽</v>
      </c>
      <c r="AD343" s="40"/>
      <c r="AE343" s="40"/>
      <c r="AF343" s="40"/>
      <c r="AG343" s="40"/>
      <c r="AH343" s="40"/>
      <c r="AI343" s="40"/>
      <c r="AJ343" s="40"/>
      <c r="AK343" s="40"/>
      <c r="AL343" s="40"/>
      <c r="AM343" s="40"/>
      <c r="AN343" s="40"/>
      <c r="AO343" s="40"/>
      <c r="AP343" s="40"/>
      <c r="AQ343" s="40"/>
      <c r="AR343" s="40"/>
      <c r="AS343" s="40"/>
      <c r="AT343" s="40"/>
      <c r="AU343" s="40"/>
      <c r="AV343" s="40"/>
      <c r="AW343" s="43"/>
    </row>
    <row r="344" s="3" customFormat="1" ht="26" customHeight="1" spans="1:49">
      <c r="A344" s="19">
        <v>337</v>
      </c>
      <c r="B344" s="20" t="s">
        <v>873</v>
      </c>
      <c r="C344" s="19" t="s">
        <v>36</v>
      </c>
      <c r="D344" s="19" t="s">
        <v>424</v>
      </c>
      <c r="E344" s="19" t="s">
        <v>38</v>
      </c>
      <c r="F344" s="19" t="s">
        <v>424</v>
      </c>
      <c r="G344" s="19" t="s">
        <v>874</v>
      </c>
      <c r="H344" s="36" t="s">
        <v>875</v>
      </c>
      <c r="I344" s="27">
        <v>2017</v>
      </c>
      <c r="J344" s="28">
        <v>2017</v>
      </c>
      <c r="K344" s="28">
        <v>15</v>
      </c>
      <c r="L344" s="29" t="s">
        <v>848</v>
      </c>
      <c r="N344" s="44"/>
      <c r="O344" s="44"/>
      <c r="P344" s="44"/>
      <c r="Q344" s="19">
        <v>13</v>
      </c>
      <c r="R344" s="32">
        <v>13</v>
      </c>
      <c r="S344" s="32">
        <f t="shared" si="7"/>
        <v>13</v>
      </c>
      <c r="T344" s="19" t="s">
        <v>42</v>
      </c>
      <c r="U344" s="19" t="s">
        <v>43</v>
      </c>
      <c r="V344" s="19" t="s">
        <v>874</v>
      </c>
      <c r="W344" s="19"/>
      <c r="X344" s="27"/>
      <c r="Y344" s="19"/>
      <c r="Z344" s="19" t="s">
        <v>44</v>
      </c>
      <c r="AA344" s="19" t="str">
        <f>VLOOKUP(B344,[21]行业资金!$B$37:$AB$542,26,0)</f>
        <v>马路村村委会</v>
      </c>
      <c r="AB344" s="19" t="str">
        <f>VLOOKUP(B344,[21]行业资金!$B$37:$AB$542,27,0)</f>
        <v>周建政</v>
      </c>
      <c r="AD344" s="40"/>
      <c r="AE344" s="40"/>
      <c r="AF344" s="40"/>
      <c r="AG344" s="40"/>
      <c r="AH344" s="40"/>
      <c r="AI344" s="40"/>
      <c r="AJ344" s="40"/>
      <c r="AK344" s="40"/>
      <c r="AL344" s="40"/>
      <c r="AM344" s="40"/>
      <c r="AN344" s="40"/>
      <c r="AO344" s="40"/>
      <c r="AP344" s="40"/>
      <c r="AQ344" s="40"/>
      <c r="AR344" s="40"/>
      <c r="AS344" s="40"/>
      <c r="AT344" s="40"/>
      <c r="AU344" s="40"/>
      <c r="AV344" s="40"/>
      <c r="AW344" s="43"/>
    </row>
    <row r="345" s="3" customFormat="1" ht="26" customHeight="1" spans="1:49">
      <c r="A345" s="19">
        <v>338</v>
      </c>
      <c r="B345" s="20" t="s">
        <v>876</v>
      </c>
      <c r="C345" s="19" t="s">
        <v>36</v>
      </c>
      <c r="D345" s="19" t="s">
        <v>104</v>
      </c>
      <c r="E345" s="19" t="s">
        <v>38</v>
      </c>
      <c r="F345" s="19" t="s">
        <v>104</v>
      </c>
      <c r="G345" s="19" t="s">
        <v>105</v>
      </c>
      <c r="H345" s="36" t="s">
        <v>877</v>
      </c>
      <c r="I345" s="27">
        <v>2017</v>
      </c>
      <c r="J345" s="28">
        <v>2017</v>
      </c>
      <c r="K345" s="28">
        <v>15</v>
      </c>
      <c r="L345" s="29" t="s">
        <v>848</v>
      </c>
      <c r="N345" s="44"/>
      <c r="O345" s="44"/>
      <c r="P345" s="44"/>
      <c r="Q345" s="19">
        <v>28</v>
      </c>
      <c r="R345" s="32">
        <v>28</v>
      </c>
      <c r="S345" s="32">
        <f t="shared" si="7"/>
        <v>28</v>
      </c>
      <c r="T345" s="19" t="s">
        <v>42</v>
      </c>
      <c r="U345" s="19" t="s">
        <v>43</v>
      </c>
      <c r="V345" s="19" t="s">
        <v>105</v>
      </c>
      <c r="W345" s="19"/>
      <c r="X345" s="27"/>
      <c r="Y345" s="19"/>
      <c r="Z345" s="19" t="s">
        <v>44</v>
      </c>
      <c r="AA345" s="36" t="str">
        <f>VLOOKUP(B345,[12]行业资金!$B$27:$AC$561,26,0)</f>
        <v>河西坡村委会</v>
      </c>
      <c r="AB345" s="36" t="str">
        <f>VLOOKUP(B345,[12]行业资金!$B$27:$AC$561,27,0)</f>
        <v>王彦博</v>
      </c>
      <c r="AC345" s="36">
        <f>VLOOKUP(B345,[12]行业资金!$B$27:$AC$561,28,0)</f>
        <v>0</v>
      </c>
      <c r="AD345" s="40"/>
      <c r="AE345" s="40"/>
      <c r="AF345" s="40"/>
      <c r="AG345" s="40"/>
      <c r="AH345" s="40"/>
      <c r="AI345" s="40"/>
      <c r="AJ345" s="40"/>
      <c r="AK345" s="40"/>
      <c r="AL345" s="40"/>
      <c r="AM345" s="40"/>
      <c r="AN345" s="40"/>
      <c r="AO345" s="40"/>
      <c r="AP345" s="40"/>
      <c r="AQ345" s="40"/>
      <c r="AR345" s="40"/>
      <c r="AS345" s="40"/>
      <c r="AT345" s="40"/>
      <c r="AU345" s="40"/>
      <c r="AV345" s="40"/>
      <c r="AW345" s="43"/>
    </row>
    <row r="346" s="3" customFormat="1" ht="26" customHeight="1" spans="1:49">
      <c r="A346" s="19">
        <v>339</v>
      </c>
      <c r="B346" s="20" t="s">
        <v>878</v>
      </c>
      <c r="C346" s="19" t="s">
        <v>36</v>
      </c>
      <c r="D346" s="19" t="s">
        <v>104</v>
      </c>
      <c r="E346" s="19" t="s">
        <v>38</v>
      </c>
      <c r="F346" s="19" t="s">
        <v>104</v>
      </c>
      <c r="G346" s="19" t="s">
        <v>357</v>
      </c>
      <c r="H346" s="36" t="s">
        <v>500</v>
      </c>
      <c r="I346" s="27">
        <v>2017</v>
      </c>
      <c r="J346" s="28">
        <v>2017</v>
      </c>
      <c r="K346" s="28">
        <v>15</v>
      </c>
      <c r="L346" s="29" t="s">
        <v>848</v>
      </c>
      <c r="N346" s="44"/>
      <c r="O346" s="44"/>
      <c r="P346" s="44"/>
      <c r="Q346" s="19">
        <v>84</v>
      </c>
      <c r="R346" s="32">
        <v>84</v>
      </c>
      <c r="S346" s="32">
        <f t="shared" si="7"/>
        <v>84</v>
      </c>
      <c r="T346" s="19" t="s">
        <v>42</v>
      </c>
      <c r="U346" s="19" t="s">
        <v>43</v>
      </c>
      <c r="V346" s="19" t="s">
        <v>357</v>
      </c>
      <c r="W346" s="19"/>
      <c r="X346" s="27"/>
      <c r="Y346" s="19"/>
      <c r="Z346" s="19" t="s">
        <v>44</v>
      </c>
      <c r="AA346" s="36" t="str">
        <f>VLOOKUP(B346,[12]行业资金!$B$27:$AC$561,26,0)</f>
        <v>袁岸村委会</v>
      </c>
      <c r="AB346" s="36" t="str">
        <f>VLOOKUP(B346,[12]行业资金!$B$27:$AC$561,27,0)</f>
        <v>柴树仁</v>
      </c>
      <c r="AC346" s="36">
        <f>VLOOKUP(B346,[12]行业资金!$B$27:$AC$561,28,0)</f>
        <v>0</v>
      </c>
      <c r="AD346" s="40"/>
      <c r="AE346" s="40"/>
      <c r="AF346" s="40"/>
      <c r="AG346" s="40"/>
      <c r="AH346" s="40"/>
      <c r="AI346" s="40"/>
      <c r="AJ346" s="40"/>
      <c r="AK346" s="40"/>
      <c r="AL346" s="40"/>
      <c r="AM346" s="40"/>
      <c r="AN346" s="40"/>
      <c r="AO346" s="40"/>
      <c r="AP346" s="40"/>
      <c r="AQ346" s="40"/>
      <c r="AR346" s="40"/>
      <c r="AS346" s="40"/>
      <c r="AT346" s="40"/>
      <c r="AU346" s="40"/>
      <c r="AV346" s="40"/>
      <c r="AW346" s="43"/>
    </row>
    <row r="347" s="3" customFormat="1" ht="26" customHeight="1" spans="1:49">
      <c r="A347" s="19">
        <v>340</v>
      </c>
      <c r="B347" s="20" t="s">
        <v>879</v>
      </c>
      <c r="C347" s="19" t="s">
        <v>36</v>
      </c>
      <c r="D347" s="19" t="s">
        <v>123</v>
      </c>
      <c r="E347" s="19" t="s">
        <v>38</v>
      </c>
      <c r="F347" s="19" t="s">
        <v>123</v>
      </c>
      <c r="G347" s="19" t="s">
        <v>880</v>
      </c>
      <c r="H347" s="36" t="s">
        <v>881</v>
      </c>
      <c r="I347" s="27">
        <v>2017</v>
      </c>
      <c r="J347" s="28">
        <v>2017</v>
      </c>
      <c r="K347" s="28">
        <v>15</v>
      </c>
      <c r="L347" s="29" t="s">
        <v>848</v>
      </c>
      <c r="N347" s="44"/>
      <c r="O347" s="44"/>
      <c r="P347" s="44"/>
      <c r="Q347" s="19">
        <v>83.4</v>
      </c>
      <c r="R347" s="32">
        <v>83.4</v>
      </c>
      <c r="S347" s="32">
        <f t="shared" si="7"/>
        <v>83.4</v>
      </c>
      <c r="T347" s="19" t="s">
        <v>42</v>
      </c>
      <c r="U347" s="19" t="s">
        <v>43</v>
      </c>
      <c r="V347" s="19" t="s">
        <v>880</v>
      </c>
      <c r="W347" s="19"/>
      <c r="X347" s="27"/>
      <c r="Y347" s="19"/>
      <c r="Z347" s="19" t="s">
        <v>44</v>
      </c>
      <c r="AA347" s="36" t="str">
        <f>VLOOKUP(B347,[11]行业资金!$B$8:$AB$22,26,0)</f>
        <v>牛门洞村</v>
      </c>
      <c r="AB347" s="36" t="str">
        <f>VLOOKUP(B347,[11]行业资金!$B$8:$AB$22,27,0)</f>
        <v>王智</v>
      </c>
      <c r="AD347" s="40"/>
      <c r="AE347" s="40"/>
      <c r="AF347" s="40"/>
      <c r="AG347" s="40"/>
      <c r="AH347" s="40"/>
      <c r="AI347" s="40"/>
      <c r="AJ347" s="40"/>
      <c r="AK347" s="40"/>
      <c r="AL347" s="40"/>
      <c r="AM347" s="40"/>
      <c r="AN347" s="40"/>
      <c r="AO347" s="40"/>
      <c r="AP347" s="40"/>
      <c r="AQ347" s="40"/>
      <c r="AR347" s="40"/>
      <c r="AS347" s="40"/>
      <c r="AT347" s="40"/>
      <c r="AU347" s="40"/>
      <c r="AV347" s="40"/>
      <c r="AW347" s="43"/>
    </row>
    <row r="348" s="3" customFormat="1" ht="26" customHeight="1" spans="1:49">
      <c r="A348" s="19">
        <v>341</v>
      </c>
      <c r="B348" s="20" t="s">
        <v>882</v>
      </c>
      <c r="C348" s="19" t="s">
        <v>36</v>
      </c>
      <c r="D348" s="19" t="s">
        <v>561</v>
      </c>
      <c r="E348" s="19" t="s">
        <v>38</v>
      </c>
      <c r="F348" s="19" t="s">
        <v>561</v>
      </c>
      <c r="G348" s="19" t="s">
        <v>333</v>
      </c>
      <c r="H348" s="36" t="s">
        <v>500</v>
      </c>
      <c r="I348" s="27">
        <v>2017</v>
      </c>
      <c r="J348" s="28">
        <v>2017</v>
      </c>
      <c r="K348" s="28">
        <v>15</v>
      </c>
      <c r="L348" s="29" t="s">
        <v>848</v>
      </c>
      <c r="N348" s="44"/>
      <c r="O348" s="44"/>
      <c r="P348" s="44"/>
      <c r="Q348" s="19">
        <v>84</v>
      </c>
      <c r="R348" s="32">
        <v>84</v>
      </c>
      <c r="S348" s="32">
        <f t="shared" si="7"/>
        <v>84</v>
      </c>
      <c r="T348" s="19" t="s">
        <v>42</v>
      </c>
      <c r="U348" s="19" t="s">
        <v>43</v>
      </c>
      <c r="V348" s="19" t="s">
        <v>333</v>
      </c>
      <c r="W348" s="19"/>
      <c r="X348" s="27"/>
      <c r="Y348" s="19"/>
      <c r="Z348" s="19" t="s">
        <v>44</v>
      </c>
      <c r="AA348" s="36" t="str">
        <f>VLOOKUP(B348,[18]大沟镇!$B$8:$AB$39,26,0)</f>
        <v>刘沟里村委会</v>
      </c>
      <c r="AB348" s="36" t="str">
        <f>VLOOKUP(B348,[18]大沟镇!$B$8:$AB$39,27,0)</f>
        <v>李鹏</v>
      </c>
      <c r="AD348" s="40"/>
      <c r="AE348" s="40"/>
      <c r="AF348" s="40"/>
      <c r="AG348" s="40"/>
      <c r="AH348" s="40"/>
      <c r="AI348" s="40"/>
      <c r="AJ348" s="40"/>
      <c r="AK348" s="40"/>
      <c r="AL348" s="40"/>
      <c r="AM348" s="40"/>
      <c r="AN348" s="40"/>
      <c r="AO348" s="40"/>
      <c r="AP348" s="40"/>
      <c r="AQ348" s="40"/>
      <c r="AR348" s="40"/>
      <c r="AS348" s="40"/>
      <c r="AT348" s="40"/>
      <c r="AU348" s="40"/>
      <c r="AV348" s="40"/>
      <c r="AW348" s="43"/>
    </row>
    <row r="349" s="3" customFormat="1" ht="26" customHeight="1" spans="1:49">
      <c r="A349" s="19">
        <v>342</v>
      </c>
      <c r="B349" s="20" t="s">
        <v>883</v>
      </c>
      <c r="C349" s="19" t="s">
        <v>36</v>
      </c>
      <c r="D349" s="19" t="s">
        <v>132</v>
      </c>
      <c r="E349" s="19" t="s">
        <v>38</v>
      </c>
      <c r="F349" s="19" t="s">
        <v>132</v>
      </c>
      <c r="G349" s="19" t="s">
        <v>869</v>
      </c>
      <c r="H349" s="36" t="s">
        <v>884</v>
      </c>
      <c r="I349" s="27">
        <v>2017</v>
      </c>
      <c r="J349" s="28">
        <v>2017</v>
      </c>
      <c r="K349" s="28">
        <v>15</v>
      </c>
      <c r="L349" s="29" t="s">
        <v>848</v>
      </c>
      <c r="N349" s="44"/>
      <c r="O349" s="44"/>
      <c r="P349" s="44"/>
      <c r="Q349" s="19">
        <v>40</v>
      </c>
      <c r="R349" s="32">
        <v>40</v>
      </c>
      <c r="S349" s="32">
        <f t="shared" si="7"/>
        <v>40</v>
      </c>
      <c r="T349" s="19" t="s">
        <v>42</v>
      </c>
      <c r="U349" s="19" t="s">
        <v>43</v>
      </c>
      <c r="V349" s="19" t="s">
        <v>869</v>
      </c>
      <c r="W349" s="19"/>
      <c r="X349" s="27"/>
      <c r="Y349" s="19"/>
      <c r="Z349" s="19" t="s">
        <v>44</v>
      </c>
      <c r="AA349" s="19" t="str">
        <f>VLOOKUP(B349,[4]行业资金!$B$8:$AB$24,26,0)</f>
        <v>冯堡村</v>
      </c>
      <c r="AB349" s="19" t="str">
        <f>VLOOKUP(B349,[4]行业资金!$B$8:$AB$24,27,0)</f>
        <v>胡东山</v>
      </c>
      <c r="AD349" s="40"/>
      <c r="AE349" s="40"/>
      <c r="AF349" s="40"/>
      <c r="AG349" s="40"/>
      <c r="AH349" s="40"/>
      <c r="AI349" s="40"/>
      <c r="AJ349" s="40"/>
      <c r="AK349" s="40"/>
      <c r="AL349" s="40"/>
      <c r="AM349" s="40"/>
      <c r="AN349" s="40"/>
      <c r="AO349" s="40"/>
      <c r="AP349" s="40"/>
      <c r="AQ349" s="40"/>
      <c r="AR349" s="40"/>
      <c r="AS349" s="40"/>
      <c r="AT349" s="40"/>
      <c r="AU349" s="40"/>
      <c r="AV349" s="40"/>
      <c r="AW349" s="43"/>
    </row>
    <row r="350" s="3" customFormat="1" ht="26" customHeight="1" spans="1:49">
      <c r="A350" s="19">
        <v>343</v>
      </c>
      <c r="B350" s="20" t="s">
        <v>885</v>
      </c>
      <c r="C350" s="19" t="s">
        <v>36</v>
      </c>
      <c r="D350" s="19" t="s">
        <v>177</v>
      </c>
      <c r="E350" s="19" t="s">
        <v>38</v>
      </c>
      <c r="F350" s="19" t="s">
        <v>177</v>
      </c>
      <c r="G350" s="19" t="s">
        <v>285</v>
      </c>
      <c r="H350" s="36" t="s">
        <v>500</v>
      </c>
      <c r="I350" s="27">
        <v>2017</v>
      </c>
      <c r="J350" s="28">
        <v>2017</v>
      </c>
      <c r="K350" s="28">
        <v>15</v>
      </c>
      <c r="L350" s="29" t="s">
        <v>848</v>
      </c>
      <c r="N350" s="44"/>
      <c r="O350" s="44"/>
      <c r="P350" s="44"/>
      <c r="Q350" s="19">
        <v>84</v>
      </c>
      <c r="R350" s="32">
        <v>84</v>
      </c>
      <c r="S350" s="32">
        <f t="shared" si="7"/>
        <v>84</v>
      </c>
      <c r="T350" s="19" t="s">
        <v>42</v>
      </c>
      <c r="U350" s="19" t="s">
        <v>43</v>
      </c>
      <c r="V350" s="19" t="s">
        <v>285</v>
      </c>
      <c r="W350" s="19"/>
      <c r="X350" s="27"/>
      <c r="Y350" s="19"/>
      <c r="Z350" s="19" t="s">
        <v>44</v>
      </c>
      <c r="AA350" s="19" t="str">
        <f>VLOOKUP(B350,[14]行业资金!$B$50:$AB$574,26,0)</f>
        <v>中庄村委会</v>
      </c>
      <c r="AB350" s="19" t="str">
        <f>VLOOKUP(B350,[14]行业资金!$B$50:$AB$574,27,0)</f>
        <v>赵映权</v>
      </c>
      <c r="AD350" s="40"/>
      <c r="AE350" s="40"/>
      <c r="AF350" s="40"/>
      <c r="AG350" s="40"/>
      <c r="AH350" s="40"/>
      <c r="AI350" s="40"/>
      <c r="AJ350" s="40"/>
      <c r="AK350" s="40"/>
      <c r="AL350" s="40"/>
      <c r="AM350" s="40"/>
      <c r="AN350" s="40"/>
      <c r="AO350" s="40"/>
      <c r="AP350" s="40"/>
      <c r="AQ350" s="40"/>
      <c r="AR350" s="40"/>
      <c r="AS350" s="40"/>
      <c r="AT350" s="40"/>
      <c r="AU350" s="40"/>
      <c r="AV350" s="40"/>
      <c r="AW350" s="43"/>
    </row>
    <row r="351" s="3" customFormat="1" ht="26" customHeight="1" spans="1:49">
      <c r="A351" s="19">
        <v>344</v>
      </c>
      <c r="B351" s="20" t="s">
        <v>886</v>
      </c>
      <c r="C351" s="19" t="s">
        <v>36</v>
      </c>
      <c r="D351" s="19" t="s">
        <v>120</v>
      </c>
      <c r="E351" s="19" t="s">
        <v>38</v>
      </c>
      <c r="F351" s="19" t="s">
        <v>120</v>
      </c>
      <c r="G351" s="19" t="s">
        <v>887</v>
      </c>
      <c r="H351" s="36" t="s">
        <v>888</v>
      </c>
      <c r="I351" s="27">
        <v>2017</v>
      </c>
      <c r="J351" s="28">
        <v>2017</v>
      </c>
      <c r="K351" s="28">
        <v>15</v>
      </c>
      <c r="L351" s="29" t="s">
        <v>848</v>
      </c>
      <c r="N351" s="44"/>
      <c r="O351" s="44"/>
      <c r="P351" s="44"/>
      <c r="Q351" s="19">
        <v>40</v>
      </c>
      <c r="R351" s="32">
        <v>40</v>
      </c>
      <c r="S351" s="32">
        <f t="shared" si="7"/>
        <v>40</v>
      </c>
      <c r="T351" s="19" t="s">
        <v>42</v>
      </c>
      <c r="U351" s="19" t="s">
        <v>43</v>
      </c>
      <c r="V351" s="19" t="s">
        <v>887</v>
      </c>
      <c r="W351" s="19"/>
      <c r="X351" s="27"/>
      <c r="Y351" s="19"/>
      <c r="Z351" s="19" t="str">
        <f>VLOOKUP(B351,[20]行业资金!$B$32:$AB$536,25,0)</f>
        <v>在用</v>
      </c>
      <c r="AA351" s="19" t="str">
        <f>VLOOKUP(B351,[20]行业资金!$B$32:$AB$536,26,0)</f>
        <v>小羊营村</v>
      </c>
      <c r="AB351" s="19" t="str">
        <f>VLOOKUP(B351,[20]行业资金!$B$32:$AB$536,27,0)</f>
        <v>姜汉才</v>
      </c>
      <c r="AD351" s="40"/>
      <c r="AE351" s="40"/>
      <c r="AF351" s="40"/>
      <c r="AG351" s="40"/>
      <c r="AH351" s="40"/>
      <c r="AI351" s="40"/>
      <c r="AJ351" s="40"/>
      <c r="AK351" s="40"/>
      <c r="AL351" s="40"/>
      <c r="AM351" s="40"/>
      <c r="AN351" s="40"/>
      <c r="AO351" s="40"/>
      <c r="AP351" s="40"/>
      <c r="AQ351" s="40"/>
      <c r="AR351" s="40"/>
      <c r="AS351" s="40"/>
      <c r="AT351" s="40"/>
      <c r="AU351" s="40"/>
      <c r="AV351" s="40"/>
      <c r="AW351" s="43"/>
    </row>
    <row r="352" s="3" customFormat="1" ht="26" customHeight="1" spans="1:49">
      <c r="A352" s="19">
        <v>345</v>
      </c>
      <c r="B352" s="20" t="s">
        <v>889</v>
      </c>
      <c r="C352" s="19" t="s">
        <v>36</v>
      </c>
      <c r="D352" s="19" t="s">
        <v>429</v>
      </c>
      <c r="E352" s="19" t="s">
        <v>38</v>
      </c>
      <c r="F352" s="19" t="s">
        <v>429</v>
      </c>
      <c r="G352" s="19" t="s">
        <v>809</v>
      </c>
      <c r="H352" s="36" t="s">
        <v>890</v>
      </c>
      <c r="I352" s="27">
        <v>2017</v>
      </c>
      <c r="J352" s="28">
        <v>2017</v>
      </c>
      <c r="K352" s="28">
        <v>15</v>
      </c>
      <c r="L352" s="29" t="s">
        <v>891</v>
      </c>
      <c r="N352" s="44"/>
      <c r="O352" s="44"/>
      <c r="P352" s="44"/>
      <c r="Q352" s="19">
        <v>5</v>
      </c>
      <c r="R352" s="32">
        <v>5</v>
      </c>
      <c r="S352" s="32">
        <f t="shared" si="7"/>
        <v>5</v>
      </c>
      <c r="T352" s="19" t="s">
        <v>42</v>
      </c>
      <c r="U352" s="19" t="s">
        <v>43</v>
      </c>
      <c r="V352" s="19" t="s">
        <v>809</v>
      </c>
      <c r="W352" s="19"/>
      <c r="X352" s="27"/>
      <c r="Y352" s="19"/>
      <c r="Z352" s="19" t="s">
        <v>44</v>
      </c>
      <c r="AA352" s="19" t="str">
        <f>VLOOKUP(B352,[19]行业资金!$B$35:$AB$489,26,0)</f>
        <v>孙家去村委会</v>
      </c>
      <c r="AB352" s="19" t="str">
        <f>VLOOKUP(B352,[19]行业资金!$B$35:$AB$489,27,0)</f>
        <v>朱红芳</v>
      </c>
      <c r="AD352" s="40"/>
      <c r="AE352" s="40"/>
      <c r="AF352" s="40"/>
      <c r="AG352" s="40"/>
      <c r="AH352" s="40"/>
      <c r="AI352" s="40"/>
      <c r="AJ352" s="40"/>
      <c r="AK352" s="40"/>
      <c r="AL352" s="40"/>
      <c r="AM352" s="40"/>
      <c r="AN352" s="40"/>
      <c r="AO352" s="40"/>
      <c r="AP352" s="40"/>
      <c r="AQ352" s="40"/>
      <c r="AR352" s="40"/>
      <c r="AS352" s="40"/>
      <c r="AT352" s="40"/>
      <c r="AU352" s="40"/>
      <c r="AV352" s="40"/>
      <c r="AW352" s="43"/>
    </row>
    <row r="353" s="3" customFormat="1" ht="26" customHeight="1" spans="1:49">
      <c r="A353" s="19">
        <v>346</v>
      </c>
      <c r="B353" s="20" t="s">
        <v>892</v>
      </c>
      <c r="C353" s="19" t="s">
        <v>36</v>
      </c>
      <c r="D353" s="19" t="s">
        <v>429</v>
      </c>
      <c r="E353" s="19" t="s">
        <v>38</v>
      </c>
      <c r="F353" s="19" t="s">
        <v>429</v>
      </c>
      <c r="G353" s="19" t="s">
        <v>806</v>
      </c>
      <c r="H353" s="36" t="s">
        <v>890</v>
      </c>
      <c r="I353" s="27">
        <v>2017</v>
      </c>
      <c r="J353" s="28">
        <v>2017</v>
      </c>
      <c r="K353" s="28">
        <v>15</v>
      </c>
      <c r="L353" s="29" t="s">
        <v>891</v>
      </c>
      <c r="N353" s="44"/>
      <c r="O353" s="44"/>
      <c r="P353" s="44"/>
      <c r="Q353" s="19">
        <v>5</v>
      </c>
      <c r="R353" s="32">
        <v>5</v>
      </c>
      <c r="S353" s="32">
        <f t="shared" si="7"/>
        <v>5</v>
      </c>
      <c r="T353" s="19" t="s">
        <v>42</v>
      </c>
      <c r="U353" s="19" t="s">
        <v>43</v>
      </c>
      <c r="V353" s="19" t="s">
        <v>806</v>
      </c>
      <c r="W353" s="19"/>
      <c r="X353" s="27"/>
      <c r="Y353" s="19"/>
      <c r="Z353" s="19" t="s">
        <v>44</v>
      </c>
      <c r="AA353" s="19" t="str">
        <f>VLOOKUP(B353,[19]行业资金!$B$35:$AB$489,26,0)</f>
        <v>宝川岔村委会</v>
      </c>
      <c r="AB353" s="19" t="str">
        <f>VLOOKUP(B353,[19]行业资金!$B$35:$AB$489,27,0)</f>
        <v>李树阳</v>
      </c>
      <c r="AD353" s="40"/>
      <c r="AE353" s="40"/>
      <c r="AF353" s="40"/>
      <c r="AG353" s="40"/>
      <c r="AH353" s="40"/>
      <c r="AI353" s="40"/>
      <c r="AJ353" s="40"/>
      <c r="AK353" s="40"/>
      <c r="AL353" s="40"/>
      <c r="AM353" s="40"/>
      <c r="AN353" s="40"/>
      <c r="AO353" s="40"/>
      <c r="AP353" s="40"/>
      <c r="AQ353" s="40"/>
      <c r="AR353" s="40"/>
      <c r="AS353" s="40"/>
      <c r="AT353" s="40"/>
      <c r="AU353" s="40"/>
      <c r="AV353" s="40"/>
      <c r="AW353" s="43"/>
    </row>
    <row r="354" s="3" customFormat="1" ht="26" customHeight="1" spans="1:49">
      <c r="A354" s="19">
        <v>347</v>
      </c>
      <c r="B354" s="20" t="s">
        <v>893</v>
      </c>
      <c r="C354" s="19" t="s">
        <v>36</v>
      </c>
      <c r="D354" s="19" t="s">
        <v>248</v>
      </c>
      <c r="E354" s="19" t="s">
        <v>38</v>
      </c>
      <c r="F354" s="19" t="s">
        <v>248</v>
      </c>
      <c r="G354" s="19" t="s">
        <v>71</v>
      </c>
      <c r="H354" s="36" t="s">
        <v>894</v>
      </c>
      <c r="I354" s="27">
        <v>2017</v>
      </c>
      <c r="J354" s="28">
        <v>2017</v>
      </c>
      <c r="K354" s="28">
        <v>15</v>
      </c>
      <c r="L354" s="29" t="s">
        <v>891</v>
      </c>
      <c r="N354" s="44"/>
      <c r="O354" s="44"/>
      <c r="P354" s="44"/>
      <c r="Q354" s="19">
        <v>5</v>
      </c>
      <c r="R354" s="32">
        <v>5</v>
      </c>
      <c r="S354" s="32">
        <f t="shared" si="7"/>
        <v>5</v>
      </c>
      <c r="T354" s="19" t="s">
        <v>42</v>
      </c>
      <c r="U354" s="19" t="s">
        <v>43</v>
      </c>
      <c r="V354" s="19" t="s">
        <v>71</v>
      </c>
      <c r="W354" s="19"/>
      <c r="X354" s="27"/>
      <c r="Y354" s="19"/>
      <c r="Z354" s="19" t="s">
        <v>44</v>
      </c>
      <c r="AA354" s="19" t="str">
        <f>VLOOKUP(B354,[22]党家岘乡!$B$6:$AB$25,26,0)</f>
        <v>上秀村</v>
      </c>
      <c r="AB354" s="19" t="str">
        <f>VLOOKUP(B354,[22]党家岘乡!$B$6:$AB$25,27,0)</f>
        <v>李景泽</v>
      </c>
      <c r="AD354" s="40"/>
      <c r="AE354" s="40"/>
      <c r="AF354" s="40"/>
      <c r="AG354" s="40"/>
      <c r="AH354" s="40"/>
      <c r="AI354" s="40"/>
      <c r="AJ354" s="40"/>
      <c r="AK354" s="40"/>
      <c r="AL354" s="40"/>
      <c r="AM354" s="40"/>
      <c r="AN354" s="40"/>
      <c r="AO354" s="40"/>
      <c r="AP354" s="40"/>
      <c r="AQ354" s="40"/>
      <c r="AR354" s="40"/>
      <c r="AS354" s="40"/>
      <c r="AT354" s="40"/>
      <c r="AU354" s="40"/>
      <c r="AV354" s="40"/>
      <c r="AW354" s="43"/>
    </row>
    <row r="355" s="3" customFormat="1" ht="26" customHeight="1" spans="1:49">
      <c r="A355" s="19">
        <v>348</v>
      </c>
      <c r="B355" s="20" t="s">
        <v>895</v>
      </c>
      <c r="C355" s="19" t="s">
        <v>36</v>
      </c>
      <c r="D355" s="19" t="s">
        <v>248</v>
      </c>
      <c r="E355" s="19" t="s">
        <v>38</v>
      </c>
      <c r="F355" s="19" t="s">
        <v>248</v>
      </c>
      <c r="G355" s="19" t="s">
        <v>707</v>
      </c>
      <c r="H355" s="36" t="s">
        <v>894</v>
      </c>
      <c r="I355" s="27">
        <v>2017</v>
      </c>
      <c r="J355" s="28">
        <v>2017</v>
      </c>
      <c r="K355" s="28">
        <v>15</v>
      </c>
      <c r="L355" s="29" t="s">
        <v>891</v>
      </c>
      <c r="N355" s="44"/>
      <c r="O355" s="44"/>
      <c r="P355" s="44"/>
      <c r="Q355" s="19">
        <v>5</v>
      </c>
      <c r="R355" s="32">
        <v>5</v>
      </c>
      <c r="S355" s="32">
        <f t="shared" si="7"/>
        <v>5</v>
      </c>
      <c r="T355" s="19" t="s">
        <v>42</v>
      </c>
      <c r="U355" s="19" t="s">
        <v>43</v>
      </c>
      <c r="V355" s="19" t="s">
        <v>707</v>
      </c>
      <c r="W355" s="19"/>
      <c r="X355" s="27"/>
      <c r="Y355" s="19"/>
      <c r="Z355" s="19" t="s">
        <v>44</v>
      </c>
      <c r="AA355" s="19" t="str">
        <f>VLOOKUP(B355,[22]党家岘乡!$B$6:$AB$25,26,0)</f>
        <v>新民村</v>
      </c>
      <c r="AB355" s="19" t="str">
        <f>VLOOKUP(B355,[22]党家岘乡!$B$6:$AB$25,27,0)</f>
        <v>李养根</v>
      </c>
      <c r="AD355" s="40"/>
      <c r="AE355" s="40"/>
      <c r="AF355" s="40"/>
      <c r="AG355" s="40"/>
      <c r="AH355" s="40"/>
      <c r="AI355" s="40"/>
      <c r="AJ355" s="40"/>
      <c r="AK355" s="40"/>
      <c r="AL355" s="40"/>
      <c r="AM355" s="40"/>
      <c r="AN355" s="40"/>
      <c r="AO355" s="40"/>
      <c r="AP355" s="40"/>
      <c r="AQ355" s="40"/>
      <c r="AR355" s="40"/>
      <c r="AS355" s="40"/>
      <c r="AT355" s="40"/>
      <c r="AU355" s="40"/>
      <c r="AV355" s="40"/>
      <c r="AW355" s="43"/>
    </row>
    <row r="356" s="3" customFormat="1" ht="26" customHeight="1" spans="1:49">
      <c r="A356" s="19">
        <v>349</v>
      </c>
      <c r="B356" s="20" t="s">
        <v>896</v>
      </c>
      <c r="C356" s="19" t="s">
        <v>36</v>
      </c>
      <c r="D356" s="19" t="s">
        <v>475</v>
      </c>
      <c r="E356" s="19" t="s">
        <v>38</v>
      </c>
      <c r="F356" s="19" t="s">
        <v>475</v>
      </c>
      <c r="G356" s="19" t="s">
        <v>682</v>
      </c>
      <c r="H356" s="36" t="s">
        <v>897</v>
      </c>
      <c r="I356" s="27">
        <v>2017</v>
      </c>
      <c r="J356" s="28">
        <v>2017</v>
      </c>
      <c r="K356" s="28">
        <v>15</v>
      </c>
      <c r="L356" s="29" t="s">
        <v>891</v>
      </c>
      <c r="N356" s="44"/>
      <c r="O356" s="44"/>
      <c r="P356" s="44"/>
      <c r="Q356" s="19">
        <v>5</v>
      </c>
      <c r="R356" s="32">
        <v>5</v>
      </c>
      <c r="S356" s="32">
        <f t="shared" si="7"/>
        <v>5</v>
      </c>
      <c r="T356" s="19" t="s">
        <v>42</v>
      </c>
      <c r="U356" s="19" t="s">
        <v>43</v>
      </c>
      <c r="V356" s="19" t="s">
        <v>682</v>
      </c>
      <c r="W356" s="19"/>
      <c r="X356" s="27"/>
      <c r="Y356" s="19"/>
      <c r="Z356" s="19" t="s">
        <v>44</v>
      </c>
      <c r="AA356" s="36" t="str">
        <f>VLOOKUP(B356,[6]行业资金!$B$21:$AB$463,26,0)</f>
        <v>范沟村</v>
      </c>
      <c r="AB356" s="36" t="str">
        <f>VLOOKUP(B356,[6]行业资金!$B$21:$AB$463,27,0)</f>
        <v>周淑萍</v>
      </c>
      <c r="AD356" s="40"/>
      <c r="AE356" s="40"/>
      <c r="AF356" s="40"/>
      <c r="AG356" s="40"/>
      <c r="AH356" s="40"/>
      <c r="AI356" s="40"/>
      <c r="AJ356" s="40"/>
      <c r="AK356" s="40"/>
      <c r="AL356" s="40"/>
      <c r="AM356" s="40"/>
      <c r="AN356" s="40"/>
      <c r="AO356" s="40"/>
      <c r="AP356" s="40"/>
      <c r="AQ356" s="40"/>
      <c r="AR356" s="40"/>
      <c r="AS356" s="40"/>
      <c r="AT356" s="40"/>
      <c r="AU356" s="40"/>
      <c r="AV356" s="40"/>
      <c r="AW356" s="43"/>
    </row>
    <row r="357" s="3" customFormat="1" ht="26" customHeight="1" spans="1:49">
      <c r="A357" s="19">
        <v>350</v>
      </c>
      <c r="B357" s="20" t="s">
        <v>898</v>
      </c>
      <c r="C357" s="19" t="s">
        <v>36</v>
      </c>
      <c r="D357" s="19" t="s">
        <v>475</v>
      </c>
      <c r="E357" s="19" t="s">
        <v>38</v>
      </c>
      <c r="F357" s="19" t="s">
        <v>475</v>
      </c>
      <c r="G357" s="19" t="s">
        <v>685</v>
      </c>
      <c r="H357" s="36" t="s">
        <v>899</v>
      </c>
      <c r="I357" s="27">
        <v>2017</v>
      </c>
      <c r="J357" s="28">
        <v>2017</v>
      </c>
      <c r="K357" s="28">
        <v>15</v>
      </c>
      <c r="L357" s="29" t="s">
        <v>891</v>
      </c>
      <c r="N357" s="44"/>
      <c r="O357" s="44"/>
      <c r="P357" s="44"/>
      <c r="Q357" s="19">
        <v>5</v>
      </c>
      <c r="R357" s="32">
        <v>5</v>
      </c>
      <c r="S357" s="32">
        <f t="shared" si="7"/>
        <v>5</v>
      </c>
      <c r="T357" s="19" t="s">
        <v>42</v>
      </c>
      <c r="U357" s="19" t="s">
        <v>43</v>
      </c>
      <c r="V357" s="19" t="s">
        <v>685</v>
      </c>
      <c r="W357" s="19"/>
      <c r="X357" s="27"/>
      <c r="Y357" s="19"/>
      <c r="Z357" s="19" t="s">
        <v>44</v>
      </c>
      <c r="AA357" s="36" t="str">
        <f>VLOOKUP(B357,[6]行业资金!$B$21:$AB$463,26,0)</f>
        <v>坡里村</v>
      </c>
      <c r="AB357" s="36" t="str">
        <f>VLOOKUP(B357,[6]行业资金!$B$21:$AB$463,27,0)</f>
        <v>李更伟</v>
      </c>
      <c r="AD357" s="40"/>
      <c r="AE357" s="40"/>
      <c r="AF357" s="40"/>
      <c r="AG357" s="40"/>
      <c r="AH357" s="40"/>
      <c r="AI357" s="40"/>
      <c r="AJ357" s="40"/>
      <c r="AK357" s="40"/>
      <c r="AL357" s="40"/>
      <c r="AM357" s="40"/>
      <c r="AN357" s="40"/>
      <c r="AO357" s="40"/>
      <c r="AP357" s="40"/>
      <c r="AQ357" s="40"/>
      <c r="AR357" s="40"/>
      <c r="AS357" s="40"/>
      <c r="AT357" s="40"/>
      <c r="AU357" s="40"/>
      <c r="AV357" s="40"/>
      <c r="AW357" s="43"/>
    </row>
    <row r="358" s="3" customFormat="1" ht="26" customHeight="1" spans="1:49">
      <c r="A358" s="19">
        <v>351</v>
      </c>
      <c r="B358" s="20" t="s">
        <v>900</v>
      </c>
      <c r="C358" s="19" t="s">
        <v>36</v>
      </c>
      <c r="D358" s="19" t="s">
        <v>126</v>
      </c>
      <c r="E358" s="19" t="s">
        <v>38</v>
      </c>
      <c r="F358" s="19" t="s">
        <v>126</v>
      </c>
      <c r="G358" s="19" t="s">
        <v>795</v>
      </c>
      <c r="H358" s="36" t="s">
        <v>901</v>
      </c>
      <c r="I358" s="27">
        <v>2017</v>
      </c>
      <c r="J358" s="28">
        <v>2017</v>
      </c>
      <c r="K358" s="28">
        <v>15</v>
      </c>
      <c r="L358" s="29" t="s">
        <v>891</v>
      </c>
      <c r="N358" s="44"/>
      <c r="O358" s="44"/>
      <c r="P358" s="44"/>
      <c r="Q358" s="19">
        <v>5</v>
      </c>
      <c r="R358" s="32">
        <v>5</v>
      </c>
      <c r="S358" s="32">
        <f t="shared" si="7"/>
        <v>5</v>
      </c>
      <c r="T358" s="19" t="s">
        <v>42</v>
      </c>
      <c r="U358" s="19" t="s">
        <v>43</v>
      </c>
      <c r="V358" s="19" t="s">
        <v>795</v>
      </c>
      <c r="W358" s="19"/>
      <c r="X358" s="27"/>
      <c r="Y358" s="19"/>
      <c r="Z358" s="19" t="s">
        <v>44</v>
      </c>
      <c r="AA358" s="36" t="str">
        <f>VLOOKUP(B358,[17]行业资金太平!$B$8:$AB$28,26,0)</f>
        <v>金堂村</v>
      </c>
      <c r="AB358" s="36" t="str">
        <f>VLOOKUP(B358,[17]行业资金太平!$B$8:$AB$28,27,0)</f>
        <v>刘光辅</v>
      </c>
      <c r="AD358" s="40"/>
      <c r="AE358" s="40"/>
      <c r="AF358" s="40"/>
      <c r="AG358" s="40"/>
      <c r="AH358" s="40"/>
      <c r="AI358" s="40"/>
      <c r="AJ358" s="40"/>
      <c r="AK358" s="40"/>
      <c r="AL358" s="40"/>
      <c r="AM358" s="40"/>
      <c r="AN358" s="40"/>
      <c r="AO358" s="40"/>
      <c r="AP358" s="40"/>
      <c r="AQ358" s="40"/>
      <c r="AR358" s="40"/>
      <c r="AS358" s="40"/>
      <c r="AT358" s="40"/>
      <c r="AU358" s="40"/>
      <c r="AV358" s="40"/>
      <c r="AW358" s="43"/>
    </row>
    <row r="359" s="3" customFormat="1" ht="26" customHeight="1" spans="1:49">
      <c r="A359" s="19">
        <v>352</v>
      </c>
      <c r="B359" s="20" t="s">
        <v>902</v>
      </c>
      <c r="C359" s="19" t="s">
        <v>36</v>
      </c>
      <c r="D359" s="19" t="s">
        <v>126</v>
      </c>
      <c r="E359" s="19" t="s">
        <v>38</v>
      </c>
      <c r="F359" s="19" t="s">
        <v>126</v>
      </c>
      <c r="G359" s="19" t="s">
        <v>903</v>
      </c>
      <c r="H359" s="36" t="s">
        <v>901</v>
      </c>
      <c r="I359" s="27">
        <v>2017</v>
      </c>
      <c r="J359" s="28">
        <v>2017</v>
      </c>
      <c r="K359" s="28">
        <v>15</v>
      </c>
      <c r="L359" s="29" t="s">
        <v>891</v>
      </c>
      <c r="N359" s="44"/>
      <c r="O359" s="44"/>
      <c r="P359" s="44"/>
      <c r="Q359" s="19">
        <v>5</v>
      </c>
      <c r="R359" s="32">
        <v>5</v>
      </c>
      <c r="S359" s="32">
        <f t="shared" si="7"/>
        <v>5</v>
      </c>
      <c r="T359" s="19" t="s">
        <v>42</v>
      </c>
      <c r="U359" s="19" t="s">
        <v>43</v>
      </c>
      <c r="V359" s="19" t="s">
        <v>903</v>
      </c>
      <c r="W359" s="19"/>
      <c r="X359" s="27"/>
      <c r="Y359" s="19"/>
      <c r="Z359" s="19" t="s">
        <v>44</v>
      </c>
      <c r="AA359" s="36" t="str">
        <f>VLOOKUP(B359,[17]行业资金太平!$B$8:$AB$28,26,0)</f>
        <v>贾铺村</v>
      </c>
      <c r="AB359" s="36" t="str">
        <f>VLOOKUP(B359,[17]行业资金太平!$B$8:$AB$28,27,0)</f>
        <v>王国吉</v>
      </c>
      <c r="AD359" s="40"/>
      <c r="AE359" s="40"/>
      <c r="AF359" s="40"/>
      <c r="AG359" s="40"/>
      <c r="AH359" s="40"/>
      <c r="AI359" s="40"/>
      <c r="AJ359" s="40"/>
      <c r="AK359" s="40"/>
      <c r="AL359" s="40"/>
      <c r="AM359" s="40"/>
      <c r="AN359" s="40"/>
      <c r="AO359" s="40"/>
      <c r="AP359" s="40"/>
      <c r="AQ359" s="40"/>
      <c r="AR359" s="40"/>
      <c r="AS359" s="40"/>
      <c r="AT359" s="40"/>
      <c r="AU359" s="40"/>
      <c r="AV359" s="40"/>
      <c r="AW359" s="43"/>
    </row>
    <row r="360" s="3" customFormat="1" ht="26" customHeight="1" spans="1:49">
      <c r="A360" s="19">
        <v>353</v>
      </c>
      <c r="B360" s="20" t="s">
        <v>904</v>
      </c>
      <c r="C360" s="19" t="s">
        <v>36</v>
      </c>
      <c r="D360" s="19" t="s">
        <v>491</v>
      </c>
      <c r="E360" s="19" t="s">
        <v>38</v>
      </c>
      <c r="F360" s="19" t="s">
        <v>491</v>
      </c>
      <c r="G360" s="19" t="s">
        <v>768</v>
      </c>
      <c r="H360" s="36" t="s">
        <v>905</v>
      </c>
      <c r="I360" s="27">
        <v>2017</v>
      </c>
      <c r="J360" s="28">
        <v>2017</v>
      </c>
      <c r="K360" s="28">
        <v>15</v>
      </c>
      <c r="L360" s="29" t="s">
        <v>891</v>
      </c>
      <c r="N360" s="44"/>
      <c r="O360" s="44"/>
      <c r="P360" s="44"/>
      <c r="Q360" s="19">
        <v>5</v>
      </c>
      <c r="R360" s="32">
        <v>5</v>
      </c>
      <c r="S360" s="32">
        <f t="shared" si="7"/>
        <v>5</v>
      </c>
      <c r="T360" s="19" t="s">
        <v>42</v>
      </c>
      <c r="U360" s="19" t="s">
        <v>43</v>
      </c>
      <c r="V360" s="19" t="s">
        <v>768</v>
      </c>
      <c r="W360" s="19"/>
      <c r="X360" s="27"/>
      <c r="Y360" s="19"/>
      <c r="Z360" s="19" t="s">
        <v>44</v>
      </c>
      <c r="AA360" s="36" t="str">
        <f>VLOOKUP(B360,[10]行业资金!$B$28:$AB$558,26,0)</f>
        <v>文岔村</v>
      </c>
      <c r="AB360" s="36" t="str">
        <f>VLOOKUP(B360,[10]行业资金!$B$28:$AB$558,27,0)</f>
        <v>杨俊毅</v>
      </c>
      <c r="AD360" s="40"/>
      <c r="AE360" s="40"/>
      <c r="AF360" s="40"/>
      <c r="AG360" s="40"/>
      <c r="AH360" s="40"/>
      <c r="AI360" s="40"/>
      <c r="AJ360" s="40"/>
      <c r="AK360" s="40"/>
      <c r="AL360" s="40"/>
      <c r="AM360" s="40"/>
      <c r="AN360" s="40"/>
      <c r="AO360" s="40"/>
      <c r="AP360" s="40"/>
      <c r="AQ360" s="40"/>
      <c r="AR360" s="40"/>
      <c r="AS360" s="40"/>
      <c r="AT360" s="40"/>
      <c r="AU360" s="40"/>
      <c r="AV360" s="40"/>
      <c r="AW360" s="43"/>
    </row>
    <row r="361" s="3" customFormat="1" ht="26" customHeight="1" spans="1:49">
      <c r="A361" s="19">
        <v>354</v>
      </c>
      <c r="B361" s="20" t="s">
        <v>906</v>
      </c>
      <c r="C361" s="19" t="s">
        <v>36</v>
      </c>
      <c r="D361" s="19" t="s">
        <v>491</v>
      </c>
      <c r="E361" s="19" t="s">
        <v>38</v>
      </c>
      <c r="F361" s="19" t="s">
        <v>491</v>
      </c>
      <c r="G361" s="19" t="s">
        <v>766</v>
      </c>
      <c r="H361" s="36" t="s">
        <v>905</v>
      </c>
      <c r="I361" s="27">
        <v>2017</v>
      </c>
      <c r="J361" s="28">
        <v>2017</v>
      </c>
      <c r="K361" s="28">
        <v>15</v>
      </c>
      <c r="L361" s="29" t="s">
        <v>891</v>
      </c>
      <c r="N361" s="44"/>
      <c r="O361" s="44"/>
      <c r="P361" s="44"/>
      <c r="Q361" s="19">
        <v>5</v>
      </c>
      <c r="R361" s="32">
        <v>5</v>
      </c>
      <c r="S361" s="32">
        <f t="shared" si="7"/>
        <v>5</v>
      </c>
      <c r="T361" s="19" t="s">
        <v>42</v>
      </c>
      <c r="U361" s="19" t="s">
        <v>43</v>
      </c>
      <c r="V361" s="19" t="s">
        <v>766</v>
      </c>
      <c r="W361" s="19"/>
      <c r="X361" s="27"/>
      <c r="Y361" s="19"/>
      <c r="Z361" s="19" t="s">
        <v>44</v>
      </c>
      <c r="AA361" s="36" t="str">
        <f>VLOOKUP(B361,[10]行业资金!$B$28:$AB$558,26,0)</f>
        <v>河口村</v>
      </c>
      <c r="AB361" s="36" t="str">
        <f>VLOOKUP(B361,[10]行业资金!$B$28:$AB$558,27,0)</f>
        <v>周剑</v>
      </c>
      <c r="AD361" s="40"/>
      <c r="AE361" s="40"/>
      <c r="AF361" s="40"/>
      <c r="AG361" s="40"/>
      <c r="AH361" s="40"/>
      <c r="AI361" s="40"/>
      <c r="AJ361" s="40"/>
      <c r="AK361" s="40"/>
      <c r="AL361" s="40"/>
      <c r="AM361" s="40"/>
      <c r="AN361" s="40"/>
      <c r="AO361" s="40"/>
      <c r="AP361" s="40"/>
      <c r="AQ361" s="40"/>
      <c r="AR361" s="40"/>
      <c r="AS361" s="40"/>
      <c r="AT361" s="40"/>
      <c r="AU361" s="40"/>
      <c r="AV361" s="40"/>
      <c r="AW361" s="43"/>
    </row>
    <row r="362" s="3" customFormat="1" ht="26" customHeight="1" spans="1:49">
      <c r="A362" s="19">
        <v>355</v>
      </c>
      <c r="B362" s="20" t="s">
        <v>907</v>
      </c>
      <c r="C362" s="19" t="s">
        <v>36</v>
      </c>
      <c r="D362" s="19" t="s">
        <v>397</v>
      </c>
      <c r="E362" s="19" t="s">
        <v>38</v>
      </c>
      <c r="F362" s="19" t="s">
        <v>397</v>
      </c>
      <c r="G362" s="36" t="s">
        <v>908</v>
      </c>
      <c r="H362" s="36" t="s">
        <v>909</v>
      </c>
      <c r="I362" s="27">
        <v>2017</v>
      </c>
      <c r="J362" s="28">
        <v>2017</v>
      </c>
      <c r="K362" s="28">
        <v>15</v>
      </c>
      <c r="L362" s="29" t="s">
        <v>891</v>
      </c>
      <c r="N362" s="44"/>
      <c r="O362" s="44"/>
      <c r="P362" s="44"/>
      <c r="Q362" s="19">
        <v>5.1</v>
      </c>
      <c r="R362" s="32">
        <v>5.1</v>
      </c>
      <c r="S362" s="32">
        <f t="shared" si="7"/>
        <v>5.1</v>
      </c>
      <c r="T362" s="19" t="s">
        <v>42</v>
      </c>
      <c r="U362" s="19" t="s">
        <v>43</v>
      </c>
      <c r="V362" s="19" t="s">
        <v>908</v>
      </c>
      <c r="W362" s="19"/>
      <c r="X362" s="27"/>
      <c r="Y362" s="19"/>
      <c r="Z362" s="19" t="s">
        <v>44</v>
      </c>
      <c r="AA362" s="19" t="str">
        <f>VLOOKUP(B362,[8]行业资金!$B$38:$AB$553,26,0)</f>
        <v>杜家大湾村委会</v>
      </c>
      <c r="AB362" s="19" t="str">
        <f>VLOOKUP(B362,[8]行业资金!$B$38:$AB$553,27,0)</f>
        <v>刘渤</v>
      </c>
      <c r="AD362" s="40"/>
      <c r="AE362" s="40"/>
      <c r="AF362" s="40"/>
      <c r="AG362" s="40"/>
      <c r="AH362" s="40"/>
      <c r="AI362" s="40"/>
      <c r="AJ362" s="40"/>
      <c r="AK362" s="40"/>
      <c r="AL362" s="40"/>
      <c r="AM362" s="40"/>
      <c r="AN362" s="40"/>
      <c r="AO362" s="40"/>
      <c r="AP362" s="40"/>
      <c r="AQ362" s="40"/>
      <c r="AR362" s="40"/>
      <c r="AS362" s="40"/>
      <c r="AT362" s="40"/>
      <c r="AU362" s="40"/>
      <c r="AV362" s="40"/>
      <c r="AW362" s="43"/>
    </row>
    <row r="363" s="3" customFormat="1" ht="26" customHeight="1" spans="1:49">
      <c r="A363" s="19">
        <v>356</v>
      </c>
      <c r="B363" s="20" t="s">
        <v>910</v>
      </c>
      <c r="C363" s="19" t="s">
        <v>36</v>
      </c>
      <c r="D363" s="19" t="s">
        <v>397</v>
      </c>
      <c r="E363" s="19" t="s">
        <v>38</v>
      </c>
      <c r="F363" s="19" t="s">
        <v>397</v>
      </c>
      <c r="G363" s="19" t="s">
        <v>239</v>
      </c>
      <c r="H363" s="36" t="s">
        <v>909</v>
      </c>
      <c r="I363" s="27">
        <v>2017</v>
      </c>
      <c r="J363" s="28">
        <v>2017</v>
      </c>
      <c r="K363" s="28">
        <v>15</v>
      </c>
      <c r="L363" s="29" t="s">
        <v>891</v>
      </c>
      <c r="N363" s="44"/>
      <c r="O363" s="44"/>
      <c r="P363" s="44"/>
      <c r="Q363" s="19">
        <v>5.1</v>
      </c>
      <c r="R363" s="32">
        <v>5.1</v>
      </c>
      <c r="S363" s="32">
        <f t="shared" si="7"/>
        <v>5.1</v>
      </c>
      <c r="T363" s="19" t="s">
        <v>42</v>
      </c>
      <c r="U363" s="19" t="s">
        <v>43</v>
      </c>
      <c r="V363" s="19" t="s">
        <v>239</v>
      </c>
      <c r="W363" s="19"/>
      <c r="X363" s="27"/>
      <c r="Y363" s="19"/>
      <c r="Z363" s="19" t="s">
        <v>44</v>
      </c>
      <c r="AA363" s="19" t="str">
        <f>VLOOKUP(B363,[8]行业资金!$B$38:$AB$553,26,0)</f>
        <v>六房岔村委会</v>
      </c>
      <c r="AB363" s="19" t="str">
        <f>VLOOKUP(B363,[8]行业资金!$B$38:$AB$553,27,0)</f>
        <v>李续红</v>
      </c>
      <c r="AD363" s="40"/>
      <c r="AE363" s="40"/>
      <c r="AF363" s="40"/>
      <c r="AG363" s="40"/>
      <c r="AH363" s="40"/>
      <c r="AI363" s="40"/>
      <c r="AJ363" s="40"/>
      <c r="AK363" s="40"/>
      <c r="AL363" s="40"/>
      <c r="AM363" s="40"/>
      <c r="AN363" s="40"/>
      <c r="AO363" s="40"/>
      <c r="AP363" s="40"/>
      <c r="AQ363" s="40"/>
      <c r="AR363" s="40"/>
      <c r="AS363" s="40"/>
      <c r="AT363" s="40"/>
      <c r="AU363" s="40"/>
      <c r="AV363" s="40"/>
      <c r="AW363" s="43"/>
    </row>
    <row r="364" s="3" customFormat="1" ht="26" customHeight="1" spans="1:49">
      <c r="A364" s="19">
        <v>357</v>
      </c>
      <c r="B364" s="20" t="s">
        <v>911</v>
      </c>
      <c r="C364" s="19" t="s">
        <v>36</v>
      </c>
      <c r="D364" s="19" t="s">
        <v>912</v>
      </c>
      <c r="E364" s="19" t="s">
        <v>38</v>
      </c>
      <c r="F364" s="19" t="s">
        <v>912</v>
      </c>
      <c r="G364" s="19" t="s">
        <v>789</v>
      </c>
      <c r="H364" s="36" t="s">
        <v>913</v>
      </c>
      <c r="I364" s="27">
        <v>2017</v>
      </c>
      <c r="J364" s="28">
        <v>2017</v>
      </c>
      <c r="K364" s="28">
        <v>15</v>
      </c>
      <c r="L364" s="29" t="s">
        <v>891</v>
      </c>
      <c r="N364" s="44"/>
      <c r="O364" s="44"/>
      <c r="P364" s="44"/>
      <c r="Q364" s="19">
        <v>5</v>
      </c>
      <c r="R364" s="32">
        <v>5</v>
      </c>
      <c r="S364" s="32">
        <f t="shared" si="7"/>
        <v>5</v>
      </c>
      <c r="T364" s="19" t="s">
        <v>42</v>
      </c>
      <c r="U364" s="19" t="s">
        <v>43</v>
      </c>
      <c r="V364" s="19" t="s">
        <v>789</v>
      </c>
      <c r="W364" s="19"/>
      <c r="X364" s="27"/>
      <c r="Y364" s="19"/>
      <c r="Z364" s="19" t="s">
        <v>44</v>
      </c>
      <c r="AA364" s="19" t="str">
        <f>VLOOKUP(B364,[2]韩家集镇!$B$8:$AB$28,26,0)</f>
        <v>袁家坪村委会</v>
      </c>
      <c r="AB364" s="41" t="str">
        <f>VLOOKUP(B364,[2]韩家集镇!$B$8:$AB$28,27,0)</f>
        <v>任长太</v>
      </c>
      <c r="AD364" s="40"/>
      <c r="AE364" s="40"/>
      <c r="AF364" s="40"/>
      <c r="AG364" s="40"/>
      <c r="AH364" s="40"/>
      <c r="AI364" s="40"/>
      <c r="AJ364" s="40"/>
      <c r="AK364" s="40"/>
      <c r="AL364" s="40"/>
      <c r="AM364" s="40"/>
      <c r="AN364" s="40"/>
      <c r="AO364" s="40"/>
      <c r="AP364" s="40"/>
      <c r="AQ364" s="40"/>
      <c r="AR364" s="40"/>
      <c r="AS364" s="40"/>
      <c r="AT364" s="40"/>
      <c r="AU364" s="40"/>
      <c r="AV364" s="40"/>
      <c r="AW364" s="43"/>
    </row>
    <row r="365" s="3" customFormat="1" ht="26" customHeight="1" spans="1:49">
      <c r="A365" s="19">
        <v>358</v>
      </c>
      <c r="B365" s="20" t="s">
        <v>914</v>
      </c>
      <c r="C365" s="19" t="s">
        <v>36</v>
      </c>
      <c r="D365" s="19" t="s">
        <v>211</v>
      </c>
      <c r="E365" s="19" t="s">
        <v>38</v>
      </c>
      <c r="F365" s="19" t="s">
        <v>211</v>
      </c>
      <c r="G365" s="19" t="s">
        <v>371</v>
      </c>
      <c r="H365" s="36" t="s">
        <v>890</v>
      </c>
      <c r="I365" s="27">
        <v>2017</v>
      </c>
      <c r="J365" s="28">
        <v>2017</v>
      </c>
      <c r="K365" s="28">
        <v>15</v>
      </c>
      <c r="L365" s="29" t="s">
        <v>891</v>
      </c>
      <c r="N365" s="44"/>
      <c r="O365" s="44"/>
      <c r="P365" s="44"/>
      <c r="Q365" s="19">
        <v>5</v>
      </c>
      <c r="R365" s="32">
        <v>5</v>
      </c>
      <c r="S365" s="32">
        <f t="shared" si="7"/>
        <v>5</v>
      </c>
      <c r="T365" s="19" t="s">
        <v>42</v>
      </c>
      <c r="U365" s="19" t="s">
        <v>43</v>
      </c>
      <c r="V365" s="19" t="s">
        <v>371</v>
      </c>
      <c r="W365" s="19"/>
      <c r="X365" s="27"/>
      <c r="Y365" s="19"/>
      <c r="Z365" s="19" t="s">
        <v>44</v>
      </c>
      <c r="AA365" s="19" t="str">
        <f>VLOOKUP(B365,[3]行业资金!$B$15:$AB$575,26,0)</f>
        <v>沈家屲村委会</v>
      </c>
      <c r="AB365" s="41" t="str">
        <f>VLOOKUP(B365,[3]行业资金!$B$15:$AB$575,27,0)</f>
        <v>朱国栋</v>
      </c>
      <c r="AD365" s="40"/>
      <c r="AE365" s="40"/>
      <c r="AF365" s="40"/>
      <c r="AG365" s="40"/>
      <c r="AH365" s="40"/>
      <c r="AI365" s="40"/>
      <c r="AJ365" s="40"/>
      <c r="AK365" s="40"/>
      <c r="AL365" s="40"/>
      <c r="AM365" s="40"/>
      <c r="AN365" s="40"/>
      <c r="AO365" s="40"/>
      <c r="AP365" s="40"/>
      <c r="AQ365" s="40"/>
      <c r="AR365" s="40"/>
      <c r="AS365" s="40"/>
      <c r="AT365" s="40"/>
      <c r="AU365" s="40"/>
      <c r="AV365" s="40"/>
      <c r="AW365" s="43"/>
    </row>
    <row r="366" s="3" customFormat="1" ht="26" customHeight="1" spans="1:49">
      <c r="A366" s="19">
        <v>359</v>
      </c>
      <c r="B366" s="20" t="s">
        <v>915</v>
      </c>
      <c r="C366" s="19" t="s">
        <v>36</v>
      </c>
      <c r="D366" s="19" t="s">
        <v>211</v>
      </c>
      <c r="E366" s="19" t="s">
        <v>38</v>
      </c>
      <c r="F366" s="19" t="s">
        <v>211</v>
      </c>
      <c r="G366" s="19" t="s">
        <v>740</v>
      </c>
      <c r="H366" s="36" t="s">
        <v>890</v>
      </c>
      <c r="I366" s="27">
        <v>2017</v>
      </c>
      <c r="J366" s="28">
        <v>2017</v>
      </c>
      <c r="K366" s="28">
        <v>15</v>
      </c>
      <c r="L366" s="29" t="s">
        <v>891</v>
      </c>
      <c r="N366" s="44"/>
      <c r="O366" s="44"/>
      <c r="P366" s="44"/>
      <c r="Q366" s="19">
        <v>5</v>
      </c>
      <c r="R366" s="32">
        <v>5</v>
      </c>
      <c r="S366" s="32">
        <f t="shared" si="7"/>
        <v>5</v>
      </c>
      <c r="T366" s="19" t="s">
        <v>42</v>
      </c>
      <c r="U366" s="19" t="s">
        <v>43</v>
      </c>
      <c r="V366" s="19" t="s">
        <v>740</v>
      </c>
      <c r="W366" s="19"/>
      <c r="X366" s="27"/>
      <c r="Y366" s="19"/>
      <c r="Z366" s="19" t="s">
        <v>44</v>
      </c>
      <c r="AA366" s="19" t="str">
        <f>VLOOKUP(B366,[3]行业资金!$B$15:$AB$575,26,0)</f>
        <v>梁庄村委会</v>
      </c>
      <c r="AB366" s="41" t="str">
        <f>VLOOKUP(B366,[3]行业资金!$B$15:$AB$575,27,0)</f>
        <v>牛佳</v>
      </c>
      <c r="AD366" s="40"/>
      <c r="AE366" s="40"/>
      <c r="AF366" s="40"/>
      <c r="AG366" s="40"/>
      <c r="AH366" s="40"/>
      <c r="AI366" s="40"/>
      <c r="AJ366" s="40"/>
      <c r="AK366" s="40"/>
      <c r="AL366" s="40"/>
      <c r="AM366" s="40"/>
      <c r="AN366" s="40"/>
      <c r="AO366" s="40"/>
      <c r="AP366" s="40"/>
      <c r="AQ366" s="40"/>
      <c r="AR366" s="40"/>
      <c r="AS366" s="40"/>
      <c r="AT366" s="40"/>
      <c r="AU366" s="40"/>
      <c r="AV366" s="40"/>
      <c r="AW366" s="43"/>
    </row>
    <row r="367" s="3" customFormat="1" ht="26" customHeight="1" spans="1:49">
      <c r="A367" s="19">
        <v>360</v>
      </c>
      <c r="B367" s="20" t="s">
        <v>916</v>
      </c>
      <c r="C367" s="19" t="s">
        <v>36</v>
      </c>
      <c r="D367" s="19" t="s">
        <v>101</v>
      </c>
      <c r="E367" s="19" t="s">
        <v>38</v>
      </c>
      <c r="F367" s="19" t="s">
        <v>101</v>
      </c>
      <c r="G367" s="19" t="s">
        <v>801</v>
      </c>
      <c r="H367" s="36" t="s">
        <v>890</v>
      </c>
      <c r="I367" s="27">
        <v>2017</v>
      </c>
      <c r="J367" s="28">
        <v>2017</v>
      </c>
      <c r="K367" s="28">
        <v>15</v>
      </c>
      <c r="L367" s="29" t="s">
        <v>891</v>
      </c>
      <c r="N367" s="44"/>
      <c r="O367" s="44"/>
      <c r="P367" s="44"/>
      <c r="Q367" s="19">
        <v>5</v>
      </c>
      <c r="R367" s="32">
        <v>5</v>
      </c>
      <c r="S367" s="32">
        <f t="shared" si="7"/>
        <v>5</v>
      </c>
      <c r="T367" s="19" t="s">
        <v>42</v>
      </c>
      <c r="U367" s="19" t="s">
        <v>43</v>
      </c>
      <c r="V367" s="19" t="s">
        <v>801</v>
      </c>
      <c r="W367" s="19"/>
      <c r="X367" s="27"/>
      <c r="Y367" s="19"/>
      <c r="Z367" s="19" t="s">
        <v>44</v>
      </c>
      <c r="AA367" s="36" t="str">
        <f>VLOOKUP(B367,[7]行业资金!$B$26:$AB$550,26,0)</f>
        <v>苟家川村委会</v>
      </c>
      <c r="AB367" s="36" t="str">
        <f>VLOOKUP(B367,[7]行业资金!$B$26:$AB$550,27,0)</f>
        <v>王大伟</v>
      </c>
      <c r="AD367" s="40"/>
      <c r="AE367" s="40"/>
      <c r="AF367" s="40"/>
      <c r="AG367" s="40"/>
      <c r="AH367" s="40"/>
      <c r="AI367" s="40"/>
      <c r="AJ367" s="40"/>
      <c r="AK367" s="40"/>
      <c r="AL367" s="40"/>
      <c r="AM367" s="40"/>
      <c r="AN367" s="40"/>
      <c r="AO367" s="40"/>
      <c r="AP367" s="40"/>
      <c r="AQ367" s="40"/>
      <c r="AR367" s="40"/>
      <c r="AS367" s="40"/>
      <c r="AT367" s="40"/>
      <c r="AU367" s="40"/>
      <c r="AV367" s="40"/>
      <c r="AW367" s="43"/>
    </row>
    <row r="368" s="3" customFormat="1" ht="26" customHeight="1" spans="1:49">
      <c r="A368" s="19">
        <v>361</v>
      </c>
      <c r="B368" s="20" t="s">
        <v>917</v>
      </c>
      <c r="C368" s="19" t="s">
        <v>36</v>
      </c>
      <c r="D368" s="19" t="s">
        <v>101</v>
      </c>
      <c r="E368" s="19" t="s">
        <v>38</v>
      </c>
      <c r="F368" s="19" t="s">
        <v>101</v>
      </c>
      <c r="G368" s="19" t="s">
        <v>588</v>
      </c>
      <c r="H368" s="36" t="s">
        <v>918</v>
      </c>
      <c r="I368" s="27">
        <v>2017</v>
      </c>
      <c r="J368" s="28">
        <v>2017</v>
      </c>
      <c r="K368" s="28">
        <v>15</v>
      </c>
      <c r="L368" s="29" t="s">
        <v>891</v>
      </c>
      <c r="N368" s="44"/>
      <c r="O368" s="44"/>
      <c r="P368" s="44"/>
      <c r="Q368" s="19">
        <v>5</v>
      </c>
      <c r="R368" s="32">
        <v>5</v>
      </c>
      <c r="S368" s="32">
        <f t="shared" si="7"/>
        <v>5</v>
      </c>
      <c r="T368" s="19" t="s">
        <v>42</v>
      </c>
      <c r="U368" s="19" t="s">
        <v>43</v>
      </c>
      <c r="V368" s="19" t="s">
        <v>588</v>
      </c>
      <c r="W368" s="19"/>
      <c r="X368" s="27"/>
      <c r="Y368" s="19"/>
      <c r="Z368" s="19" t="s">
        <v>44</v>
      </c>
      <c r="AA368" s="36" t="str">
        <f>VLOOKUP(B368,[7]行业资金!$B$26:$AB$550,26,0)</f>
        <v>芦子坪村委会</v>
      </c>
      <c r="AB368" s="36" t="str">
        <f>VLOOKUP(B368,[7]行业资金!$B$26:$AB$550,27,0)</f>
        <v>徐志晋</v>
      </c>
      <c r="AD368" s="40"/>
      <c r="AE368" s="40"/>
      <c r="AF368" s="40"/>
      <c r="AG368" s="40"/>
      <c r="AH368" s="40"/>
      <c r="AI368" s="40"/>
      <c r="AJ368" s="40"/>
      <c r="AK368" s="40"/>
      <c r="AL368" s="40"/>
      <c r="AM368" s="40"/>
      <c r="AN368" s="40"/>
      <c r="AO368" s="40"/>
      <c r="AP368" s="40"/>
      <c r="AQ368" s="40"/>
      <c r="AR368" s="40"/>
      <c r="AS368" s="40"/>
      <c r="AT368" s="40"/>
      <c r="AU368" s="40"/>
      <c r="AV368" s="40"/>
      <c r="AW368" s="43"/>
    </row>
    <row r="369" s="3" customFormat="1" ht="26" customHeight="1" spans="1:49">
      <c r="A369" s="19">
        <v>362</v>
      </c>
      <c r="B369" s="20" t="s">
        <v>919</v>
      </c>
      <c r="C369" s="19" t="s">
        <v>36</v>
      </c>
      <c r="D369" s="19" t="s">
        <v>771</v>
      </c>
      <c r="E369" s="19" t="s">
        <v>38</v>
      </c>
      <c r="F369" s="19" t="s">
        <v>771</v>
      </c>
      <c r="G369" s="19" t="s">
        <v>383</v>
      </c>
      <c r="H369" s="36" t="s">
        <v>918</v>
      </c>
      <c r="I369" s="27">
        <v>2017</v>
      </c>
      <c r="J369" s="28">
        <v>2017</v>
      </c>
      <c r="K369" s="28">
        <v>15</v>
      </c>
      <c r="L369" s="29" t="s">
        <v>891</v>
      </c>
      <c r="N369" s="44"/>
      <c r="O369" s="44"/>
      <c r="P369" s="44"/>
      <c r="Q369" s="19">
        <v>5</v>
      </c>
      <c r="R369" s="32">
        <v>5</v>
      </c>
      <c r="S369" s="32">
        <f t="shared" si="7"/>
        <v>5</v>
      </c>
      <c r="T369" s="19" t="s">
        <v>42</v>
      </c>
      <c r="U369" s="19" t="s">
        <v>43</v>
      </c>
      <c r="V369" s="19" t="s">
        <v>383</v>
      </c>
      <c r="W369" s="19"/>
      <c r="X369" s="27"/>
      <c r="Y369" s="19"/>
      <c r="Z369" s="19" t="str">
        <f>VLOOKUP(B369,[28]Sheet1!$B$8:$AB$25,25,0)</f>
        <v>在用</v>
      </c>
      <c r="AA369" s="19" t="str">
        <f>VLOOKUP(B369,[28]Sheet1!$B$8:$AB$25,26,0)</f>
        <v>杨集村委会</v>
      </c>
      <c r="AB369" s="19" t="str">
        <f>VLOOKUP(B369,[28]Sheet1!$B$8:$AB$25,27,0)</f>
        <v>巩金龙</v>
      </c>
      <c r="AD369" s="40"/>
      <c r="AE369" s="40"/>
      <c r="AF369" s="40"/>
      <c r="AG369" s="40"/>
      <c r="AH369" s="40"/>
      <c r="AI369" s="40"/>
      <c r="AJ369" s="40"/>
      <c r="AK369" s="40"/>
      <c r="AL369" s="40"/>
      <c r="AM369" s="40"/>
      <c r="AN369" s="40"/>
      <c r="AO369" s="40"/>
      <c r="AP369" s="40"/>
      <c r="AQ369" s="40"/>
      <c r="AR369" s="40"/>
      <c r="AS369" s="40"/>
      <c r="AT369" s="40"/>
      <c r="AU369" s="40"/>
      <c r="AV369" s="40"/>
      <c r="AW369" s="43"/>
    </row>
    <row r="370" s="3" customFormat="1" ht="26" customHeight="1" spans="1:49">
      <c r="A370" s="19">
        <v>363</v>
      </c>
      <c r="B370" s="20" t="s">
        <v>920</v>
      </c>
      <c r="C370" s="19" t="s">
        <v>36</v>
      </c>
      <c r="D370" s="19" t="s">
        <v>771</v>
      </c>
      <c r="E370" s="19" t="s">
        <v>38</v>
      </c>
      <c r="F370" s="19" t="s">
        <v>771</v>
      </c>
      <c r="G370" s="19" t="s">
        <v>75</v>
      </c>
      <c r="H370" s="36" t="s">
        <v>918</v>
      </c>
      <c r="I370" s="27">
        <v>2017</v>
      </c>
      <c r="J370" s="28">
        <v>2017</v>
      </c>
      <c r="K370" s="28">
        <v>15</v>
      </c>
      <c r="L370" s="29" t="s">
        <v>891</v>
      </c>
      <c r="N370" s="44"/>
      <c r="O370" s="44"/>
      <c r="P370" s="44"/>
      <c r="Q370" s="19">
        <v>5</v>
      </c>
      <c r="R370" s="32">
        <v>5</v>
      </c>
      <c r="S370" s="32">
        <f t="shared" si="7"/>
        <v>5</v>
      </c>
      <c r="T370" s="19" t="s">
        <v>42</v>
      </c>
      <c r="U370" s="19" t="s">
        <v>43</v>
      </c>
      <c r="V370" s="19" t="s">
        <v>75</v>
      </c>
      <c r="W370" s="19"/>
      <c r="X370" s="27"/>
      <c r="Y370" s="19"/>
      <c r="Z370" s="19" t="str">
        <f>VLOOKUP(B370,[28]Sheet1!$B$8:$AB$25,25,0)</f>
        <v>在用</v>
      </c>
      <c r="AA370" s="19" t="str">
        <f>VLOOKUP(B370,[28]Sheet1!$B$8:$AB$25,26,0)</f>
        <v>陇川村委会</v>
      </c>
      <c r="AB370" s="19" t="str">
        <f>VLOOKUP(B370,[28]Sheet1!$B$8:$AB$25,27,0)</f>
        <v>芦兵</v>
      </c>
      <c r="AD370" s="40"/>
      <c r="AE370" s="40"/>
      <c r="AF370" s="40"/>
      <c r="AG370" s="40"/>
      <c r="AH370" s="40"/>
      <c r="AI370" s="40"/>
      <c r="AJ370" s="40"/>
      <c r="AK370" s="40"/>
      <c r="AL370" s="40"/>
      <c r="AM370" s="40"/>
      <c r="AN370" s="40"/>
      <c r="AO370" s="40"/>
      <c r="AP370" s="40"/>
      <c r="AQ370" s="40"/>
      <c r="AR370" s="40"/>
      <c r="AS370" s="40"/>
      <c r="AT370" s="40"/>
      <c r="AU370" s="40"/>
      <c r="AV370" s="40"/>
      <c r="AW370" s="43"/>
    </row>
    <row r="371" s="3" customFormat="1" ht="26" customHeight="1" spans="1:49">
      <c r="A371" s="19">
        <v>364</v>
      </c>
      <c r="B371" s="20" t="s">
        <v>921</v>
      </c>
      <c r="C371" s="19" t="s">
        <v>36</v>
      </c>
      <c r="D371" s="19" t="s">
        <v>424</v>
      </c>
      <c r="E371" s="19" t="s">
        <v>38</v>
      </c>
      <c r="F371" s="19" t="s">
        <v>424</v>
      </c>
      <c r="G371" s="19" t="s">
        <v>232</v>
      </c>
      <c r="H371" s="36" t="s">
        <v>922</v>
      </c>
      <c r="I371" s="27">
        <v>2017</v>
      </c>
      <c r="J371" s="28">
        <v>2017</v>
      </c>
      <c r="K371" s="28">
        <v>15</v>
      </c>
      <c r="L371" s="29" t="s">
        <v>891</v>
      </c>
      <c r="N371" s="44"/>
      <c r="O371" s="44"/>
      <c r="P371" s="44"/>
      <c r="Q371" s="19">
        <v>5</v>
      </c>
      <c r="R371" s="32">
        <v>5</v>
      </c>
      <c r="S371" s="32">
        <f t="shared" si="7"/>
        <v>5</v>
      </c>
      <c r="T371" s="19" t="s">
        <v>42</v>
      </c>
      <c r="U371" s="19" t="s">
        <v>43</v>
      </c>
      <c r="V371" s="19" t="s">
        <v>232</v>
      </c>
      <c r="W371" s="19"/>
      <c r="X371" s="27"/>
      <c r="Y371" s="19"/>
      <c r="Z371" s="19" t="s">
        <v>44</v>
      </c>
      <c r="AA371" s="19" t="str">
        <f>VLOOKUP(B371,[21]行业资金!$B$37:$AB$542,26,0)</f>
        <v>李湾村村委会</v>
      </c>
      <c r="AB371" s="19" t="str">
        <f>VLOOKUP(B371,[21]行业资金!$B$37:$AB$542,27,0)</f>
        <v>王国欣</v>
      </c>
      <c r="AD371" s="40"/>
      <c r="AE371" s="40"/>
      <c r="AF371" s="40"/>
      <c r="AG371" s="40"/>
      <c r="AH371" s="40"/>
      <c r="AI371" s="40"/>
      <c r="AJ371" s="40"/>
      <c r="AK371" s="40"/>
      <c r="AL371" s="40"/>
      <c r="AM371" s="40"/>
      <c r="AN371" s="40"/>
      <c r="AO371" s="40"/>
      <c r="AP371" s="40"/>
      <c r="AQ371" s="40"/>
      <c r="AR371" s="40"/>
      <c r="AS371" s="40"/>
      <c r="AT371" s="40"/>
      <c r="AU371" s="40"/>
      <c r="AV371" s="40"/>
      <c r="AW371" s="43"/>
    </row>
    <row r="372" s="3" customFormat="1" ht="26" customHeight="1" spans="1:49">
      <c r="A372" s="19">
        <v>365</v>
      </c>
      <c r="B372" s="20" t="s">
        <v>923</v>
      </c>
      <c r="C372" s="19" t="s">
        <v>36</v>
      </c>
      <c r="D372" s="19" t="s">
        <v>497</v>
      </c>
      <c r="E372" s="19" t="s">
        <v>38</v>
      </c>
      <c r="F372" s="19" t="s">
        <v>497</v>
      </c>
      <c r="G372" s="19" t="s">
        <v>781</v>
      </c>
      <c r="H372" s="36" t="s">
        <v>890</v>
      </c>
      <c r="I372" s="27">
        <v>2017</v>
      </c>
      <c r="J372" s="28">
        <v>2017</v>
      </c>
      <c r="K372" s="28">
        <v>15</v>
      </c>
      <c r="L372" s="29" t="s">
        <v>891</v>
      </c>
      <c r="N372" s="44"/>
      <c r="O372" s="44"/>
      <c r="P372" s="44"/>
      <c r="Q372" s="19">
        <v>5</v>
      </c>
      <c r="R372" s="32">
        <v>5</v>
      </c>
      <c r="S372" s="32">
        <f t="shared" si="7"/>
        <v>5</v>
      </c>
      <c r="T372" s="19" t="s">
        <v>42</v>
      </c>
      <c r="U372" s="19" t="s">
        <v>43</v>
      </c>
      <c r="V372" s="19" t="s">
        <v>781</v>
      </c>
      <c r="W372" s="19"/>
      <c r="X372" s="27"/>
      <c r="Y372" s="19"/>
      <c r="Z372" s="19" t="str">
        <f>VLOOKUP(B372,[30]行业资金!$B$23:$AB$437,25,0)</f>
        <v>在用</v>
      </c>
      <c r="AA372" s="19" t="str">
        <f>VLOOKUP(B372,[30]行业资金!$B$23:$AB$437,26,0)</f>
        <v>三条岘村委会</v>
      </c>
      <c r="AB372" s="19" t="str">
        <f>VLOOKUP(B372,[30]行业资金!$B$23:$AB$437,27,0)</f>
        <v>柳亚星</v>
      </c>
      <c r="AD372" s="40"/>
      <c r="AE372" s="40"/>
      <c r="AF372" s="40"/>
      <c r="AG372" s="40"/>
      <c r="AH372" s="40"/>
      <c r="AI372" s="40"/>
      <c r="AJ372" s="40"/>
      <c r="AK372" s="40"/>
      <c r="AL372" s="40"/>
      <c r="AM372" s="40"/>
      <c r="AN372" s="40"/>
      <c r="AO372" s="40"/>
      <c r="AP372" s="40"/>
      <c r="AQ372" s="40"/>
      <c r="AR372" s="40"/>
      <c r="AS372" s="40"/>
      <c r="AT372" s="40"/>
      <c r="AU372" s="40"/>
      <c r="AV372" s="40"/>
      <c r="AW372" s="43"/>
    </row>
    <row r="373" s="3" customFormat="1" ht="26" customHeight="1" spans="1:49">
      <c r="A373" s="19">
        <v>366</v>
      </c>
      <c r="B373" s="20" t="s">
        <v>924</v>
      </c>
      <c r="C373" s="19" t="s">
        <v>36</v>
      </c>
      <c r="D373" s="19" t="s">
        <v>80</v>
      </c>
      <c r="E373" s="19" t="s">
        <v>38</v>
      </c>
      <c r="F373" s="19" t="s">
        <v>80</v>
      </c>
      <c r="G373" s="19" t="s">
        <v>447</v>
      </c>
      <c r="H373" s="36" t="s">
        <v>925</v>
      </c>
      <c r="I373" s="27">
        <v>2017</v>
      </c>
      <c r="J373" s="28">
        <v>2017</v>
      </c>
      <c r="K373" s="28">
        <v>15</v>
      </c>
      <c r="L373" s="29" t="s">
        <v>891</v>
      </c>
      <c r="N373" s="44"/>
      <c r="O373" s="44"/>
      <c r="P373" s="44"/>
      <c r="Q373" s="19">
        <v>5</v>
      </c>
      <c r="R373" s="32">
        <v>5</v>
      </c>
      <c r="S373" s="32">
        <f t="shared" si="7"/>
        <v>5</v>
      </c>
      <c r="T373" s="19" t="s">
        <v>42</v>
      </c>
      <c r="U373" s="19" t="s">
        <v>43</v>
      </c>
      <c r="V373" s="19" t="s">
        <v>447</v>
      </c>
      <c r="W373" s="19"/>
      <c r="X373" s="27"/>
      <c r="Y373" s="19"/>
      <c r="Z373" s="36" t="str">
        <f>VLOOKUP(B373,[29]Sheet1!$B$11:$AA$76,24,0)</f>
        <v>在用</v>
      </c>
      <c r="AA373" s="36" t="str">
        <f>VLOOKUP(B373,[29]Sheet1!$B$11:$AA$76,25,0)</f>
        <v>张家门村委会</v>
      </c>
      <c r="AB373" s="36" t="str">
        <f>VLOOKUP(B373,[29]Sheet1!$B$11:$AA$76,26,0)</f>
        <v>韩维唐</v>
      </c>
      <c r="AD373" s="40"/>
      <c r="AE373" s="40"/>
      <c r="AF373" s="40"/>
      <c r="AG373" s="40"/>
      <c r="AH373" s="40"/>
      <c r="AI373" s="40"/>
      <c r="AJ373" s="40"/>
      <c r="AK373" s="40"/>
      <c r="AL373" s="40"/>
      <c r="AM373" s="40"/>
      <c r="AN373" s="40"/>
      <c r="AO373" s="40"/>
      <c r="AP373" s="40"/>
      <c r="AQ373" s="40"/>
      <c r="AR373" s="40"/>
      <c r="AS373" s="40"/>
      <c r="AT373" s="40"/>
      <c r="AU373" s="40"/>
      <c r="AV373" s="40"/>
      <c r="AW373" s="43"/>
    </row>
    <row r="374" s="3" customFormat="1" ht="26" customHeight="1" spans="1:49">
      <c r="A374" s="19">
        <v>367</v>
      </c>
      <c r="B374" s="20" t="s">
        <v>926</v>
      </c>
      <c r="C374" s="19" t="s">
        <v>36</v>
      </c>
      <c r="D374" s="19" t="s">
        <v>468</v>
      </c>
      <c r="E374" s="19" t="s">
        <v>38</v>
      </c>
      <c r="F374" s="19" t="s">
        <v>468</v>
      </c>
      <c r="G374" s="19" t="s">
        <v>696</v>
      </c>
      <c r="H374" s="36" t="s">
        <v>927</v>
      </c>
      <c r="I374" s="27">
        <v>2017</v>
      </c>
      <c r="J374" s="28">
        <v>2017</v>
      </c>
      <c r="K374" s="28">
        <v>15</v>
      </c>
      <c r="L374" s="29" t="s">
        <v>891</v>
      </c>
      <c r="N374" s="44"/>
      <c r="O374" s="44"/>
      <c r="P374" s="44"/>
      <c r="Q374" s="19">
        <v>5</v>
      </c>
      <c r="R374" s="32">
        <v>5</v>
      </c>
      <c r="S374" s="32">
        <f t="shared" si="7"/>
        <v>5</v>
      </c>
      <c r="T374" s="19" t="s">
        <v>42</v>
      </c>
      <c r="U374" s="19" t="s">
        <v>43</v>
      </c>
      <c r="V374" s="19" t="s">
        <v>696</v>
      </c>
      <c r="W374" s="19"/>
      <c r="X374" s="27"/>
      <c r="Y374" s="19"/>
      <c r="Z374" s="19" t="str">
        <f>VLOOKUP(B374,[26]刘家寨子镇!$B$8:$AB$30,25,0)</f>
        <v>在用</v>
      </c>
      <c r="AA374" s="19" t="str">
        <f>VLOOKUP(B374,[26]刘家寨子镇!$B$8:$AB$30,26,0)</f>
        <v>李塬村委会</v>
      </c>
      <c r="AB374" s="19" t="str">
        <f>VLOOKUP(B374,[26]刘家寨子镇!$B$8:$AB$30,27,0)</f>
        <v>元鹏玺</v>
      </c>
      <c r="AD374" s="40"/>
      <c r="AE374" s="40"/>
      <c r="AF374" s="40"/>
      <c r="AG374" s="40"/>
      <c r="AH374" s="40"/>
      <c r="AI374" s="40"/>
      <c r="AJ374" s="40"/>
      <c r="AK374" s="40"/>
      <c r="AL374" s="40"/>
      <c r="AM374" s="40"/>
      <c r="AN374" s="40"/>
      <c r="AO374" s="40"/>
      <c r="AP374" s="40"/>
      <c r="AQ374" s="40"/>
      <c r="AR374" s="40"/>
      <c r="AS374" s="40"/>
      <c r="AT374" s="40"/>
      <c r="AU374" s="40"/>
      <c r="AV374" s="40"/>
      <c r="AW374" s="43"/>
    </row>
    <row r="375" s="3" customFormat="1" ht="26" customHeight="1" spans="1:49">
      <c r="A375" s="19">
        <v>368</v>
      </c>
      <c r="B375" s="20" t="s">
        <v>928</v>
      </c>
      <c r="C375" s="19" t="s">
        <v>36</v>
      </c>
      <c r="D375" s="19" t="s">
        <v>432</v>
      </c>
      <c r="E375" s="19" t="s">
        <v>38</v>
      </c>
      <c r="F375" s="19" t="s">
        <v>432</v>
      </c>
      <c r="G375" s="19" t="s">
        <v>814</v>
      </c>
      <c r="H375" s="36" t="s">
        <v>929</v>
      </c>
      <c r="I375" s="27">
        <v>2017</v>
      </c>
      <c r="J375" s="28">
        <v>2017</v>
      </c>
      <c r="K375" s="28">
        <v>15</v>
      </c>
      <c r="L375" s="29" t="s">
        <v>891</v>
      </c>
      <c r="N375" s="44"/>
      <c r="O375" s="44"/>
      <c r="P375" s="44"/>
      <c r="Q375" s="19">
        <v>5</v>
      </c>
      <c r="R375" s="32">
        <v>5</v>
      </c>
      <c r="S375" s="32">
        <f t="shared" si="7"/>
        <v>5</v>
      </c>
      <c r="T375" s="19" t="s">
        <v>42</v>
      </c>
      <c r="U375" s="19" t="s">
        <v>43</v>
      </c>
      <c r="V375" s="19" t="s">
        <v>814</v>
      </c>
      <c r="W375" s="19"/>
      <c r="X375" s="27"/>
      <c r="Y375" s="19"/>
      <c r="Z375" s="19" t="str">
        <f>VLOOKUP(B375,[13]行业资金!$B$318:$AB$576,25,0)</f>
        <v>在用</v>
      </c>
      <c r="AA375" s="19" t="str">
        <f>VLOOKUP(B375,[13]行业资金!$B$318:$AB$576,26,0)</f>
        <v>细岔村委会</v>
      </c>
      <c r="AB375" s="19" t="str">
        <f>VLOOKUP(B375,[13]行业资金!$B$318:$AB$576,27,0)</f>
        <v>张彦龙</v>
      </c>
      <c r="AD375" s="40"/>
      <c r="AE375" s="40"/>
      <c r="AF375" s="40"/>
      <c r="AG375" s="40"/>
      <c r="AH375" s="40"/>
      <c r="AI375" s="40"/>
      <c r="AJ375" s="40"/>
      <c r="AK375" s="40"/>
      <c r="AL375" s="40"/>
      <c r="AM375" s="40"/>
      <c r="AN375" s="40"/>
      <c r="AO375" s="40"/>
      <c r="AP375" s="40"/>
      <c r="AQ375" s="40"/>
      <c r="AR375" s="40"/>
      <c r="AS375" s="40"/>
      <c r="AT375" s="40"/>
      <c r="AU375" s="40"/>
      <c r="AV375" s="40"/>
      <c r="AW375" s="43"/>
    </row>
    <row r="376" s="3" customFormat="1" ht="26" customHeight="1" spans="1:49">
      <c r="A376" s="19">
        <v>369</v>
      </c>
      <c r="B376" s="20" t="s">
        <v>930</v>
      </c>
      <c r="C376" s="19" t="s">
        <v>36</v>
      </c>
      <c r="D376" s="19" t="s">
        <v>432</v>
      </c>
      <c r="E376" s="19" t="s">
        <v>38</v>
      </c>
      <c r="F376" s="19" t="s">
        <v>432</v>
      </c>
      <c r="G376" s="19" t="s">
        <v>650</v>
      </c>
      <c r="H376" s="36" t="s">
        <v>929</v>
      </c>
      <c r="I376" s="27">
        <v>2017</v>
      </c>
      <c r="J376" s="28">
        <v>2017</v>
      </c>
      <c r="K376" s="28">
        <v>15</v>
      </c>
      <c r="L376" s="29" t="s">
        <v>891</v>
      </c>
      <c r="N376" s="44"/>
      <c r="O376" s="44"/>
      <c r="P376" s="44"/>
      <c r="Q376" s="19">
        <v>5</v>
      </c>
      <c r="R376" s="32">
        <v>5</v>
      </c>
      <c r="S376" s="32">
        <f t="shared" si="7"/>
        <v>5</v>
      </c>
      <c r="T376" s="19" t="s">
        <v>42</v>
      </c>
      <c r="U376" s="19" t="s">
        <v>43</v>
      </c>
      <c r="V376" s="19" t="s">
        <v>650</v>
      </c>
      <c r="W376" s="19"/>
      <c r="X376" s="27"/>
      <c r="Y376" s="19"/>
      <c r="Z376" s="19" t="str">
        <f>VLOOKUP(B376,[13]行业资金!$B$318:$AB$576,25,0)</f>
        <v>在用</v>
      </c>
      <c r="AA376" s="19" t="str">
        <f>VLOOKUP(B376,[13]行业资金!$B$318:$AB$576,26,0)</f>
        <v>王马山村委会</v>
      </c>
      <c r="AB376" s="19" t="str">
        <f>VLOOKUP(B376,[13]行业资金!$B$318:$AB$576,27,0)</f>
        <v>牛旭鹏</v>
      </c>
      <c r="AD376" s="40"/>
      <c r="AE376" s="40"/>
      <c r="AF376" s="40"/>
      <c r="AG376" s="40"/>
      <c r="AH376" s="40"/>
      <c r="AI376" s="40"/>
      <c r="AJ376" s="40"/>
      <c r="AK376" s="40"/>
      <c r="AL376" s="40"/>
      <c r="AM376" s="40"/>
      <c r="AN376" s="40"/>
      <c r="AO376" s="40"/>
      <c r="AP376" s="40"/>
      <c r="AQ376" s="40"/>
      <c r="AR376" s="40"/>
      <c r="AS376" s="40"/>
      <c r="AT376" s="40"/>
      <c r="AU376" s="40"/>
      <c r="AV376" s="40"/>
      <c r="AW376" s="43"/>
    </row>
    <row r="377" s="3" customFormat="1" ht="26" customHeight="1" spans="1:49">
      <c r="A377" s="19">
        <v>370</v>
      </c>
      <c r="B377" s="20" t="s">
        <v>931</v>
      </c>
      <c r="C377" s="19" t="s">
        <v>36</v>
      </c>
      <c r="D377" s="19" t="s">
        <v>117</v>
      </c>
      <c r="E377" s="19" t="s">
        <v>38</v>
      </c>
      <c r="F377" s="19" t="s">
        <v>117</v>
      </c>
      <c r="G377" s="19" t="s">
        <v>785</v>
      </c>
      <c r="H377" s="36" t="s">
        <v>932</v>
      </c>
      <c r="I377" s="27">
        <v>2017</v>
      </c>
      <c r="J377" s="28">
        <v>2017</v>
      </c>
      <c r="K377" s="28">
        <v>15</v>
      </c>
      <c r="L377" s="29" t="s">
        <v>891</v>
      </c>
      <c r="N377" s="44"/>
      <c r="O377" s="44"/>
      <c r="P377" s="44"/>
      <c r="Q377" s="19">
        <v>5.1</v>
      </c>
      <c r="R377" s="32">
        <v>5.1</v>
      </c>
      <c r="S377" s="32">
        <f t="shared" si="7"/>
        <v>5.1</v>
      </c>
      <c r="T377" s="19" t="s">
        <v>42</v>
      </c>
      <c r="U377" s="19" t="s">
        <v>43</v>
      </c>
      <c r="V377" s="19" t="s">
        <v>785</v>
      </c>
      <c r="W377" s="19"/>
      <c r="X377" s="27"/>
      <c r="Y377" s="19"/>
      <c r="Z377" s="19" t="str">
        <f>VLOOKUP(B377,[23]行业资金!$B$8:$AB$29,25,0)</f>
        <v>在用</v>
      </c>
      <c r="AA377" s="19" t="str">
        <f>VLOOKUP(B377,[23]行业资金!$B$8:$AB$29,26,0)</f>
        <v>河坝村</v>
      </c>
      <c r="AB377" s="19" t="str">
        <f>VLOOKUP(B377,[23]行业资金!$B$8:$AB$29,27,0)</f>
        <v>王建军</v>
      </c>
      <c r="AD377" s="40"/>
      <c r="AE377" s="40"/>
      <c r="AF377" s="40"/>
      <c r="AG377" s="40"/>
      <c r="AH377" s="40"/>
      <c r="AI377" s="40"/>
      <c r="AJ377" s="40"/>
      <c r="AK377" s="40"/>
      <c r="AL377" s="40"/>
      <c r="AM377" s="40"/>
      <c r="AN377" s="40"/>
      <c r="AO377" s="40"/>
      <c r="AP377" s="40"/>
      <c r="AQ377" s="40"/>
      <c r="AR377" s="40"/>
      <c r="AS377" s="40"/>
      <c r="AT377" s="40"/>
      <c r="AU377" s="40"/>
      <c r="AV377" s="40"/>
      <c r="AW377" s="43"/>
    </row>
    <row r="378" s="3" customFormat="1" ht="26" customHeight="1" spans="1:49">
      <c r="A378" s="19">
        <v>371</v>
      </c>
      <c r="B378" s="20" t="s">
        <v>933</v>
      </c>
      <c r="C378" s="19" t="s">
        <v>36</v>
      </c>
      <c r="D378" s="19" t="s">
        <v>87</v>
      </c>
      <c r="E378" s="19" t="s">
        <v>38</v>
      </c>
      <c r="F378" s="19" t="s">
        <v>87</v>
      </c>
      <c r="G378" s="19" t="s">
        <v>88</v>
      </c>
      <c r="H378" s="36" t="s">
        <v>934</v>
      </c>
      <c r="I378" s="27">
        <v>2017</v>
      </c>
      <c r="J378" s="28">
        <v>2017</v>
      </c>
      <c r="K378" s="28">
        <v>15</v>
      </c>
      <c r="L378" s="29" t="s">
        <v>891</v>
      </c>
      <c r="N378" s="44"/>
      <c r="O378" s="44"/>
      <c r="P378" s="44"/>
      <c r="Q378" s="19">
        <v>5</v>
      </c>
      <c r="R378" s="32">
        <v>5</v>
      </c>
      <c r="S378" s="32">
        <f t="shared" si="7"/>
        <v>5</v>
      </c>
      <c r="T378" s="19" t="s">
        <v>42</v>
      </c>
      <c r="U378" s="19" t="s">
        <v>43</v>
      </c>
      <c r="V378" s="19" t="s">
        <v>88</v>
      </c>
      <c r="W378" s="19"/>
      <c r="X378" s="27"/>
      <c r="Y378" s="19"/>
      <c r="Z378" s="19" t="s">
        <v>44</v>
      </c>
      <c r="AA378" s="19" t="str">
        <f>VLOOKUP(B378,[27]行业资金!$B$22:$AB$541,26,0)</f>
        <v>油房沟村委会</v>
      </c>
      <c r="AB378" s="19" t="str">
        <f>VLOOKUP(B378,[27]行业资金!$B$22:$AB$541,27,0)</f>
        <v>武云锋</v>
      </c>
      <c r="AD378" s="40"/>
      <c r="AE378" s="40"/>
      <c r="AF378" s="40"/>
      <c r="AG378" s="40"/>
      <c r="AH378" s="40"/>
      <c r="AI378" s="40"/>
      <c r="AJ378" s="40"/>
      <c r="AK378" s="40"/>
      <c r="AL378" s="40"/>
      <c r="AM378" s="40"/>
      <c r="AN378" s="40"/>
      <c r="AO378" s="40"/>
      <c r="AP378" s="40"/>
      <c r="AQ378" s="40"/>
      <c r="AR378" s="40"/>
      <c r="AS378" s="40"/>
      <c r="AT378" s="40"/>
      <c r="AU378" s="40"/>
      <c r="AV378" s="40"/>
      <c r="AW378" s="43"/>
    </row>
    <row r="379" s="3" customFormat="1" ht="26" customHeight="1" spans="1:49">
      <c r="A379" s="19">
        <v>372</v>
      </c>
      <c r="B379" s="20" t="s">
        <v>935</v>
      </c>
      <c r="C379" s="19" t="s">
        <v>36</v>
      </c>
      <c r="D379" s="19" t="s">
        <v>87</v>
      </c>
      <c r="E379" s="19" t="s">
        <v>38</v>
      </c>
      <c r="F379" s="19" t="s">
        <v>87</v>
      </c>
      <c r="G379" s="19" t="s">
        <v>161</v>
      </c>
      <c r="H379" s="36" t="s">
        <v>936</v>
      </c>
      <c r="I379" s="27">
        <v>2017</v>
      </c>
      <c r="J379" s="28">
        <v>2017</v>
      </c>
      <c r="K379" s="28">
        <v>15</v>
      </c>
      <c r="L379" s="29" t="s">
        <v>891</v>
      </c>
      <c r="N379" s="44"/>
      <c r="O379" s="44"/>
      <c r="P379" s="44"/>
      <c r="Q379" s="19">
        <v>5</v>
      </c>
      <c r="R379" s="32">
        <v>5</v>
      </c>
      <c r="S379" s="32">
        <f t="shared" si="7"/>
        <v>5</v>
      </c>
      <c r="T379" s="19" t="s">
        <v>42</v>
      </c>
      <c r="U379" s="19" t="s">
        <v>43</v>
      </c>
      <c r="V379" s="19" t="s">
        <v>161</v>
      </c>
      <c r="W379" s="19"/>
      <c r="X379" s="27"/>
      <c r="Y379" s="19"/>
      <c r="Z379" s="19" t="s">
        <v>44</v>
      </c>
      <c r="AA379" s="19" t="str">
        <f>VLOOKUP(B379,[27]行业资金!$B$22:$AB$541,26,0)</f>
        <v>麦李村委会</v>
      </c>
      <c r="AB379" s="19" t="str">
        <f>VLOOKUP(B379,[27]行业资金!$B$22:$AB$541,27,0)</f>
        <v>孙军勋</v>
      </c>
      <c r="AD379" s="40"/>
      <c r="AE379" s="40"/>
      <c r="AF379" s="40"/>
      <c r="AG379" s="40"/>
      <c r="AH379" s="40"/>
      <c r="AI379" s="40"/>
      <c r="AJ379" s="40"/>
      <c r="AK379" s="40"/>
      <c r="AL379" s="40"/>
      <c r="AM379" s="40"/>
      <c r="AN379" s="40"/>
      <c r="AO379" s="40"/>
      <c r="AP379" s="40"/>
      <c r="AQ379" s="40"/>
      <c r="AR379" s="40"/>
      <c r="AS379" s="40"/>
      <c r="AT379" s="40"/>
      <c r="AU379" s="40"/>
      <c r="AV379" s="40"/>
      <c r="AW379" s="43"/>
    </row>
    <row r="380" s="3" customFormat="1" ht="26" customHeight="1" spans="1:49">
      <c r="A380" s="19">
        <v>373</v>
      </c>
      <c r="B380" s="20" t="s">
        <v>937</v>
      </c>
      <c r="C380" s="19" t="s">
        <v>36</v>
      </c>
      <c r="D380" s="19" t="s">
        <v>561</v>
      </c>
      <c r="E380" s="19" t="s">
        <v>38</v>
      </c>
      <c r="F380" s="19" t="s">
        <v>561</v>
      </c>
      <c r="G380" s="19" t="s">
        <v>333</v>
      </c>
      <c r="H380" s="36" t="s">
        <v>932</v>
      </c>
      <c r="I380" s="27">
        <v>2017</v>
      </c>
      <c r="J380" s="28">
        <v>2017</v>
      </c>
      <c r="K380" s="28">
        <v>15</v>
      </c>
      <c r="L380" s="29" t="s">
        <v>891</v>
      </c>
      <c r="N380" s="44"/>
      <c r="O380" s="44"/>
      <c r="P380" s="44"/>
      <c r="Q380" s="19">
        <v>5.1</v>
      </c>
      <c r="R380" s="32">
        <v>5.1</v>
      </c>
      <c r="S380" s="32">
        <f t="shared" si="7"/>
        <v>5.1</v>
      </c>
      <c r="T380" s="19" t="s">
        <v>42</v>
      </c>
      <c r="U380" s="19" t="s">
        <v>43</v>
      </c>
      <c r="V380" s="19" t="s">
        <v>333</v>
      </c>
      <c r="W380" s="19"/>
      <c r="X380" s="27"/>
      <c r="Y380" s="19"/>
      <c r="Z380" s="19" t="s">
        <v>44</v>
      </c>
      <c r="AA380" s="36" t="str">
        <f>VLOOKUP(B380,[18]大沟镇!$B$8:$AB$39,26,0)</f>
        <v>刘沟里村委会</v>
      </c>
      <c r="AB380" s="36" t="str">
        <f>VLOOKUP(B380,[18]大沟镇!$B$8:$AB$39,27,0)</f>
        <v>李鹏</v>
      </c>
      <c r="AD380" s="40"/>
      <c r="AE380" s="40"/>
      <c r="AF380" s="40"/>
      <c r="AG380" s="40"/>
      <c r="AH380" s="40"/>
      <c r="AI380" s="40"/>
      <c r="AJ380" s="40"/>
      <c r="AK380" s="40"/>
      <c r="AL380" s="40"/>
      <c r="AM380" s="40"/>
      <c r="AN380" s="40"/>
      <c r="AO380" s="40"/>
      <c r="AP380" s="40"/>
      <c r="AQ380" s="40"/>
      <c r="AR380" s="40"/>
      <c r="AS380" s="40"/>
      <c r="AT380" s="40"/>
      <c r="AU380" s="40"/>
      <c r="AV380" s="40"/>
      <c r="AW380" s="43"/>
    </row>
    <row r="381" s="3" customFormat="1" ht="26" customHeight="1" spans="1:49">
      <c r="A381" s="19">
        <v>374</v>
      </c>
      <c r="B381" s="20" t="s">
        <v>938</v>
      </c>
      <c r="C381" s="19" t="s">
        <v>36</v>
      </c>
      <c r="D381" s="19" t="s">
        <v>177</v>
      </c>
      <c r="E381" s="19" t="s">
        <v>38</v>
      </c>
      <c r="F381" s="19" t="s">
        <v>177</v>
      </c>
      <c r="G381" s="19" t="s">
        <v>776</v>
      </c>
      <c r="H381" s="36" t="s">
        <v>939</v>
      </c>
      <c r="I381" s="27">
        <v>2017</v>
      </c>
      <c r="J381" s="28">
        <v>2017</v>
      </c>
      <c r="K381" s="28">
        <v>15</v>
      </c>
      <c r="L381" s="29" t="s">
        <v>891</v>
      </c>
      <c r="N381" s="44"/>
      <c r="O381" s="44"/>
      <c r="P381" s="44"/>
      <c r="Q381" s="19">
        <v>5</v>
      </c>
      <c r="R381" s="32">
        <v>5</v>
      </c>
      <c r="S381" s="32">
        <f t="shared" si="7"/>
        <v>5</v>
      </c>
      <c r="T381" s="19" t="s">
        <v>42</v>
      </c>
      <c r="U381" s="19" t="s">
        <v>43</v>
      </c>
      <c r="V381" s="19" t="s">
        <v>776</v>
      </c>
      <c r="W381" s="19"/>
      <c r="X381" s="27"/>
      <c r="Y381" s="19"/>
      <c r="Z381" s="19" t="s">
        <v>44</v>
      </c>
      <c r="AA381" s="19" t="str">
        <f>VLOOKUP(B381,[14]行业资金!$B$50:$AB$574,26,0)</f>
        <v>十百户村委会</v>
      </c>
      <c r="AB381" s="19" t="str">
        <f>VLOOKUP(B381,[14]行业资金!$B$50:$AB$574,27,0)</f>
        <v>赵国旭</v>
      </c>
      <c r="AD381" s="40"/>
      <c r="AE381" s="40"/>
      <c r="AF381" s="40"/>
      <c r="AG381" s="40"/>
      <c r="AH381" s="40"/>
      <c r="AI381" s="40"/>
      <c r="AJ381" s="40"/>
      <c r="AK381" s="40"/>
      <c r="AL381" s="40"/>
      <c r="AM381" s="40"/>
      <c r="AN381" s="40"/>
      <c r="AO381" s="40"/>
      <c r="AP381" s="40"/>
      <c r="AQ381" s="40"/>
      <c r="AR381" s="40"/>
      <c r="AS381" s="40"/>
      <c r="AT381" s="40"/>
      <c r="AU381" s="40"/>
      <c r="AV381" s="40"/>
      <c r="AW381" s="43"/>
    </row>
    <row r="382" s="3" customFormat="1" ht="26" customHeight="1" spans="1:49">
      <c r="A382" s="19">
        <v>375</v>
      </c>
      <c r="B382" s="20" t="s">
        <v>940</v>
      </c>
      <c r="C382" s="19" t="s">
        <v>36</v>
      </c>
      <c r="D382" s="19" t="s">
        <v>37</v>
      </c>
      <c r="E382" s="19" t="s">
        <v>38</v>
      </c>
      <c r="F382" s="19" t="s">
        <v>37</v>
      </c>
      <c r="G382" s="19" t="s">
        <v>167</v>
      </c>
      <c r="H382" s="36" t="s">
        <v>941</v>
      </c>
      <c r="I382" s="27">
        <v>2017</v>
      </c>
      <c r="J382" s="28">
        <v>2017</v>
      </c>
      <c r="K382" s="28">
        <v>15</v>
      </c>
      <c r="L382" s="29" t="s">
        <v>891</v>
      </c>
      <c r="N382" s="44"/>
      <c r="O382" s="44"/>
      <c r="P382" s="44"/>
      <c r="Q382" s="19">
        <v>5</v>
      </c>
      <c r="R382" s="32">
        <v>5</v>
      </c>
      <c r="S382" s="32">
        <f t="shared" si="7"/>
        <v>5</v>
      </c>
      <c r="T382" s="19" t="s">
        <v>42</v>
      </c>
      <c r="U382" s="19" t="s">
        <v>43</v>
      </c>
      <c r="V382" s="19" t="s">
        <v>167</v>
      </c>
      <c r="W382" s="19"/>
      <c r="X382" s="27"/>
      <c r="Y382" s="19"/>
      <c r="Z382" s="19" t="s">
        <v>44</v>
      </c>
      <c r="AA382" s="19" t="str">
        <f>VLOOKUP(B382,[9]行业资金!$B$8:$AB$28,26,0)</f>
        <v>杨岔村</v>
      </c>
      <c r="AB382" s="19" t="str">
        <f>VLOOKUP(B382,[9]行业资金!$B$8:$AB$28,27,0)</f>
        <v>马学鑫</v>
      </c>
      <c r="AD382" s="40"/>
      <c r="AE382" s="40"/>
      <c r="AF382" s="40"/>
      <c r="AG382" s="40"/>
      <c r="AH382" s="40"/>
      <c r="AI382" s="40"/>
      <c r="AJ382" s="40"/>
      <c r="AK382" s="40"/>
      <c r="AL382" s="40"/>
      <c r="AM382" s="40"/>
      <c r="AN382" s="40"/>
      <c r="AO382" s="40"/>
      <c r="AP382" s="40"/>
      <c r="AQ382" s="40"/>
      <c r="AR382" s="40"/>
      <c r="AS382" s="40"/>
      <c r="AT382" s="40"/>
      <c r="AU382" s="40"/>
      <c r="AV382" s="40"/>
      <c r="AW382" s="43"/>
    </row>
    <row r="383" s="3" customFormat="1" ht="26" customHeight="1" spans="1:49">
      <c r="A383" s="19">
        <v>376</v>
      </c>
      <c r="B383" s="20" t="s">
        <v>942</v>
      </c>
      <c r="C383" s="19" t="s">
        <v>36</v>
      </c>
      <c r="D383" s="19" t="s">
        <v>599</v>
      </c>
      <c r="E383" s="19" t="s">
        <v>38</v>
      </c>
      <c r="F383" s="19" t="s">
        <v>599</v>
      </c>
      <c r="G383" s="19" t="s">
        <v>600</v>
      </c>
      <c r="H383" s="36" t="s">
        <v>943</v>
      </c>
      <c r="I383" s="27">
        <v>2017</v>
      </c>
      <c r="J383" s="28">
        <v>2017</v>
      </c>
      <c r="K383" s="28">
        <v>15</v>
      </c>
      <c r="L383" s="29" t="s">
        <v>891</v>
      </c>
      <c r="N383" s="44"/>
      <c r="O383" s="44"/>
      <c r="P383" s="44"/>
      <c r="Q383" s="19">
        <v>5</v>
      </c>
      <c r="R383" s="32">
        <v>5</v>
      </c>
      <c r="S383" s="32">
        <f t="shared" si="7"/>
        <v>5</v>
      </c>
      <c r="T383" s="19" t="s">
        <v>42</v>
      </c>
      <c r="U383" s="19" t="s">
        <v>43</v>
      </c>
      <c r="V383" s="19" t="s">
        <v>600</v>
      </c>
      <c r="W383" s="19"/>
      <c r="X383" s="27"/>
      <c r="Y383" s="19"/>
      <c r="Z383" s="19" t="s">
        <v>44</v>
      </c>
      <c r="AA383" s="19" t="str">
        <f>VLOOKUP(B383,[24]行业资金!$B$11:$AB$477,26,0)</f>
        <v>树王村</v>
      </c>
      <c r="AB383" s="19" t="str">
        <f>VLOOKUP(B383,[24]行业资金!$B$11:$AB$477,27,0)</f>
        <v>刘兴乐</v>
      </c>
      <c r="AD383" s="40"/>
      <c r="AE383" s="40"/>
      <c r="AF383" s="40"/>
      <c r="AG383" s="40"/>
      <c r="AH383" s="40"/>
      <c r="AI383" s="40"/>
      <c r="AJ383" s="40"/>
      <c r="AK383" s="40"/>
      <c r="AL383" s="40"/>
      <c r="AM383" s="40"/>
      <c r="AN383" s="40"/>
      <c r="AO383" s="40"/>
      <c r="AP383" s="40"/>
      <c r="AQ383" s="40"/>
      <c r="AR383" s="40"/>
      <c r="AS383" s="40"/>
      <c r="AT383" s="40"/>
      <c r="AU383" s="40"/>
      <c r="AV383" s="40"/>
      <c r="AW383" s="43"/>
    </row>
    <row r="384" s="3" customFormat="1" ht="26" customHeight="1" spans="1:49">
      <c r="A384" s="19">
        <v>377</v>
      </c>
      <c r="B384" s="20" t="s">
        <v>944</v>
      </c>
      <c r="C384" s="19" t="s">
        <v>36</v>
      </c>
      <c r="D384" s="19" t="s">
        <v>120</v>
      </c>
      <c r="E384" s="19" t="s">
        <v>38</v>
      </c>
      <c r="F384" s="19" t="s">
        <v>120</v>
      </c>
      <c r="G384" s="19" t="s">
        <v>257</v>
      </c>
      <c r="H384" s="36" t="s">
        <v>945</v>
      </c>
      <c r="I384" s="27">
        <v>2017</v>
      </c>
      <c r="J384" s="28">
        <v>2017</v>
      </c>
      <c r="K384" s="28">
        <v>15</v>
      </c>
      <c r="L384" s="29" t="s">
        <v>891</v>
      </c>
      <c r="N384" s="44"/>
      <c r="O384" s="44"/>
      <c r="P384" s="44"/>
      <c r="Q384" s="19">
        <v>8</v>
      </c>
      <c r="R384" s="32">
        <v>8</v>
      </c>
      <c r="S384" s="32">
        <f t="shared" si="7"/>
        <v>8</v>
      </c>
      <c r="T384" s="19" t="s">
        <v>42</v>
      </c>
      <c r="U384" s="19" t="s">
        <v>43</v>
      </c>
      <c r="V384" s="19" t="s">
        <v>257</v>
      </c>
      <c r="W384" s="19"/>
      <c r="X384" s="27"/>
      <c r="Y384" s="19"/>
      <c r="Z384" s="19" t="str">
        <f>VLOOKUP(B384,[20]行业资金!$B$32:$AB$536,25,0)</f>
        <v>在用</v>
      </c>
      <c r="AA384" s="19" t="str">
        <f>VLOOKUP(B384,[20]行业资金!$B$32:$AB$536,26,0)</f>
        <v>清凉社区</v>
      </c>
      <c r="AB384" s="19" t="str">
        <f>VLOOKUP(B384,[20]行业资金!$B$32:$AB$536,27,0)</f>
        <v>王忠孝</v>
      </c>
      <c r="AD384" s="40"/>
      <c r="AE384" s="40"/>
      <c r="AF384" s="40"/>
      <c r="AG384" s="40"/>
      <c r="AH384" s="40"/>
      <c r="AI384" s="40"/>
      <c r="AJ384" s="40"/>
      <c r="AK384" s="40"/>
      <c r="AL384" s="40"/>
      <c r="AM384" s="40"/>
      <c r="AN384" s="40"/>
      <c r="AO384" s="40"/>
      <c r="AP384" s="40"/>
      <c r="AQ384" s="40"/>
      <c r="AR384" s="40"/>
      <c r="AS384" s="40"/>
      <c r="AT384" s="40"/>
      <c r="AU384" s="40"/>
      <c r="AV384" s="40"/>
      <c r="AW384" s="43"/>
    </row>
    <row r="385" s="3" customFormat="1" ht="26" customHeight="1" spans="1:49">
      <c r="A385" s="19">
        <v>378</v>
      </c>
      <c r="B385" s="20" t="s">
        <v>946</v>
      </c>
      <c r="C385" s="19" t="s">
        <v>36</v>
      </c>
      <c r="D385" s="19" t="s">
        <v>104</v>
      </c>
      <c r="E385" s="19" t="s">
        <v>38</v>
      </c>
      <c r="F385" s="19" t="s">
        <v>104</v>
      </c>
      <c r="G385" s="19" t="s">
        <v>735</v>
      </c>
      <c r="H385" s="36" t="s">
        <v>947</v>
      </c>
      <c r="I385" s="27">
        <v>2017</v>
      </c>
      <c r="J385" s="28">
        <v>2017</v>
      </c>
      <c r="K385" s="28">
        <v>15</v>
      </c>
      <c r="L385" s="29" t="s">
        <v>891</v>
      </c>
      <c r="N385" s="44"/>
      <c r="O385" s="44"/>
      <c r="P385" s="44"/>
      <c r="Q385" s="19">
        <v>5</v>
      </c>
      <c r="R385" s="32">
        <v>5</v>
      </c>
      <c r="S385" s="32">
        <f t="shared" si="7"/>
        <v>5</v>
      </c>
      <c r="T385" s="19" t="s">
        <v>42</v>
      </c>
      <c r="U385" s="19" t="s">
        <v>43</v>
      </c>
      <c r="V385" s="19" t="s">
        <v>735</v>
      </c>
      <c r="W385" s="19"/>
      <c r="X385" s="27"/>
      <c r="Y385" s="19"/>
      <c r="Z385" s="19" t="s">
        <v>44</v>
      </c>
      <c r="AA385" s="36" t="str">
        <f>VLOOKUP(B385,[12]行业资金!$B$27:$AC$561,26,0)</f>
        <v>甘沟村委会</v>
      </c>
      <c r="AB385" s="36" t="str">
        <f>VLOOKUP(B385,[12]行业资金!$B$27:$AC$561,27,0)</f>
        <v>田望学</v>
      </c>
      <c r="AC385" s="36">
        <f>VLOOKUP(B385,[12]行业资金!$B$27:$AC$561,28,0)</f>
        <v>0</v>
      </c>
      <c r="AD385" s="40"/>
      <c r="AE385" s="40"/>
      <c r="AF385" s="40"/>
      <c r="AG385" s="40"/>
      <c r="AH385" s="40"/>
      <c r="AI385" s="40"/>
      <c r="AJ385" s="40"/>
      <c r="AK385" s="40"/>
      <c r="AL385" s="40"/>
      <c r="AM385" s="40"/>
      <c r="AN385" s="40"/>
      <c r="AO385" s="40"/>
      <c r="AP385" s="40"/>
      <c r="AQ385" s="40"/>
      <c r="AR385" s="40"/>
      <c r="AS385" s="40"/>
      <c r="AT385" s="40"/>
      <c r="AU385" s="40"/>
      <c r="AV385" s="40"/>
      <c r="AW385" s="43"/>
    </row>
    <row r="386" s="3" customFormat="1" ht="26" customHeight="1" spans="1:49">
      <c r="A386" s="19">
        <v>379</v>
      </c>
      <c r="B386" s="20" t="s">
        <v>948</v>
      </c>
      <c r="C386" s="19" t="s">
        <v>36</v>
      </c>
      <c r="D386" s="19" t="s">
        <v>788</v>
      </c>
      <c r="E386" s="19" t="s">
        <v>38</v>
      </c>
      <c r="F386" s="19" t="s">
        <v>788</v>
      </c>
      <c r="G386" s="19" t="s">
        <v>159</v>
      </c>
      <c r="H386" s="36" t="s">
        <v>949</v>
      </c>
      <c r="I386" s="27">
        <v>2017</v>
      </c>
      <c r="J386" s="28">
        <v>2017</v>
      </c>
      <c r="K386" s="28">
        <v>15</v>
      </c>
      <c r="L386" s="29" t="s">
        <v>891</v>
      </c>
      <c r="N386" s="44"/>
      <c r="O386" s="44"/>
      <c r="P386" s="44"/>
      <c r="Q386" s="19">
        <v>3</v>
      </c>
      <c r="R386" s="32">
        <v>3</v>
      </c>
      <c r="S386" s="32">
        <f t="shared" si="7"/>
        <v>3</v>
      </c>
      <c r="T386" s="19" t="s">
        <v>42</v>
      </c>
      <c r="U386" s="19" t="s">
        <v>43</v>
      </c>
      <c r="V386" s="19" t="s">
        <v>159</v>
      </c>
      <c r="W386" s="19"/>
      <c r="X386" s="27"/>
      <c r="Y386" s="19"/>
      <c r="Z386" s="19" t="s">
        <v>44</v>
      </c>
      <c r="AA386" s="19" t="str">
        <f>VLOOKUP(B386,[2]韩家集镇!$B$8:$AB$28,26,0)</f>
        <v>韩家集村委会</v>
      </c>
      <c r="AB386" s="41" t="str">
        <f>VLOOKUP(B386,[2]韩家集镇!$B$8:$AB$28,27,0)</f>
        <v>曹仲有</v>
      </c>
      <c r="AD386" s="40"/>
      <c r="AE386" s="40"/>
      <c r="AF386" s="40"/>
      <c r="AG386" s="40"/>
      <c r="AH386" s="40"/>
      <c r="AI386" s="40"/>
      <c r="AJ386" s="40"/>
      <c r="AK386" s="40"/>
      <c r="AL386" s="40"/>
      <c r="AM386" s="40"/>
      <c r="AN386" s="40"/>
      <c r="AO386" s="40"/>
      <c r="AP386" s="40"/>
      <c r="AQ386" s="40"/>
      <c r="AR386" s="40"/>
      <c r="AS386" s="40"/>
      <c r="AT386" s="40"/>
      <c r="AU386" s="40"/>
      <c r="AV386" s="40"/>
      <c r="AW386" s="43"/>
    </row>
    <row r="387" s="3" customFormat="1" ht="26" customHeight="1" spans="1:49">
      <c r="A387" s="19">
        <v>380</v>
      </c>
      <c r="B387" s="20" t="s">
        <v>950</v>
      </c>
      <c r="C387" s="19" t="s">
        <v>36</v>
      </c>
      <c r="D387" s="19" t="s">
        <v>132</v>
      </c>
      <c r="E387" s="19" t="s">
        <v>38</v>
      </c>
      <c r="F387" s="19" t="s">
        <v>132</v>
      </c>
      <c r="G387" s="19" t="s">
        <v>592</v>
      </c>
      <c r="H387" s="36" t="s">
        <v>951</v>
      </c>
      <c r="I387" s="27">
        <v>2017</v>
      </c>
      <c r="J387" s="28">
        <v>2017</v>
      </c>
      <c r="K387" s="28">
        <v>15</v>
      </c>
      <c r="L387" s="29" t="s">
        <v>891</v>
      </c>
      <c r="N387" s="44"/>
      <c r="O387" s="44"/>
      <c r="P387" s="44"/>
      <c r="Q387" s="19">
        <v>5</v>
      </c>
      <c r="R387" s="32">
        <v>5</v>
      </c>
      <c r="S387" s="32">
        <f t="shared" si="7"/>
        <v>5</v>
      </c>
      <c r="T387" s="19" t="s">
        <v>42</v>
      </c>
      <c r="U387" s="19" t="s">
        <v>43</v>
      </c>
      <c r="V387" s="19" t="s">
        <v>592</v>
      </c>
      <c r="W387" s="19"/>
      <c r="X387" s="27"/>
      <c r="Y387" s="19"/>
      <c r="Z387" s="19" t="s">
        <v>44</v>
      </c>
      <c r="AA387" s="19" t="str">
        <f>VLOOKUP(B387,[4]行业资金!$B$8:$AB$24,26,0)</f>
        <v>半岔村</v>
      </c>
      <c r="AB387" s="19" t="str">
        <f>VLOOKUP(B387,[4]行业资金!$B$8:$AB$24,27,0)</f>
        <v>王举林</v>
      </c>
      <c r="AD387" s="40"/>
      <c r="AE387" s="40"/>
      <c r="AF387" s="40"/>
      <c r="AG387" s="40"/>
      <c r="AH387" s="40"/>
      <c r="AI387" s="40"/>
      <c r="AJ387" s="40"/>
      <c r="AK387" s="40"/>
      <c r="AL387" s="40"/>
      <c r="AM387" s="40"/>
      <c r="AN387" s="40"/>
      <c r="AO387" s="40"/>
      <c r="AP387" s="40"/>
      <c r="AQ387" s="40"/>
      <c r="AR387" s="40"/>
      <c r="AS387" s="40"/>
      <c r="AT387" s="40"/>
      <c r="AU387" s="40"/>
      <c r="AV387" s="40"/>
      <c r="AW387" s="43"/>
    </row>
    <row r="388" s="3" customFormat="1" ht="26" customHeight="1" spans="1:49">
      <c r="A388" s="19">
        <v>381</v>
      </c>
      <c r="B388" s="20" t="s">
        <v>952</v>
      </c>
      <c r="C388" s="19" t="s">
        <v>36</v>
      </c>
      <c r="D388" s="19" t="s">
        <v>93</v>
      </c>
      <c r="E388" s="19" t="s">
        <v>38</v>
      </c>
      <c r="F388" s="19" t="s">
        <v>93</v>
      </c>
      <c r="G388" s="19" t="s">
        <v>828</v>
      </c>
      <c r="H388" s="36" t="s">
        <v>953</v>
      </c>
      <c r="I388" s="27">
        <v>2017</v>
      </c>
      <c r="J388" s="28">
        <v>2017</v>
      </c>
      <c r="K388" s="28">
        <v>15</v>
      </c>
      <c r="L388" s="29" t="s">
        <v>891</v>
      </c>
      <c r="N388" s="44"/>
      <c r="O388" s="44"/>
      <c r="P388" s="44"/>
      <c r="Q388" s="19">
        <v>5</v>
      </c>
      <c r="R388" s="32">
        <v>5</v>
      </c>
      <c r="S388" s="32">
        <f t="shared" si="7"/>
        <v>5</v>
      </c>
      <c r="T388" s="19" t="s">
        <v>42</v>
      </c>
      <c r="U388" s="19" t="s">
        <v>43</v>
      </c>
      <c r="V388" s="19" t="s">
        <v>828</v>
      </c>
      <c r="W388" s="19"/>
      <c r="X388" s="27"/>
      <c r="Y388" s="19"/>
      <c r="Z388" s="19" t="s">
        <v>44</v>
      </c>
      <c r="AA388" s="36" t="str">
        <f>VLOOKUP(B388,[15]行业资金!$B$24:$AB$543,26,0)</f>
        <v>蒲杏村</v>
      </c>
      <c r="AB388" s="36" t="str">
        <f>VLOOKUP(B388,[15]行业资金!$B$24:$AB$543,27,0)</f>
        <v>南坤</v>
      </c>
      <c r="AD388" s="40"/>
      <c r="AE388" s="40"/>
      <c r="AF388" s="40"/>
      <c r="AG388" s="40"/>
      <c r="AH388" s="40"/>
      <c r="AI388" s="40"/>
      <c r="AJ388" s="40"/>
      <c r="AK388" s="40"/>
      <c r="AL388" s="40"/>
      <c r="AM388" s="40"/>
      <c r="AN388" s="40"/>
      <c r="AO388" s="40"/>
      <c r="AP388" s="40"/>
      <c r="AQ388" s="40"/>
      <c r="AR388" s="40"/>
      <c r="AS388" s="40"/>
      <c r="AT388" s="40"/>
      <c r="AU388" s="40"/>
      <c r="AV388" s="40"/>
      <c r="AW388" s="43"/>
    </row>
    <row r="389" s="3" customFormat="1" ht="26" customHeight="1" spans="1:49">
      <c r="A389" s="19">
        <v>382</v>
      </c>
      <c r="B389" s="20" t="s">
        <v>954</v>
      </c>
      <c r="C389" s="19" t="s">
        <v>36</v>
      </c>
      <c r="D389" s="19" t="s">
        <v>788</v>
      </c>
      <c r="E389" s="19" t="s">
        <v>38</v>
      </c>
      <c r="F389" s="19" t="s">
        <v>788</v>
      </c>
      <c r="G389" s="19" t="s">
        <v>831</v>
      </c>
      <c r="H389" s="36" t="s">
        <v>953</v>
      </c>
      <c r="I389" s="27">
        <v>2017</v>
      </c>
      <c r="J389" s="28">
        <v>2017</v>
      </c>
      <c r="K389" s="28">
        <v>15</v>
      </c>
      <c r="L389" s="29" t="s">
        <v>891</v>
      </c>
      <c r="N389" s="44"/>
      <c r="O389" s="44"/>
      <c r="P389" s="44"/>
      <c r="Q389" s="19">
        <v>5</v>
      </c>
      <c r="R389" s="32">
        <v>5</v>
      </c>
      <c r="S389" s="32">
        <f t="shared" si="7"/>
        <v>5</v>
      </c>
      <c r="T389" s="19" t="s">
        <v>42</v>
      </c>
      <c r="U389" s="19" t="s">
        <v>43</v>
      </c>
      <c r="V389" s="19" t="s">
        <v>831</v>
      </c>
      <c r="W389" s="19"/>
      <c r="X389" s="27"/>
      <c r="Y389" s="19"/>
      <c r="Z389" s="19" t="s">
        <v>44</v>
      </c>
      <c r="AA389" s="19" t="str">
        <f>VLOOKUP(B389,[2]韩家集镇!$B$8:$AB$28,26,0)</f>
        <v>谷地场村委会</v>
      </c>
      <c r="AB389" s="41" t="str">
        <f>VLOOKUP(B389,[2]韩家集镇!$B$8:$AB$28,27,0)</f>
        <v>司炳锡</v>
      </c>
      <c r="AD389" s="40"/>
      <c r="AE389" s="40"/>
      <c r="AF389" s="40"/>
      <c r="AG389" s="40"/>
      <c r="AH389" s="40"/>
      <c r="AI389" s="40"/>
      <c r="AJ389" s="40"/>
      <c r="AK389" s="40"/>
      <c r="AL389" s="40"/>
      <c r="AM389" s="40"/>
      <c r="AN389" s="40"/>
      <c r="AO389" s="40"/>
      <c r="AP389" s="40"/>
      <c r="AQ389" s="40"/>
      <c r="AR389" s="40"/>
      <c r="AS389" s="40"/>
      <c r="AT389" s="40"/>
      <c r="AU389" s="40"/>
      <c r="AV389" s="40"/>
      <c r="AW389" s="43"/>
    </row>
    <row r="390" s="3" customFormat="1" ht="26" customHeight="1" spans="1:49">
      <c r="A390" s="19">
        <v>383</v>
      </c>
      <c r="B390" s="20" t="s">
        <v>955</v>
      </c>
      <c r="C390" s="19" t="s">
        <v>36</v>
      </c>
      <c r="D390" s="19" t="s">
        <v>117</v>
      </c>
      <c r="E390" s="19" t="s">
        <v>38</v>
      </c>
      <c r="F390" s="19" t="s">
        <v>117</v>
      </c>
      <c r="G390" s="19" t="s">
        <v>118</v>
      </c>
      <c r="H390" s="36" t="s">
        <v>956</v>
      </c>
      <c r="I390" s="27">
        <v>2017</v>
      </c>
      <c r="J390" s="28">
        <v>2017</v>
      </c>
      <c r="K390" s="28">
        <v>15</v>
      </c>
      <c r="L390" s="29" t="s">
        <v>891</v>
      </c>
      <c r="N390" s="44"/>
      <c r="O390" s="44"/>
      <c r="P390" s="44"/>
      <c r="Q390" s="19">
        <v>5</v>
      </c>
      <c r="R390" s="32">
        <v>5</v>
      </c>
      <c r="S390" s="32">
        <f t="shared" si="7"/>
        <v>5</v>
      </c>
      <c r="T390" s="19" t="s">
        <v>42</v>
      </c>
      <c r="U390" s="19" t="s">
        <v>43</v>
      </c>
      <c r="V390" s="19" t="s">
        <v>118</v>
      </c>
      <c r="W390" s="19"/>
      <c r="X390" s="27"/>
      <c r="Y390" s="19"/>
      <c r="Z390" s="19" t="str">
        <f>VLOOKUP(B390,[23]行业资金!$B$8:$AB$29,25,0)</f>
        <v>在用</v>
      </c>
      <c r="AA390" s="19" t="str">
        <f>VLOOKUP(B390,[23]行业资金!$B$8:$AB$29,26,0)</f>
        <v>老庄村</v>
      </c>
      <c r="AB390" s="19" t="str">
        <f>VLOOKUP(B390,[23]行业资金!$B$8:$AB$29,27,0)</f>
        <v>刘鹏</v>
      </c>
      <c r="AD390" s="40"/>
      <c r="AE390" s="40"/>
      <c r="AF390" s="40"/>
      <c r="AG390" s="40"/>
      <c r="AH390" s="40"/>
      <c r="AI390" s="40"/>
      <c r="AJ390" s="40"/>
      <c r="AK390" s="40"/>
      <c r="AL390" s="40"/>
      <c r="AM390" s="40"/>
      <c r="AN390" s="40"/>
      <c r="AO390" s="40"/>
      <c r="AP390" s="40"/>
      <c r="AQ390" s="40"/>
      <c r="AR390" s="40"/>
      <c r="AS390" s="40"/>
      <c r="AT390" s="40"/>
      <c r="AU390" s="40"/>
      <c r="AV390" s="40"/>
      <c r="AW390" s="43"/>
    </row>
    <row r="391" s="3" customFormat="1" ht="26" customHeight="1" spans="1:49">
      <c r="A391" s="19">
        <v>384</v>
      </c>
      <c r="B391" s="20" t="s">
        <v>957</v>
      </c>
      <c r="C391" s="19" t="s">
        <v>36</v>
      </c>
      <c r="D391" s="19" t="s">
        <v>561</v>
      </c>
      <c r="E391" s="19" t="s">
        <v>38</v>
      </c>
      <c r="F391" s="19" t="s">
        <v>561</v>
      </c>
      <c r="G391" s="19" t="s">
        <v>333</v>
      </c>
      <c r="H391" s="36" t="s">
        <v>953</v>
      </c>
      <c r="I391" s="27">
        <v>2017</v>
      </c>
      <c r="J391" s="28">
        <v>2017</v>
      </c>
      <c r="K391" s="28">
        <v>15</v>
      </c>
      <c r="L391" s="29" t="s">
        <v>891</v>
      </c>
      <c r="N391" s="44"/>
      <c r="O391" s="44"/>
      <c r="P391" s="44"/>
      <c r="Q391" s="19">
        <v>5</v>
      </c>
      <c r="R391" s="32">
        <v>5</v>
      </c>
      <c r="S391" s="32">
        <f t="shared" si="7"/>
        <v>5</v>
      </c>
      <c r="T391" s="19" t="s">
        <v>42</v>
      </c>
      <c r="U391" s="19" t="s">
        <v>43</v>
      </c>
      <c r="V391" s="19" t="s">
        <v>333</v>
      </c>
      <c r="W391" s="19"/>
      <c r="X391" s="27"/>
      <c r="Y391" s="19"/>
      <c r="Z391" s="19" t="s">
        <v>44</v>
      </c>
      <c r="AA391" s="36" t="str">
        <f>VLOOKUP(B391,[18]大沟镇!$B$8:$AB$39,26,0)</f>
        <v>刘沟里村委会</v>
      </c>
      <c r="AB391" s="36" t="str">
        <f>VLOOKUP(B391,[18]大沟镇!$B$8:$AB$39,27,0)</f>
        <v>李鹏</v>
      </c>
      <c r="AD391" s="40"/>
      <c r="AE391" s="40"/>
      <c r="AF391" s="40"/>
      <c r="AG391" s="40"/>
      <c r="AH391" s="40"/>
      <c r="AI391" s="40"/>
      <c r="AJ391" s="40"/>
      <c r="AK391" s="40"/>
      <c r="AL391" s="40"/>
      <c r="AM391" s="40"/>
      <c r="AN391" s="40"/>
      <c r="AO391" s="40"/>
      <c r="AP391" s="40"/>
      <c r="AQ391" s="40"/>
      <c r="AR391" s="40"/>
      <c r="AS391" s="40"/>
      <c r="AT391" s="40"/>
      <c r="AU391" s="40"/>
      <c r="AV391" s="40"/>
      <c r="AW391" s="43"/>
    </row>
    <row r="392" s="3" customFormat="1" ht="26" customHeight="1" spans="1:49">
      <c r="A392" s="19">
        <v>385</v>
      </c>
      <c r="B392" s="20" t="s">
        <v>958</v>
      </c>
      <c r="C392" s="19" t="s">
        <v>36</v>
      </c>
      <c r="D392" s="19" t="s">
        <v>561</v>
      </c>
      <c r="E392" s="19" t="s">
        <v>38</v>
      </c>
      <c r="F392" s="19" t="s">
        <v>561</v>
      </c>
      <c r="G392" s="19" t="s">
        <v>838</v>
      </c>
      <c r="H392" s="36" t="s">
        <v>953</v>
      </c>
      <c r="I392" s="27">
        <v>2017</v>
      </c>
      <c r="J392" s="28">
        <v>2017</v>
      </c>
      <c r="K392" s="28">
        <v>15</v>
      </c>
      <c r="L392" s="29" t="s">
        <v>891</v>
      </c>
      <c r="N392" s="44"/>
      <c r="O392" s="44"/>
      <c r="P392" s="44"/>
      <c r="Q392" s="19">
        <v>5</v>
      </c>
      <c r="R392" s="32">
        <v>5</v>
      </c>
      <c r="S392" s="32">
        <f t="shared" ref="S392:S421" si="8">R392</f>
        <v>5</v>
      </c>
      <c r="T392" s="19" t="s">
        <v>42</v>
      </c>
      <c r="U392" s="19" t="s">
        <v>43</v>
      </c>
      <c r="V392" s="19" t="s">
        <v>838</v>
      </c>
      <c r="W392" s="19"/>
      <c r="X392" s="27"/>
      <c r="Y392" s="19"/>
      <c r="Z392" s="19" t="s">
        <v>44</v>
      </c>
      <c r="AA392" s="36" t="str">
        <f>VLOOKUP(B392,[18]大沟镇!$B$8:$AB$39,26,0)</f>
        <v>厍家去村委会</v>
      </c>
      <c r="AB392" s="36" t="str">
        <f>VLOOKUP(B392,[18]大沟镇!$B$8:$AB$39,27,0)</f>
        <v>王力雄</v>
      </c>
      <c r="AD392" s="40"/>
      <c r="AE392" s="40"/>
      <c r="AF392" s="40"/>
      <c r="AG392" s="40"/>
      <c r="AH392" s="40"/>
      <c r="AI392" s="40"/>
      <c r="AJ392" s="40"/>
      <c r="AK392" s="40"/>
      <c r="AL392" s="40"/>
      <c r="AM392" s="40"/>
      <c r="AN392" s="40"/>
      <c r="AO392" s="40"/>
      <c r="AP392" s="40"/>
      <c r="AQ392" s="40"/>
      <c r="AR392" s="40"/>
      <c r="AS392" s="40"/>
      <c r="AT392" s="40"/>
      <c r="AU392" s="40"/>
      <c r="AV392" s="40"/>
      <c r="AW392" s="43"/>
    </row>
    <row r="393" s="3" customFormat="1" ht="26" customHeight="1" spans="1:49">
      <c r="A393" s="19">
        <v>386</v>
      </c>
      <c r="B393" s="20" t="s">
        <v>959</v>
      </c>
      <c r="C393" s="19" t="s">
        <v>36</v>
      </c>
      <c r="D393" s="19" t="s">
        <v>479</v>
      </c>
      <c r="E393" s="19" t="s">
        <v>38</v>
      </c>
      <c r="F393" s="19" t="s">
        <v>479</v>
      </c>
      <c r="G393" s="19" t="s">
        <v>843</v>
      </c>
      <c r="H393" s="36" t="s">
        <v>953</v>
      </c>
      <c r="I393" s="27">
        <v>2017</v>
      </c>
      <c r="J393" s="28">
        <v>2017</v>
      </c>
      <c r="K393" s="28">
        <v>15</v>
      </c>
      <c r="L393" s="29" t="s">
        <v>891</v>
      </c>
      <c r="N393" s="44"/>
      <c r="O393" s="44"/>
      <c r="P393" s="44"/>
      <c r="Q393" s="19">
        <v>5</v>
      </c>
      <c r="R393" s="32">
        <v>5</v>
      </c>
      <c r="S393" s="32">
        <f t="shared" si="8"/>
        <v>5</v>
      </c>
      <c r="T393" s="19" t="s">
        <v>42</v>
      </c>
      <c r="U393" s="19" t="s">
        <v>43</v>
      </c>
      <c r="V393" s="19" t="s">
        <v>843</v>
      </c>
      <c r="W393" s="19"/>
      <c r="X393" s="27"/>
      <c r="Y393" s="19"/>
      <c r="Z393" s="19" t="str">
        <f>VLOOKUP(B393,[25]Sheet1!$B$8:$AC$30,24,0)</f>
        <v>在用</v>
      </c>
      <c r="AA393" s="19" t="str">
        <f>VLOOKUP(B393,[25]Sheet1!$B$8:$AC$30,25,0)</f>
        <v>葛滩村</v>
      </c>
      <c r="AB393" s="19" t="str">
        <f>VLOOKUP(B393,[25]Sheet1!$B$8:$AC$30,26,0)</f>
        <v>马燕燕</v>
      </c>
      <c r="AC393" s="19">
        <f>VLOOKUP(B393,[25]Sheet1!$B$8:$AC$30,27,0)</f>
        <v>0</v>
      </c>
      <c r="AD393" s="40"/>
      <c r="AE393" s="40"/>
      <c r="AF393" s="40"/>
      <c r="AG393" s="40"/>
      <c r="AH393" s="40"/>
      <c r="AI393" s="40"/>
      <c r="AJ393" s="40"/>
      <c r="AK393" s="40"/>
      <c r="AL393" s="40"/>
      <c r="AM393" s="40"/>
      <c r="AN393" s="40"/>
      <c r="AO393" s="40"/>
      <c r="AP393" s="40"/>
      <c r="AQ393" s="40"/>
      <c r="AR393" s="40"/>
      <c r="AS393" s="40"/>
      <c r="AT393" s="40"/>
      <c r="AU393" s="40"/>
      <c r="AV393" s="40"/>
      <c r="AW393" s="43"/>
    </row>
    <row r="394" s="3" customFormat="1" ht="26" customHeight="1" spans="1:49">
      <c r="A394" s="19">
        <v>387</v>
      </c>
      <c r="B394" s="20" t="s">
        <v>960</v>
      </c>
      <c r="C394" s="19" t="s">
        <v>36</v>
      </c>
      <c r="D394" s="19" t="s">
        <v>132</v>
      </c>
      <c r="E394" s="19" t="s">
        <v>38</v>
      </c>
      <c r="F394" s="19" t="s">
        <v>132</v>
      </c>
      <c r="G394" s="19" t="s">
        <v>133</v>
      </c>
      <c r="H394" s="36" t="s">
        <v>961</v>
      </c>
      <c r="I394" s="27">
        <v>2017</v>
      </c>
      <c r="J394" s="28">
        <v>2017</v>
      </c>
      <c r="K394" s="28">
        <v>15</v>
      </c>
      <c r="L394" s="29" t="s">
        <v>891</v>
      </c>
      <c r="N394" s="44"/>
      <c r="O394" s="44"/>
      <c r="P394" s="44"/>
      <c r="Q394" s="19">
        <v>84</v>
      </c>
      <c r="R394" s="32">
        <v>84</v>
      </c>
      <c r="S394" s="32">
        <f t="shared" si="8"/>
        <v>84</v>
      </c>
      <c r="T394" s="19" t="s">
        <v>42</v>
      </c>
      <c r="U394" s="19" t="s">
        <v>43</v>
      </c>
      <c r="V394" s="19" t="s">
        <v>133</v>
      </c>
      <c r="W394" s="19"/>
      <c r="X394" s="27"/>
      <c r="Y394" s="19"/>
      <c r="Z394" s="19" t="s">
        <v>44</v>
      </c>
      <c r="AA394" s="19" t="str">
        <f>VLOOKUP(B394,[4]行业资金!$B$8:$AB$24,26,0)</f>
        <v>车川村</v>
      </c>
      <c r="AB394" s="19" t="str">
        <f>VLOOKUP(B394,[4]行业资金!$B$8:$AB$24,27,0)</f>
        <v>马卓</v>
      </c>
      <c r="AD394" s="40"/>
      <c r="AE394" s="40"/>
      <c r="AF394" s="40"/>
      <c r="AG394" s="40"/>
      <c r="AH394" s="40"/>
      <c r="AI394" s="40"/>
      <c r="AJ394" s="40"/>
      <c r="AK394" s="40"/>
      <c r="AL394" s="40"/>
      <c r="AM394" s="40"/>
      <c r="AN394" s="40"/>
      <c r="AO394" s="40"/>
      <c r="AP394" s="40"/>
      <c r="AQ394" s="40"/>
      <c r="AR394" s="40"/>
      <c r="AS394" s="40"/>
      <c r="AT394" s="40"/>
      <c r="AU394" s="40"/>
      <c r="AV394" s="40"/>
      <c r="AW394" s="43"/>
    </row>
    <row r="395" s="3" customFormat="1" ht="26" customHeight="1" spans="1:49">
      <c r="A395" s="19">
        <v>388</v>
      </c>
      <c r="B395" s="20" t="s">
        <v>962</v>
      </c>
      <c r="C395" s="19" t="s">
        <v>36</v>
      </c>
      <c r="D395" s="19" t="s">
        <v>599</v>
      </c>
      <c r="E395" s="19" t="s">
        <v>38</v>
      </c>
      <c r="F395" s="19" t="s">
        <v>599</v>
      </c>
      <c r="G395" s="19" t="s">
        <v>963</v>
      </c>
      <c r="H395" s="36" t="s">
        <v>964</v>
      </c>
      <c r="I395" s="27">
        <v>2017</v>
      </c>
      <c r="J395" s="28">
        <v>2017</v>
      </c>
      <c r="K395" s="28">
        <v>15</v>
      </c>
      <c r="L395" s="29" t="s">
        <v>891</v>
      </c>
      <c r="N395" s="44"/>
      <c r="O395" s="44"/>
      <c r="P395" s="44"/>
      <c r="Q395" s="19">
        <v>49.9</v>
      </c>
      <c r="R395" s="32">
        <v>49.9</v>
      </c>
      <c r="S395" s="32">
        <f t="shared" si="8"/>
        <v>49.9</v>
      </c>
      <c r="T395" s="19" t="s">
        <v>42</v>
      </c>
      <c r="U395" s="19" t="s">
        <v>43</v>
      </c>
      <c r="V395" s="19" t="s">
        <v>963</v>
      </c>
      <c r="W395" s="19"/>
      <c r="X395" s="27"/>
      <c r="Y395" s="19"/>
      <c r="Z395" s="19" t="s">
        <v>44</v>
      </c>
      <c r="AA395" s="19" t="str">
        <f>VLOOKUP(B395,[24]行业资金!$B$11:$AB$477,26,0)</f>
        <v>西坡村</v>
      </c>
      <c r="AB395" s="19" t="str">
        <f>VLOOKUP(B395,[24]行业资金!$B$11:$AB$477,27,0)</f>
        <v>陈宏刚</v>
      </c>
      <c r="AD395" s="40"/>
      <c r="AE395" s="40"/>
      <c r="AF395" s="40"/>
      <c r="AG395" s="40"/>
      <c r="AH395" s="40"/>
      <c r="AI395" s="40"/>
      <c r="AJ395" s="40"/>
      <c r="AK395" s="40"/>
      <c r="AL395" s="40"/>
      <c r="AM395" s="40"/>
      <c r="AN395" s="40"/>
      <c r="AO395" s="40"/>
      <c r="AP395" s="40"/>
      <c r="AQ395" s="40"/>
      <c r="AR395" s="40"/>
      <c r="AS395" s="40"/>
      <c r="AT395" s="40"/>
      <c r="AU395" s="40"/>
      <c r="AV395" s="40"/>
      <c r="AW395" s="43"/>
    </row>
    <row r="396" s="3" customFormat="1" ht="26" customHeight="1" spans="1:49">
      <c r="A396" s="19">
        <v>389</v>
      </c>
      <c r="B396" s="20" t="s">
        <v>965</v>
      </c>
      <c r="C396" s="19" t="s">
        <v>36</v>
      </c>
      <c r="D396" s="19" t="s">
        <v>561</v>
      </c>
      <c r="E396" s="19" t="s">
        <v>38</v>
      </c>
      <c r="F396" s="19" t="s">
        <v>561</v>
      </c>
      <c r="G396" s="19" t="s">
        <v>966</v>
      </c>
      <c r="H396" s="36" t="s">
        <v>967</v>
      </c>
      <c r="I396" s="27">
        <v>2017</v>
      </c>
      <c r="J396" s="28">
        <v>2017</v>
      </c>
      <c r="K396" s="28">
        <v>15</v>
      </c>
      <c r="L396" s="29" t="s">
        <v>891</v>
      </c>
      <c r="N396" s="44"/>
      <c r="O396" s="44"/>
      <c r="P396" s="44"/>
      <c r="Q396" s="19">
        <v>21.3</v>
      </c>
      <c r="R396" s="32">
        <v>21.3</v>
      </c>
      <c r="S396" s="32">
        <f t="shared" si="8"/>
        <v>21.3</v>
      </c>
      <c r="T396" s="19" t="s">
        <v>42</v>
      </c>
      <c r="U396" s="19" t="s">
        <v>43</v>
      </c>
      <c r="V396" s="19" t="s">
        <v>966</v>
      </c>
      <c r="W396" s="19"/>
      <c r="X396" s="27"/>
      <c r="Y396" s="19"/>
      <c r="Z396" s="19" t="s">
        <v>44</v>
      </c>
      <c r="AA396" s="36" t="str">
        <f>VLOOKUP(B396,[18]大沟镇!$B$8:$AB$39,26,0)</f>
        <v>厍家去村委会</v>
      </c>
      <c r="AB396" s="36" t="str">
        <f>VLOOKUP(B396,[18]大沟镇!$B$8:$AB$39,27,0)</f>
        <v>王力雄</v>
      </c>
      <c r="AD396" s="40"/>
      <c r="AE396" s="40"/>
      <c r="AF396" s="40"/>
      <c r="AG396" s="40"/>
      <c r="AH396" s="40"/>
      <c r="AI396" s="40"/>
      <c r="AJ396" s="40"/>
      <c r="AK396" s="40"/>
      <c r="AL396" s="40"/>
      <c r="AM396" s="40"/>
      <c r="AN396" s="40"/>
      <c r="AO396" s="40"/>
      <c r="AP396" s="40"/>
      <c r="AQ396" s="40"/>
      <c r="AR396" s="40"/>
      <c r="AS396" s="40"/>
      <c r="AT396" s="40"/>
      <c r="AU396" s="40"/>
      <c r="AV396" s="40"/>
      <c r="AW396" s="43"/>
    </row>
    <row r="397" s="3" customFormat="1" ht="26" customHeight="1" spans="1:49">
      <c r="A397" s="19">
        <v>390</v>
      </c>
      <c r="B397" s="20" t="s">
        <v>968</v>
      </c>
      <c r="C397" s="19" t="s">
        <v>36</v>
      </c>
      <c r="D397" s="19" t="s">
        <v>798</v>
      </c>
      <c r="E397" s="19" t="s">
        <v>38</v>
      </c>
      <c r="F397" s="19" t="s">
        <v>798</v>
      </c>
      <c r="G397" s="19" t="s">
        <v>81</v>
      </c>
      <c r="H397" s="36" t="s">
        <v>255</v>
      </c>
      <c r="I397" s="27">
        <v>2017</v>
      </c>
      <c r="J397" s="28">
        <v>2017</v>
      </c>
      <c r="K397" s="28">
        <v>15</v>
      </c>
      <c r="L397" s="29" t="s">
        <v>969</v>
      </c>
      <c r="N397" s="45"/>
      <c r="O397" s="45"/>
      <c r="P397" s="45"/>
      <c r="Q397" s="19">
        <v>33.6</v>
      </c>
      <c r="R397" s="32">
        <v>33.6</v>
      </c>
      <c r="S397" s="32">
        <f t="shared" si="8"/>
        <v>33.6</v>
      </c>
      <c r="T397" s="19" t="s">
        <v>42</v>
      </c>
      <c r="U397" s="19" t="s">
        <v>43</v>
      </c>
      <c r="V397" s="19" t="s">
        <v>81</v>
      </c>
      <c r="W397" s="19"/>
      <c r="X397" s="19"/>
      <c r="Y397" s="19"/>
      <c r="Z397" s="36" t="str">
        <f>VLOOKUP(B397,[29]Sheet1!$B$11:$AA$76,24,0)</f>
        <v>在用</v>
      </c>
      <c r="AA397" s="36" t="str">
        <f>VLOOKUP(B397,[29]Sheet1!$B$11:$AA$76,25,0)</f>
        <v>苏堡村委会</v>
      </c>
      <c r="AB397" s="36" t="str">
        <f>VLOOKUP(B397,[29]Sheet1!$B$11:$AA$76,26,0)</f>
        <v>王永成、张进堂、党海库。陈廷玺、庞兴林</v>
      </c>
      <c r="AD397" s="40"/>
      <c r="AE397" s="40"/>
      <c r="AF397" s="40"/>
      <c r="AG397" s="40"/>
      <c r="AH397" s="40"/>
      <c r="AI397" s="40"/>
      <c r="AJ397" s="40"/>
      <c r="AK397" s="40"/>
      <c r="AL397" s="40"/>
      <c r="AM397" s="40"/>
      <c r="AN397" s="40"/>
      <c r="AO397" s="40"/>
      <c r="AP397" s="40"/>
      <c r="AQ397" s="40"/>
      <c r="AR397" s="40"/>
      <c r="AS397" s="40"/>
      <c r="AT397" s="40"/>
      <c r="AU397" s="40"/>
      <c r="AV397" s="40"/>
      <c r="AW397" s="43"/>
    </row>
    <row r="398" s="4" customFormat="1" ht="26" customHeight="1" spans="1:48">
      <c r="A398" s="19">
        <v>391</v>
      </c>
      <c r="B398" s="20" t="s">
        <v>970</v>
      </c>
      <c r="C398" s="19" t="s">
        <v>36</v>
      </c>
      <c r="D398" s="19" t="s">
        <v>93</v>
      </c>
      <c r="E398" s="19" t="s">
        <v>38</v>
      </c>
      <c r="F398" s="19" t="s">
        <v>93</v>
      </c>
      <c r="G398" s="19" t="s">
        <v>971</v>
      </c>
      <c r="H398" s="36" t="s">
        <v>972</v>
      </c>
      <c r="I398" s="27">
        <v>2017</v>
      </c>
      <c r="J398" s="28">
        <v>2017</v>
      </c>
      <c r="K398" s="28">
        <v>15</v>
      </c>
      <c r="L398" s="29" t="s">
        <v>969</v>
      </c>
      <c r="M398" s="3"/>
      <c r="N398" s="45"/>
      <c r="O398" s="45"/>
      <c r="P398" s="45"/>
      <c r="Q398" s="19">
        <v>24</v>
      </c>
      <c r="R398" s="32">
        <v>24</v>
      </c>
      <c r="S398" s="32">
        <f t="shared" si="8"/>
        <v>24</v>
      </c>
      <c r="T398" s="19" t="s">
        <v>42</v>
      </c>
      <c r="U398" s="19" t="s">
        <v>43</v>
      </c>
      <c r="V398" s="19" t="s">
        <v>971</v>
      </c>
      <c r="W398" s="19"/>
      <c r="X398" s="19"/>
      <c r="Y398" s="19"/>
      <c r="Z398" s="19" t="s">
        <v>44</v>
      </c>
      <c r="AA398" s="36" t="str">
        <f>VLOOKUP(B398,[15]行业资金!$B$24:$AB$543,26,0)</f>
        <v>南咀村</v>
      </c>
      <c r="AB398" s="36" t="str">
        <f>VLOOKUP(B398,[15]行业资金!$B$24:$AB$543,27,0)</f>
        <v>张权</v>
      </c>
      <c r="AC398" s="3"/>
      <c r="AD398" s="40"/>
      <c r="AE398" s="40"/>
      <c r="AF398" s="40"/>
      <c r="AG398" s="40"/>
      <c r="AH398" s="40"/>
      <c r="AI398" s="40"/>
      <c r="AJ398" s="40"/>
      <c r="AK398" s="40"/>
      <c r="AL398" s="40"/>
      <c r="AM398" s="40"/>
      <c r="AN398" s="40"/>
      <c r="AO398" s="40"/>
      <c r="AP398" s="40"/>
      <c r="AQ398" s="40"/>
      <c r="AR398" s="40"/>
      <c r="AS398" s="40"/>
      <c r="AT398" s="40"/>
      <c r="AU398" s="40"/>
      <c r="AV398" s="40"/>
    </row>
    <row r="399" s="4" customFormat="1" ht="26" customHeight="1" spans="1:48">
      <c r="A399" s="19">
        <v>392</v>
      </c>
      <c r="B399" s="20" t="s">
        <v>973</v>
      </c>
      <c r="C399" s="19" t="s">
        <v>36</v>
      </c>
      <c r="D399" s="19" t="s">
        <v>211</v>
      </c>
      <c r="E399" s="19" t="s">
        <v>38</v>
      </c>
      <c r="F399" s="19" t="s">
        <v>211</v>
      </c>
      <c r="G399" s="19" t="s">
        <v>311</v>
      </c>
      <c r="H399" s="36" t="s">
        <v>974</v>
      </c>
      <c r="I399" s="27">
        <v>2017</v>
      </c>
      <c r="J399" s="28">
        <v>2017</v>
      </c>
      <c r="K399" s="28">
        <v>15</v>
      </c>
      <c r="L399" s="29" t="s">
        <v>969</v>
      </c>
      <c r="M399" s="3"/>
      <c r="N399" s="45"/>
      <c r="O399" s="45"/>
      <c r="P399" s="45"/>
      <c r="Q399" s="19">
        <v>45</v>
      </c>
      <c r="R399" s="32">
        <v>45</v>
      </c>
      <c r="S399" s="32">
        <f t="shared" si="8"/>
        <v>45</v>
      </c>
      <c r="T399" s="19" t="s">
        <v>42</v>
      </c>
      <c r="U399" s="19" t="s">
        <v>43</v>
      </c>
      <c r="V399" s="19" t="s">
        <v>311</v>
      </c>
      <c r="W399" s="19"/>
      <c r="X399" s="19"/>
      <c r="Y399" s="19"/>
      <c r="Z399" s="19" t="s">
        <v>44</v>
      </c>
      <c r="AA399" s="19" t="str">
        <f>VLOOKUP(B399,[3]行业资金!$B$15:$AB$575,26,0)</f>
        <v>南门川村委会</v>
      </c>
      <c r="AB399" s="41" t="str">
        <f>VLOOKUP(B399,[3]行业资金!$B$15:$AB$575,27,0)</f>
        <v>冯虹霞</v>
      </c>
      <c r="AC399" s="3"/>
      <c r="AD399" s="40"/>
      <c r="AE399" s="40"/>
      <c r="AF399" s="40"/>
      <c r="AG399" s="40"/>
      <c r="AH399" s="40"/>
      <c r="AI399" s="40"/>
      <c r="AJ399" s="40"/>
      <c r="AK399" s="40"/>
      <c r="AL399" s="40"/>
      <c r="AM399" s="40"/>
      <c r="AN399" s="40"/>
      <c r="AO399" s="40"/>
      <c r="AP399" s="40"/>
      <c r="AQ399" s="40"/>
      <c r="AR399" s="40"/>
      <c r="AS399" s="40"/>
      <c r="AT399" s="40"/>
      <c r="AU399" s="40"/>
      <c r="AV399" s="40"/>
    </row>
    <row r="400" s="4" customFormat="1" ht="26" customHeight="1" spans="1:48">
      <c r="A400" s="19">
        <v>393</v>
      </c>
      <c r="B400" s="20" t="s">
        <v>975</v>
      </c>
      <c r="C400" s="19" t="s">
        <v>36</v>
      </c>
      <c r="D400" s="19" t="s">
        <v>561</v>
      </c>
      <c r="E400" s="19" t="s">
        <v>38</v>
      </c>
      <c r="F400" s="19" t="s">
        <v>561</v>
      </c>
      <c r="G400" s="19" t="s">
        <v>658</v>
      </c>
      <c r="H400" s="36" t="s">
        <v>976</v>
      </c>
      <c r="I400" s="27">
        <v>2017</v>
      </c>
      <c r="J400" s="28">
        <v>2017</v>
      </c>
      <c r="K400" s="28">
        <v>15</v>
      </c>
      <c r="L400" s="29" t="s">
        <v>969</v>
      </c>
      <c r="M400" s="3"/>
      <c r="N400" s="45"/>
      <c r="O400" s="45"/>
      <c r="P400" s="45"/>
      <c r="Q400" s="19">
        <v>38</v>
      </c>
      <c r="R400" s="32">
        <v>38</v>
      </c>
      <c r="S400" s="32">
        <f t="shared" si="8"/>
        <v>38</v>
      </c>
      <c r="T400" s="19" t="s">
        <v>42</v>
      </c>
      <c r="U400" s="19" t="s">
        <v>43</v>
      </c>
      <c r="V400" s="19" t="s">
        <v>658</v>
      </c>
      <c r="W400" s="19"/>
      <c r="X400" s="19"/>
      <c r="Y400" s="19"/>
      <c r="Z400" s="19" t="s">
        <v>44</v>
      </c>
      <c r="AA400" s="36" t="str">
        <f>VLOOKUP(B400,[18]大沟镇!$B$8:$AB$39,26,0)</f>
        <v>孟家窑村委会</v>
      </c>
      <c r="AB400" s="36" t="str">
        <f>VLOOKUP(B400,[18]大沟镇!$B$8:$AB$39,27,0)</f>
        <v>张学峰</v>
      </c>
      <c r="AC400" s="3"/>
      <c r="AD400" s="40"/>
      <c r="AE400" s="40"/>
      <c r="AF400" s="40"/>
      <c r="AG400" s="40"/>
      <c r="AH400" s="40"/>
      <c r="AI400" s="40"/>
      <c r="AJ400" s="40"/>
      <c r="AK400" s="40"/>
      <c r="AL400" s="40"/>
      <c r="AM400" s="40"/>
      <c r="AN400" s="40"/>
      <c r="AO400" s="40"/>
      <c r="AP400" s="40"/>
      <c r="AQ400" s="40"/>
      <c r="AR400" s="40"/>
      <c r="AS400" s="40"/>
      <c r="AT400" s="40"/>
      <c r="AU400" s="40"/>
      <c r="AV400" s="40"/>
    </row>
    <row r="401" s="4" customFormat="1" ht="26" customHeight="1" spans="1:48">
      <c r="A401" s="19">
        <v>394</v>
      </c>
      <c r="B401" s="20" t="s">
        <v>977</v>
      </c>
      <c r="C401" s="19" t="s">
        <v>36</v>
      </c>
      <c r="D401" s="19" t="s">
        <v>424</v>
      </c>
      <c r="E401" s="19" t="s">
        <v>38</v>
      </c>
      <c r="F401" s="19" t="s">
        <v>424</v>
      </c>
      <c r="G401" s="19" t="s">
        <v>232</v>
      </c>
      <c r="H401" s="36" t="s">
        <v>978</v>
      </c>
      <c r="I401" s="27">
        <v>2017</v>
      </c>
      <c r="J401" s="28">
        <v>2017</v>
      </c>
      <c r="K401" s="28">
        <v>15</v>
      </c>
      <c r="L401" s="29" t="s">
        <v>979</v>
      </c>
      <c r="M401" s="3"/>
      <c r="N401" s="45"/>
      <c r="O401" s="45"/>
      <c r="P401" s="45"/>
      <c r="Q401" s="19">
        <v>21</v>
      </c>
      <c r="R401" s="32">
        <v>21</v>
      </c>
      <c r="S401" s="32">
        <f t="shared" si="8"/>
        <v>21</v>
      </c>
      <c r="T401" s="19" t="s">
        <v>42</v>
      </c>
      <c r="U401" s="19" t="s">
        <v>43</v>
      </c>
      <c r="V401" s="19" t="s">
        <v>232</v>
      </c>
      <c r="W401" s="19"/>
      <c r="X401" s="19"/>
      <c r="Y401" s="19"/>
      <c r="Z401" s="19" t="s">
        <v>44</v>
      </c>
      <c r="AA401" s="19" t="str">
        <f>VLOOKUP(B401,[21]行业资金!$B$37:$AB$542,26,0)</f>
        <v>李湾村村委会</v>
      </c>
      <c r="AB401" s="19" t="str">
        <f>VLOOKUP(B401,[21]行业资金!$B$37:$AB$542,27,0)</f>
        <v>王国欣</v>
      </c>
      <c r="AC401" s="3"/>
      <c r="AD401" s="40"/>
      <c r="AE401" s="40"/>
      <c r="AF401" s="40"/>
      <c r="AG401" s="40"/>
      <c r="AH401" s="40"/>
      <c r="AI401" s="40"/>
      <c r="AJ401" s="40"/>
      <c r="AK401" s="40"/>
      <c r="AL401" s="40"/>
      <c r="AM401" s="40"/>
      <c r="AN401" s="40"/>
      <c r="AO401" s="40"/>
      <c r="AP401" s="40"/>
      <c r="AQ401" s="40"/>
      <c r="AR401" s="40"/>
      <c r="AS401" s="40"/>
      <c r="AT401" s="40"/>
      <c r="AU401" s="40"/>
      <c r="AV401" s="40"/>
    </row>
    <row r="402" s="4" customFormat="1" ht="26" customHeight="1" spans="1:48">
      <c r="A402" s="19">
        <v>395</v>
      </c>
      <c r="B402" s="20" t="s">
        <v>980</v>
      </c>
      <c r="C402" s="19" t="s">
        <v>36</v>
      </c>
      <c r="D402" s="19" t="s">
        <v>475</v>
      </c>
      <c r="E402" s="19" t="s">
        <v>38</v>
      </c>
      <c r="F402" s="19" t="s">
        <v>475</v>
      </c>
      <c r="G402" s="19" t="s">
        <v>981</v>
      </c>
      <c r="H402" s="36" t="s">
        <v>982</v>
      </c>
      <c r="I402" s="27">
        <v>2017</v>
      </c>
      <c r="J402" s="28">
        <v>2017</v>
      </c>
      <c r="K402" s="28">
        <v>15</v>
      </c>
      <c r="L402" s="29" t="s">
        <v>983</v>
      </c>
      <c r="M402" s="3"/>
      <c r="N402" s="45"/>
      <c r="O402" s="45"/>
      <c r="P402" s="45"/>
      <c r="Q402" s="19">
        <v>11.2</v>
      </c>
      <c r="R402" s="32">
        <v>11.2</v>
      </c>
      <c r="S402" s="32">
        <f t="shared" si="8"/>
        <v>11.2</v>
      </c>
      <c r="T402" s="19" t="s">
        <v>42</v>
      </c>
      <c r="U402" s="19" t="s">
        <v>43</v>
      </c>
      <c r="V402" s="19" t="s">
        <v>981</v>
      </c>
      <c r="W402" s="19"/>
      <c r="X402" s="19"/>
      <c r="Y402" s="19"/>
      <c r="Z402" s="19" t="s">
        <v>44</v>
      </c>
      <c r="AA402" s="36" t="str">
        <f>VLOOKUP(B402,[6]行业资金!$B$21:$AB$463,26,0)</f>
        <v>四房吴村</v>
      </c>
      <c r="AB402" s="36" t="str">
        <f>VLOOKUP(B402,[6]行业资金!$B$21:$AB$463,27,0)</f>
        <v>刘子权</v>
      </c>
      <c r="AC402" s="3"/>
      <c r="AD402" s="40"/>
      <c r="AE402" s="40"/>
      <c r="AF402" s="40"/>
      <c r="AG402" s="40"/>
      <c r="AH402" s="40"/>
      <c r="AI402" s="40"/>
      <c r="AJ402" s="40"/>
      <c r="AK402" s="40"/>
      <c r="AL402" s="40"/>
      <c r="AM402" s="40"/>
      <c r="AN402" s="40"/>
      <c r="AO402" s="40"/>
      <c r="AP402" s="40"/>
      <c r="AQ402" s="40"/>
      <c r="AR402" s="40"/>
      <c r="AS402" s="40"/>
      <c r="AT402" s="40"/>
      <c r="AU402" s="40"/>
      <c r="AV402" s="40"/>
    </row>
    <row r="403" s="4" customFormat="1" ht="36" customHeight="1" spans="1:48">
      <c r="A403" s="19">
        <v>396</v>
      </c>
      <c r="B403" s="20" t="s">
        <v>984</v>
      </c>
      <c r="C403" s="19" t="s">
        <v>36</v>
      </c>
      <c r="D403" s="19" t="s">
        <v>429</v>
      </c>
      <c r="E403" s="19" t="s">
        <v>38</v>
      </c>
      <c r="F403" s="19" t="s">
        <v>429</v>
      </c>
      <c r="G403" s="19" t="s">
        <v>806</v>
      </c>
      <c r="H403" s="36" t="s">
        <v>661</v>
      </c>
      <c r="I403" s="27">
        <v>2017</v>
      </c>
      <c r="J403" s="28">
        <v>2017</v>
      </c>
      <c r="K403" s="28">
        <v>15</v>
      </c>
      <c r="L403" s="29" t="s">
        <v>985</v>
      </c>
      <c r="M403" s="3"/>
      <c r="N403" s="45"/>
      <c r="O403" s="45"/>
      <c r="P403" s="45"/>
      <c r="Q403" s="19">
        <v>47.6</v>
      </c>
      <c r="R403" s="32">
        <v>47.6</v>
      </c>
      <c r="S403" s="32">
        <f t="shared" si="8"/>
        <v>47.6</v>
      </c>
      <c r="T403" s="19" t="s">
        <v>42</v>
      </c>
      <c r="U403" s="19" t="s">
        <v>43</v>
      </c>
      <c r="V403" s="19" t="s">
        <v>806</v>
      </c>
      <c r="W403" s="19"/>
      <c r="X403" s="19"/>
      <c r="Y403" s="19"/>
      <c r="Z403" s="19" t="s">
        <v>44</v>
      </c>
      <c r="AA403" s="19" t="str">
        <f>VLOOKUP(B403,[19]行业资金!$B$35:$AB$489,26,0)</f>
        <v>宝川岔村委会</v>
      </c>
      <c r="AB403" s="19" t="str">
        <f>VLOOKUP(B403,[19]行业资金!$B$35:$AB$489,27,0)</f>
        <v>李树阳</v>
      </c>
      <c r="AC403" s="3"/>
      <c r="AD403" s="40"/>
      <c r="AE403" s="40"/>
      <c r="AF403" s="40"/>
      <c r="AG403" s="40"/>
      <c r="AH403" s="40"/>
      <c r="AI403" s="40"/>
      <c r="AJ403" s="40"/>
      <c r="AK403" s="40"/>
      <c r="AL403" s="40"/>
      <c r="AM403" s="40"/>
      <c r="AN403" s="40"/>
      <c r="AO403" s="40"/>
      <c r="AP403" s="40"/>
      <c r="AQ403" s="40"/>
      <c r="AR403" s="40"/>
      <c r="AS403" s="40"/>
      <c r="AT403" s="40"/>
      <c r="AU403" s="40"/>
      <c r="AV403" s="40"/>
    </row>
    <row r="404" s="4" customFormat="1" ht="26" customHeight="1" spans="1:48">
      <c r="A404" s="19">
        <v>397</v>
      </c>
      <c r="B404" s="20" t="s">
        <v>986</v>
      </c>
      <c r="C404" s="19" t="s">
        <v>36</v>
      </c>
      <c r="D404" s="19" t="s">
        <v>432</v>
      </c>
      <c r="E404" s="19" t="s">
        <v>38</v>
      </c>
      <c r="F404" s="19" t="s">
        <v>432</v>
      </c>
      <c r="G404" s="19" t="s">
        <v>987</v>
      </c>
      <c r="H404" s="36" t="s">
        <v>988</v>
      </c>
      <c r="I404" s="27">
        <v>2017</v>
      </c>
      <c r="J404" s="28">
        <v>2017</v>
      </c>
      <c r="K404" s="28">
        <v>15</v>
      </c>
      <c r="L404" s="29" t="s">
        <v>985</v>
      </c>
      <c r="M404" s="3"/>
      <c r="N404" s="45"/>
      <c r="O404" s="45"/>
      <c r="P404" s="45"/>
      <c r="Q404" s="19">
        <v>39.2</v>
      </c>
      <c r="R404" s="32">
        <v>39.2</v>
      </c>
      <c r="S404" s="32">
        <f t="shared" si="8"/>
        <v>39.2</v>
      </c>
      <c r="T404" s="19" t="s">
        <v>42</v>
      </c>
      <c r="U404" s="19" t="s">
        <v>43</v>
      </c>
      <c r="V404" s="19" t="s">
        <v>987</v>
      </c>
      <c r="W404" s="19"/>
      <c r="X404" s="19"/>
      <c r="Y404" s="19"/>
      <c r="Z404" s="19" t="str">
        <f>VLOOKUP(B404,[13]行业资金!$B$318:$AB$576,25,0)</f>
        <v>在用</v>
      </c>
      <c r="AA404" s="19" t="str">
        <f>VLOOKUP(B404,[13]行业资金!$B$318:$AB$576,26,0)</f>
        <v>赵岔村委会</v>
      </c>
      <c r="AB404" s="19" t="str">
        <f>VLOOKUP(B404,[13]行业资金!$B$318:$AB$576,27,0)</f>
        <v>段发富</v>
      </c>
      <c r="AC404" s="3"/>
      <c r="AD404" s="40"/>
      <c r="AE404" s="40"/>
      <c r="AF404" s="40"/>
      <c r="AG404" s="40"/>
      <c r="AH404" s="40"/>
      <c r="AI404" s="40"/>
      <c r="AJ404" s="40"/>
      <c r="AK404" s="40"/>
      <c r="AL404" s="40"/>
      <c r="AM404" s="40"/>
      <c r="AN404" s="40"/>
      <c r="AO404" s="40"/>
      <c r="AP404" s="40"/>
      <c r="AQ404" s="40"/>
      <c r="AR404" s="40"/>
      <c r="AS404" s="40"/>
      <c r="AT404" s="40"/>
      <c r="AU404" s="40"/>
      <c r="AV404" s="40"/>
    </row>
    <row r="405" s="4" customFormat="1" ht="26" customHeight="1" spans="1:48">
      <c r="A405" s="19">
        <v>398</v>
      </c>
      <c r="B405" s="20" t="s">
        <v>864</v>
      </c>
      <c r="C405" s="19" t="s">
        <v>36</v>
      </c>
      <c r="D405" s="19" t="s">
        <v>432</v>
      </c>
      <c r="E405" s="19" t="s">
        <v>38</v>
      </c>
      <c r="F405" s="19" t="s">
        <v>432</v>
      </c>
      <c r="G405" s="19" t="s">
        <v>850</v>
      </c>
      <c r="H405" s="36" t="s">
        <v>989</v>
      </c>
      <c r="I405" s="27">
        <v>2017</v>
      </c>
      <c r="J405" s="28">
        <v>2017</v>
      </c>
      <c r="K405" s="28">
        <v>15</v>
      </c>
      <c r="L405" s="29" t="s">
        <v>985</v>
      </c>
      <c r="M405" s="3"/>
      <c r="N405" s="45"/>
      <c r="O405" s="45"/>
      <c r="P405" s="45"/>
      <c r="Q405" s="19">
        <v>30.8</v>
      </c>
      <c r="R405" s="32">
        <v>30.8</v>
      </c>
      <c r="S405" s="32">
        <f t="shared" si="8"/>
        <v>30.8</v>
      </c>
      <c r="T405" s="19" t="s">
        <v>42</v>
      </c>
      <c r="U405" s="19" t="s">
        <v>43</v>
      </c>
      <c r="V405" s="19" t="s">
        <v>850</v>
      </c>
      <c r="W405" s="19"/>
      <c r="X405" s="19"/>
      <c r="Y405" s="19"/>
      <c r="Z405" s="19" t="str">
        <f>VLOOKUP(B405,[13]行业资金!$B$318:$AB$576,25,0)</f>
        <v>在用</v>
      </c>
      <c r="AA405" s="19" t="str">
        <f>VLOOKUP(B405,[13]行业资金!$B$318:$AB$576,26,0)</f>
        <v>汉岔村委会</v>
      </c>
      <c r="AB405" s="19" t="str">
        <f>VLOOKUP(B405,[13]行业资金!$B$318:$AB$576,27,0)</f>
        <v>刘首君</v>
      </c>
      <c r="AC405" s="3"/>
      <c r="AD405" s="40"/>
      <c r="AE405" s="40"/>
      <c r="AF405" s="40"/>
      <c r="AG405" s="40"/>
      <c r="AH405" s="40"/>
      <c r="AI405" s="40"/>
      <c r="AJ405" s="40"/>
      <c r="AK405" s="40"/>
      <c r="AL405" s="40"/>
      <c r="AM405" s="40"/>
      <c r="AN405" s="40"/>
      <c r="AO405" s="40"/>
      <c r="AP405" s="40"/>
      <c r="AQ405" s="40"/>
      <c r="AR405" s="40"/>
      <c r="AS405" s="40"/>
      <c r="AT405" s="40"/>
      <c r="AU405" s="40"/>
      <c r="AV405" s="40"/>
    </row>
    <row r="406" s="4" customFormat="1" ht="26" customHeight="1" spans="1:48">
      <c r="A406" s="19">
        <v>399</v>
      </c>
      <c r="B406" s="20" t="s">
        <v>614</v>
      </c>
      <c r="C406" s="19" t="s">
        <v>36</v>
      </c>
      <c r="D406" s="19" t="s">
        <v>126</v>
      </c>
      <c r="E406" s="19" t="s">
        <v>38</v>
      </c>
      <c r="F406" s="19" t="s">
        <v>126</v>
      </c>
      <c r="G406" s="19" t="s">
        <v>514</v>
      </c>
      <c r="H406" s="36" t="s">
        <v>990</v>
      </c>
      <c r="I406" s="27">
        <v>2017</v>
      </c>
      <c r="J406" s="28">
        <v>2017</v>
      </c>
      <c r="K406" s="28">
        <v>15</v>
      </c>
      <c r="L406" s="29" t="s">
        <v>985</v>
      </c>
      <c r="M406" s="3"/>
      <c r="N406" s="45"/>
      <c r="O406" s="45"/>
      <c r="P406" s="45"/>
      <c r="Q406" s="19">
        <v>35.8</v>
      </c>
      <c r="R406" s="32">
        <v>35.8</v>
      </c>
      <c r="S406" s="32">
        <f t="shared" si="8"/>
        <v>35.8</v>
      </c>
      <c r="T406" s="19" t="s">
        <v>42</v>
      </c>
      <c r="U406" s="19" t="s">
        <v>43</v>
      </c>
      <c r="V406" s="19" t="s">
        <v>514</v>
      </c>
      <c r="W406" s="19"/>
      <c r="X406" s="19"/>
      <c r="Y406" s="19"/>
      <c r="Z406" s="19" t="s">
        <v>44</v>
      </c>
      <c r="AA406" s="36" t="str">
        <f>VLOOKUP(B406,[17]行业资金太平!$B$8:$AB$28,26,0)</f>
        <v>联坪村</v>
      </c>
      <c r="AB406" s="36" t="str">
        <f>VLOOKUP(B406,[17]行业资金太平!$B$8:$AB$28,27,0)</f>
        <v>杨付兵</v>
      </c>
      <c r="AC406" s="3"/>
      <c r="AD406" s="40"/>
      <c r="AE406" s="40"/>
      <c r="AF406" s="40"/>
      <c r="AG406" s="40"/>
      <c r="AH406" s="40"/>
      <c r="AI406" s="40"/>
      <c r="AJ406" s="40"/>
      <c r="AK406" s="40"/>
      <c r="AL406" s="40"/>
      <c r="AM406" s="40"/>
      <c r="AN406" s="40"/>
      <c r="AO406" s="40"/>
      <c r="AP406" s="40"/>
      <c r="AQ406" s="40"/>
      <c r="AR406" s="40"/>
      <c r="AS406" s="40"/>
      <c r="AT406" s="40"/>
      <c r="AU406" s="40"/>
      <c r="AV406" s="40"/>
    </row>
    <row r="407" s="4" customFormat="1" ht="26" customHeight="1" spans="1:48">
      <c r="A407" s="19">
        <v>400</v>
      </c>
      <c r="B407" s="20" t="s">
        <v>991</v>
      </c>
      <c r="C407" s="19" t="s">
        <v>36</v>
      </c>
      <c r="D407" s="19" t="s">
        <v>126</v>
      </c>
      <c r="E407" s="19" t="s">
        <v>38</v>
      </c>
      <c r="F407" s="19" t="s">
        <v>126</v>
      </c>
      <c r="G407" s="19" t="s">
        <v>666</v>
      </c>
      <c r="H407" s="36" t="s">
        <v>992</v>
      </c>
      <c r="I407" s="27">
        <v>2017</v>
      </c>
      <c r="J407" s="28">
        <v>2017</v>
      </c>
      <c r="K407" s="28">
        <v>15</v>
      </c>
      <c r="L407" s="29" t="s">
        <v>985</v>
      </c>
      <c r="M407" s="3"/>
      <c r="N407" s="45"/>
      <c r="O407" s="45"/>
      <c r="P407" s="45"/>
      <c r="Q407" s="19">
        <v>9</v>
      </c>
      <c r="R407" s="32">
        <v>9</v>
      </c>
      <c r="S407" s="32">
        <f t="shared" si="8"/>
        <v>9</v>
      </c>
      <c r="T407" s="19" t="s">
        <v>42</v>
      </c>
      <c r="U407" s="19" t="s">
        <v>43</v>
      </c>
      <c r="V407" s="19" t="s">
        <v>666</v>
      </c>
      <c r="W407" s="19"/>
      <c r="X407" s="19"/>
      <c r="Y407" s="19"/>
      <c r="Z407" s="19" t="s">
        <v>44</v>
      </c>
      <c r="AA407" s="36" t="str">
        <f>VLOOKUP(B407,[17]行业资金太平!$B$8:$AB$28,26,0)</f>
        <v>兴平社区</v>
      </c>
      <c r="AB407" s="36" t="str">
        <f>VLOOKUP(B407,[17]行业资金太平!$B$8:$AB$28,27,0)</f>
        <v>胡正军</v>
      </c>
      <c r="AC407" s="3"/>
      <c r="AD407" s="40"/>
      <c r="AE407" s="40"/>
      <c r="AF407" s="40"/>
      <c r="AG407" s="40"/>
      <c r="AH407" s="40"/>
      <c r="AI407" s="40"/>
      <c r="AJ407" s="40"/>
      <c r="AK407" s="40"/>
      <c r="AL407" s="40"/>
      <c r="AM407" s="40"/>
      <c r="AN407" s="40"/>
      <c r="AO407" s="40"/>
      <c r="AP407" s="40"/>
      <c r="AQ407" s="40"/>
      <c r="AR407" s="40"/>
      <c r="AS407" s="40"/>
      <c r="AT407" s="40"/>
      <c r="AU407" s="40"/>
      <c r="AV407" s="40"/>
    </row>
    <row r="408" s="4" customFormat="1" ht="26" customHeight="1" spans="1:48">
      <c r="A408" s="19">
        <v>401</v>
      </c>
      <c r="B408" s="20" t="s">
        <v>993</v>
      </c>
      <c r="C408" s="19" t="s">
        <v>36</v>
      </c>
      <c r="D408" s="19" t="s">
        <v>599</v>
      </c>
      <c r="E408" s="19" t="s">
        <v>38</v>
      </c>
      <c r="F408" s="19" t="s">
        <v>599</v>
      </c>
      <c r="G408" s="19" t="s">
        <v>994</v>
      </c>
      <c r="H408" s="36" t="s">
        <v>995</v>
      </c>
      <c r="I408" s="27">
        <v>2017</v>
      </c>
      <c r="J408" s="28">
        <v>2017</v>
      </c>
      <c r="K408" s="28">
        <v>15</v>
      </c>
      <c r="L408" s="29" t="s">
        <v>985</v>
      </c>
      <c r="M408" s="3"/>
      <c r="N408" s="45"/>
      <c r="O408" s="45"/>
      <c r="P408" s="45"/>
      <c r="Q408" s="19">
        <v>48</v>
      </c>
      <c r="R408" s="32">
        <v>48</v>
      </c>
      <c r="S408" s="32">
        <f t="shared" si="8"/>
        <v>48</v>
      </c>
      <c r="T408" s="19" t="s">
        <v>42</v>
      </c>
      <c r="U408" s="19" t="s">
        <v>43</v>
      </c>
      <c r="V408" s="19" t="s">
        <v>994</v>
      </c>
      <c r="W408" s="19"/>
      <c r="X408" s="19"/>
      <c r="Y408" s="19"/>
      <c r="Z408" s="19" t="s">
        <v>44</v>
      </c>
      <c r="AA408" s="19" t="str">
        <f>VLOOKUP(B408,[24]行业资金!$B$11:$AB$477,26,0)</f>
        <v>景庄村</v>
      </c>
      <c r="AB408" s="19" t="str">
        <f>VLOOKUP(B408,[24]行业资金!$B$11:$AB$477,27,0)</f>
        <v>李宗君</v>
      </c>
      <c r="AC408" s="3"/>
      <c r="AD408" s="40"/>
      <c r="AE408" s="40"/>
      <c r="AF408" s="40"/>
      <c r="AG408" s="40"/>
      <c r="AH408" s="40"/>
      <c r="AI408" s="40"/>
      <c r="AJ408" s="40"/>
      <c r="AK408" s="40"/>
      <c r="AL408" s="40"/>
      <c r="AM408" s="40"/>
      <c r="AN408" s="40"/>
      <c r="AO408" s="40"/>
      <c r="AP408" s="40"/>
      <c r="AQ408" s="40"/>
      <c r="AR408" s="40"/>
      <c r="AS408" s="40"/>
      <c r="AT408" s="40"/>
      <c r="AU408" s="40"/>
      <c r="AV408" s="40"/>
    </row>
    <row r="409" s="4" customFormat="1" ht="26" customHeight="1" spans="1:48">
      <c r="A409" s="19">
        <v>402</v>
      </c>
      <c r="B409" s="20" t="s">
        <v>996</v>
      </c>
      <c r="C409" s="19" t="s">
        <v>36</v>
      </c>
      <c r="D409" s="19" t="s">
        <v>533</v>
      </c>
      <c r="E409" s="19" t="s">
        <v>38</v>
      </c>
      <c r="F409" s="19" t="s">
        <v>533</v>
      </c>
      <c r="G409" s="19" t="s">
        <v>997</v>
      </c>
      <c r="H409" s="36" t="s">
        <v>998</v>
      </c>
      <c r="I409" s="27">
        <v>2017</v>
      </c>
      <c r="J409" s="28">
        <v>2017</v>
      </c>
      <c r="K409" s="28">
        <v>15</v>
      </c>
      <c r="L409" s="29" t="s">
        <v>985</v>
      </c>
      <c r="M409" s="3"/>
      <c r="N409" s="45"/>
      <c r="O409" s="45"/>
      <c r="P409" s="45"/>
      <c r="Q409" s="19">
        <v>48</v>
      </c>
      <c r="R409" s="32">
        <v>48</v>
      </c>
      <c r="S409" s="32">
        <f t="shared" si="8"/>
        <v>48</v>
      </c>
      <c r="T409" s="19" t="s">
        <v>42</v>
      </c>
      <c r="U409" s="19" t="s">
        <v>43</v>
      </c>
      <c r="V409" s="19" t="s">
        <v>997</v>
      </c>
      <c r="W409" s="19"/>
      <c r="X409" s="19"/>
      <c r="Y409" s="19"/>
      <c r="Z409" s="19" t="str">
        <f>VLOOKUP(B409,[26]刘家寨子镇!$B$8:$AB$30,25,0)</f>
        <v>在用</v>
      </c>
      <c r="AA409" s="19" t="str">
        <f>VLOOKUP(B409,[26]刘家寨子镇!$B$8:$AB$30,26,0)</f>
        <v>二塬村委会</v>
      </c>
      <c r="AB409" s="19" t="str">
        <f>VLOOKUP(B409,[26]刘家寨子镇!$B$8:$AB$30,27,0)</f>
        <v>梁青禄</v>
      </c>
      <c r="AC409" s="3"/>
      <c r="AD409" s="40"/>
      <c r="AE409" s="40"/>
      <c r="AF409" s="40"/>
      <c r="AG409" s="40"/>
      <c r="AH409" s="40"/>
      <c r="AI409" s="40"/>
      <c r="AJ409" s="40"/>
      <c r="AK409" s="40"/>
      <c r="AL409" s="40"/>
      <c r="AM409" s="40"/>
      <c r="AN409" s="40"/>
      <c r="AO409" s="40"/>
      <c r="AP409" s="40"/>
      <c r="AQ409" s="40"/>
      <c r="AR409" s="40"/>
      <c r="AS409" s="40"/>
      <c r="AT409" s="40"/>
      <c r="AU409" s="40"/>
      <c r="AV409" s="40"/>
    </row>
    <row r="410" s="4" customFormat="1" ht="26" customHeight="1" spans="1:48">
      <c r="A410" s="19">
        <v>403</v>
      </c>
      <c r="B410" s="20" t="s">
        <v>999</v>
      </c>
      <c r="C410" s="19" t="s">
        <v>36</v>
      </c>
      <c r="D410" s="19" t="s">
        <v>533</v>
      </c>
      <c r="E410" s="19" t="s">
        <v>38</v>
      </c>
      <c r="F410" s="19" t="s">
        <v>533</v>
      </c>
      <c r="G410" s="19" t="s">
        <v>111</v>
      </c>
      <c r="H410" s="36" t="s">
        <v>99</v>
      </c>
      <c r="I410" s="27">
        <v>2017</v>
      </c>
      <c r="J410" s="28">
        <v>2017</v>
      </c>
      <c r="K410" s="28">
        <v>15</v>
      </c>
      <c r="L410" s="29" t="s">
        <v>985</v>
      </c>
      <c r="M410" s="3"/>
      <c r="N410" s="45"/>
      <c r="O410" s="45"/>
      <c r="P410" s="45"/>
      <c r="Q410" s="19">
        <v>42</v>
      </c>
      <c r="R410" s="32">
        <v>42</v>
      </c>
      <c r="S410" s="32">
        <f t="shared" si="8"/>
        <v>42</v>
      </c>
      <c r="T410" s="19" t="s">
        <v>42</v>
      </c>
      <c r="U410" s="19" t="s">
        <v>43</v>
      </c>
      <c r="V410" s="19" t="s">
        <v>111</v>
      </c>
      <c r="W410" s="19"/>
      <c r="X410" s="19"/>
      <c r="Y410" s="19"/>
      <c r="Z410" s="19" t="str">
        <f>VLOOKUP(B410,[26]刘家寨子镇!$B$8:$AB$30,25,0)</f>
        <v>在用</v>
      </c>
      <c r="AA410" s="19" t="str">
        <f>VLOOKUP(B410,[26]刘家寨子镇!$B$8:$AB$30,26,0)</f>
        <v>李家寨子村委会</v>
      </c>
      <c r="AB410" s="19" t="str">
        <f>VLOOKUP(B410,[26]刘家寨子镇!$B$8:$AB$30,27,0)</f>
        <v>李亚红</v>
      </c>
      <c r="AC410" s="3"/>
      <c r="AD410" s="40"/>
      <c r="AE410" s="40"/>
      <c r="AF410" s="40"/>
      <c r="AG410" s="40"/>
      <c r="AH410" s="40"/>
      <c r="AI410" s="40"/>
      <c r="AJ410" s="40"/>
      <c r="AK410" s="40"/>
      <c r="AL410" s="40"/>
      <c r="AM410" s="40"/>
      <c r="AN410" s="40"/>
      <c r="AO410" s="40"/>
      <c r="AP410" s="40"/>
      <c r="AQ410" s="40"/>
      <c r="AR410" s="40"/>
      <c r="AS410" s="40"/>
      <c r="AT410" s="40"/>
      <c r="AU410" s="40"/>
      <c r="AV410" s="40"/>
    </row>
    <row r="411" s="4" customFormat="1" ht="26" customHeight="1" spans="1:48">
      <c r="A411" s="19">
        <v>404</v>
      </c>
      <c r="B411" s="20" t="s">
        <v>1000</v>
      </c>
      <c r="C411" s="19" t="s">
        <v>36</v>
      </c>
      <c r="D411" s="19" t="s">
        <v>1001</v>
      </c>
      <c r="E411" s="19" t="s">
        <v>38</v>
      </c>
      <c r="F411" s="19" t="s">
        <v>1001</v>
      </c>
      <c r="G411" s="19" t="s">
        <v>1002</v>
      </c>
      <c r="H411" s="36" t="s">
        <v>1003</v>
      </c>
      <c r="I411" s="27">
        <v>2017</v>
      </c>
      <c r="J411" s="28">
        <v>2017</v>
      </c>
      <c r="K411" s="28">
        <v>15</v>
      </c>
      <c r="L411" s="29" t="s">
        <v>985</v>
      </c>
      <c r="M411" s="3"/>
      <c r="N411" s="45"/>
      <c r="O411" s="45"/>
      <c r="P411" s="45"/>
      <c r="Q411" s="19">
        <v>48</v>
      </c>
      <c r="R411" s="32">
        <v>48</v>
      </c>
      <c r="S411" s="32">
        <f t="shared" si="8"/>
        <v>48</v>
      </c>
      <c r="T411" s="19" t="s">
        <v>42</v>
      </c>
      <c r="U411" s="19" t="s">
        <v>43</v>
      </c>
      <c r="V411" s="19" t="s">
        <v>1002</v>
      </c>
      <c r="W411" s="19"/>
      <c r="X411" s="19"/>
      <c r="Y411" s="19"/>
      <c r="Z411" s="19" t="str">
        <f>VLOOKUP(B411,[25]Sheet1!$B$8:$AC$30,24,0)</f>
        <v>在用</v>
      </c>
      <c r="AA411" s="19" t="str">
        <f>VLOOKUP(B411,[25]Sheet1!$B$8:$AC$30,25,0)</f>
        <v>齐靳社区</v>
      </c>
      <c r="AB411" s="19" t="str">
        <f>VLOOKUP(B411,[25]Sheet1!$B$8:$AC$30,26,0)</f>
        <v>张文娟</v>
      </c>
      <c r="AC411" s="19">
        <f>VLOOKUP(B411,[25]Sheet1!$B$8:$AC$30,27,0)</f>
        <v>0</v>
      </c>
      <c r="AD411" s="40"/>
      <c r="AE411" s="40"/>
      <c r="AF411" s="40"/>
      <c r="AG411" s="40"/>
      <c r="AH411" s="40"/>
      <c r="AI411" s="40"/>
      <c r="AJ411" s="40"/>
      <c r="AK411" s="40"/>
      <c r="AL411" s="40"/>
      <c r="AM411" s="40"/>
      <c r="AN411" s="40"/>
      <c r="AO411" s="40"/>
      <c r="AP411" s="40"/>
      <c r="AQ411" s="40"/>
      <c r="AR411" s="40"/>
      <c r="AS411" s="40"/>
      <c r="AT411" s="40"/>
      <c r="AU411" s="40"/>
      <c r="AV411" s="40"/>
    </row>
    <row r="412" s="4" customFormat="1" ht="26" customHeight="1" spans="1:48">
      <c r="A412" s="19">
        <v>405</v>
      </c>
      <c r="B412" s="20" t="s">
        <v>1004</v>
      </c>
      <c r="C412" s="19" t="s">
        <v>36</v>
      </c>
      <c r="D412" s="19" t="s">
        <v>120</v>
      </c>
      <c r="E412" s="19" t="s">
        <v>38</v>
      </c>
      <c r="F412" s="19" t="s">
        <v>120</v>
      </c>
      <c r="G412" s="19" t="s">
        <v>506</v>
      </c>
      <c r="H412" s="36" t="s">
        <v>1005</v>
      </c>
      <c r="I412" s="27">
        <v>2017</v>
      </c>
      <c r="J412" s="28">
        <v>2017</v>
      </c>
      <c r="K412" s="28">
        <v>15</v>
      </c>
      <c r="L412" s="29" t="s">
        <v>985</v>
      </c>
      <c r="M412" s="3"/>
      <c r="N412" s="45"/>
      <c r="O412" s="45"/>
      <c r="P412" s="45"/>
      <c r="Q412" s="19">
        <v>48</v>
      </c>
      <c r="R412" s="32">
        <v>48</v>
      </c>
      <c r="S412" s="32">
        <f t="shared" si="8"/>
        <v>48</v>
      </c>
      <c r="T412" s="19" t="s">
        <v>42</v>
      </c>
      <c r="U412" s="19" t="s">
        <v>43</v>
      </c>
      <c r="V412" s="19" t="s">
        <v>506</v>
      </c>
      <c r="W412" s="19"/>
      <c r="X412" s="19"/>
      <c r="Y412" s="19"/>
      <c r="Z412" s="19" t="str">
        <f>VLOOKUP(B412,[20]行业资金!$B$32:$AB$536,25,0)</f>
        <v>在用</v>
      </c>
      <c r="AA412" s="19" t="str">
        <f>VLOOKUP(B412,[20]行业资金!$B$32:$AB$536,26,0)</f>
        <v>驮营村</v>
      </c>
      <c r="AB412" s="19" t="str">
        <f>VLOOKUP(B412,[20]行业资金!$B$32:$AB$536,27,0)</f>
        <v>李小强</v>
      </c>
      <c r="AC412" s="3"/>
      <c r="AD412" s="40"/>
      <c r="AE412" s="40"/>
      <c r="AF412" s="40"/>
      <c r="AG412" s="40"/>
      <c r="AH412" s="40"/>
      <c r="AI412" s="40"/>
      <c r="AJ412" s="40"/>
      <c r="AK412" s="40"/>
      <c r="AL412" s="40"/>
      <c r="AM412" s="40"/>
      <c r="AN412" s="40"/>
      <c r="AO412" s="40"/>
      <c r="AP412" s="40"/>
      <c r="AQ412" s="40"/>
      <c r="AR412" s="40"/>
      <c r="AS412" s="40"/>
      <c r="AT412" s="40"/>
      <c r="AU412" s="40"/>
      <c r="AV412" s="40"/>
    </row>
    <row r="413" s="4" customFormat="1" ht="26" customHeight="1" spans="1:48">
      <c r="A413" s="19">
        <v>406</v>
      </c>
      <c r="B413" s="20" t="s">
        <v>1006</v>
      </c>
      <c r="C413" s="19" t="s">
        <v>36</v>
      </c>
      <c r="D413" s="19" t="s">
        <v>561</v>
      </c>
      <c r="E413" s="19" t="s">
        <v>38</v>
      </c>
      <c r="F413" s="19" t="s">
        <v>561</v>
      </c>
      <c r="G413" s="19" t="s">
        <v>1007</v>
      </c>
      <c r="H413" s="36" t="s">
        <v>1008</v>
      </c>
      <c r="I413" s="27">
        <v>2017</v>
      </c>
      <c r="J413" s="28">
        <v>2017</v>
      </c>
      <c r="K413" s="28">
        <v>15</v>
      </c>
      <c r="L413" s="29" t="s">
        <v>985</v>
      </c>
      <c r="M413" s="3"/>
      <c r="N413" s="45"/>
      <c r="O413" s="45"/>
      <c r="P413" s="45"/>
      <c r="Q413" s="19">
        <v>48</v>
      </c>
      <c r="R413" s="32">
        <v>48</v>
      </c>
      <c r="S413" s="32">
        <f t="shared" si="8"/>
        <v>48</v>
      </c>
      <c r="T413" s="19" t="s">
        <v>42</v>
      </c>
      <c r="U413" s="19" t="s">
        <v>43</v>
      </c>
      <c r="V413" s="19" t="s">
        <v>1007</v>
      </c>
      <c r="W413" s="19"/>
      <c r="X413" s="19"/>
      <c r="Y413" s="19"/>
      <c r="Z413" s="19" t="s">
        <v>44</v>
      </c>
      <c r="AA413" s="36" t="str">
        <f>VLOOKUP(B413,[18]大沟镇!$B$8:$AB$39,26,0)</f>
        <v>王家集村委会</v>
      </c>
      <c r="AB413" s="36" t="str">
        <f>VLOOKUP(B413,[18]大沟镇!$B$8:$AB$39,27,0)</f>
        <v>王占斌</v>
      </c>
      <c r="AC413" s="3"/>
      <c r="AD413" s="40"/>
      <c r="AE413" s="40"/>
      <c r="AF413" s="40"/>
      <c r="AG413" s="40"/>
      <c r="AH413" s="40"/>
      <c r="AI413" s="40"/>
      <c r="AJ413" s="40"/>
      <c r="AK413" s="40"/>
      <c r="AL413" s="40"/>
      <c r="AM413" s="40"/>
      <c r="AN413" s="40"/>
      <c r="AO413" s="40"/>
      <c r="AP413" s="40"/>
      <c r="AQ413" s="40"/>
      <c r="AR413" s="40"/>
      <c r="AS413" s="40"/>
      <c r="AT413" s="40"/>
      <c r="AU413" s="40"/>
      <c r="AV413" s="40"/>
    </row>
    <row r="414" s="4" customFormat="1" ht="26" customHeight="1" spans="1:48">
      <c r="A414" s="19">
        <v>407</v>
      </c>
      <c r="B414" s="20" t="s">
        <v>1009</v>
      </c>
      <c r="C414" s="19" t="s">
        <v>36</v>
      </c>
      <c r="D414" s="19" t="s">
        <v>561</v>
      </c>
      <c r="E414" s="19" t="s">
        <v>38</v>
      </c>
      <c r="F414" s="19" t="s">
        <v>561</v>
      </c>
      <c r="G414" s="19" t="s">
        <v>1010</v>
      </c>
      <c r="H414" s="36" t="s">
        <v>1011</v>
      </c>
      <c r="I414" s="27">
        <v>2017</v>
      </c>
      <c r="J414" s="28">
        <v>2017</v>
      </c>
      <c r="K414" s="28">
        <v>15</v>
      </c>
      <c r="L414" s="29" t="s">
        <v>985</v>
      </c>
      <c r="M414" s="3"/>
      <c r="N414" s="45"/>
      <c r="O414" s="45"/>
      <c r="P414" s="45"/>
      <c r="Q414" s="19">
        <v>9.9</v>
      </c>
      <c r="R414" s="32">
        <v>9.9</v>
      </c>
      <c r="S414" s="32">
        <f t="shared" si="8"/>
        <v>9.9</v>
      </c>
      <c r="T414" s="19" t="s">
        <v>42</v>
      </c>
      <c r="U414" s="19" t="s">
        <v>43</v>
      </c>
      <c r="V414" s="19" t="s">
        <v>1010</v>
      </c>
      <c r="W414" s="19"/>
      <c r="X414" s="19"/>
      <c r="Y414" s="19"/>
      <c r="Z414" s="19" t="s">
        <v>44</v>
      </c>
      <c r="AA414" s="36" t="str">
        <f>VLOOKUP(B414,[18]大沟镇!$B$8:$AB$39,26,0)</f>
        <v>大沟村委会</v>
      </c>
      <c r="AB414" s="36" t="str">
        <f>VLOOKUP(B414,[18]大沟镇!$B$8:$AB$39,27,0)</f>
        <v>安雪峰</v>
      </c>
      <c r="AC414" s="3"/>
      <c r="AD414" s="40"/>
      <c r="AE414" s="40"/>
      <c r="AF414" s="40"/>
      <c r="AG414" s="40"/>
      <c r="AH414" s="40"/>
      <c r="AI414" s="40"/>
      <c r="AJ414" s="40"/>
      <c r="AK414" s="40"/>
      <c r="AL414" s="40"/>
      <c r="AM414" s="40"/>
      <c r="AN414" s="40"/>
      <c r="AO414" s="40"/>
      <c r="AP414" s="40"/>
      <c r="AQ414" s="40"/>
      <c r="AR414" s="40"/>
      <c r="AS414" s="40"/>
      <c r="AT414" s="40"/>
      <c r="AU414" s="40"/>
      <c r="AV414" s="40"/>
    </row>
    <row r="415" s="4" customFormat="1" ht="26" customHeight="1" spans="1:48">
      <c r="A415" s="19">
        <v>408</v>
      </c>
      <c r="B415" s="20" t="s">
        <v>1012</v>
      </c>
      <c r="C415" s="19" t="s">
        <v>36</v>
      </c>
      <c r="D415" s="19" t="s">
        <v>93</v>
      </c>
      <c r="E415" s="19" t="s">
        <v>38</v>
      </c>
      <c r="F415" s="19" t="s">
        <v>93</v>
      </c>
      <c r="G415" s="19" t="s">
        <v>365</v>
      </c>
      <c r="H415" s="36" t="s">
        <v>1013</v>
      </c>
      <c r="I415" s="27">
        <v>2018</v>
      </c>
      <c r="J415" s="28">
        <v>2018</v>
      </c>
      <c r="K415" s="28">
        <v>15</v>
      </c>
      <c r="L415" s="29" t="s">
        <v>1014</v>
      </c>
      <c r="M415" s="3"/>
      <c r="N415" s="45"/>
      <c r="O415" s="45"/>
      <c r="P415" s="45"/>
      <c r="Q415" s="19">
        <v>60</v>
      </c>
      <c r="R415" s="32">
        <v>60</v>
      </c>
      <c r="S415" s="32">
        <f t="shared" si="8"/>
        <v>60</v>
      </c>
      <c r="T415" s="19" t="s">
        <v>42</v>
      </c>
      <c r="U415" s="19" t="s">
        <v>43</v>
      </c>
      <c r="V415" s="19" t="s">
        <v>365</v>
      </c>
      <c r="W415" s="19"/>
      <c r="X415" s="19"/>
      <c r="Y415" s="19"/>
      <c r="Z415" s="19" t="s">
        <v>44</v>
      </c>
      <c r="AA415" s="36" t="str">
        <f>VLOOKUP(B415,[15]行业资金!$B$24:$AB$543,26,0)</f>
        <v>西岩村</v>
      </c>
      <c r="AB415" s="36" t="str">
        <f>VLOOKUP(B415,[15]行业资金!$B$24:$AB$543,27,0)</f>
        <v>董海峰</v>
      </c>
      <c r="AC415" s="3"/>
      <c r="AD415" s="40"/>
      <c r="AE415" s="40"/>
      <c r="AF415" s="40"/>
      <c r="AG415" s="40"/>
      <c r="AH415" s="40"/>
      <c r="AI415" s="40"/>
      <c r="AJ415" s="40"/>
      <c r="AK415" s="40"/>
      <c r="AL415" s="40"/>
      <c r="AM415" s="40"/>
      <c r="AN415" s="40"/>
      <c r="AO415" s="40"/>
      <c r="AP415" s="40"/>
      <c r="AQ415" s="40"/>
      <c r="AR415" s="40"/>
      <c r="AS415" s="40"/>
      <c r="AT415" s="40"/>
      <c r="AU415" s="40"/>
      <c r="AV415" s="40"/>
    </row>
    <row r="416" s="4" customFormat="1" ht="26" customHeight="1" spans="1:48">
      <c r="A416" s="19">
        <v>409</v>
      </c>
      <c r="B416" s="20" t="s">
        <v>1015</v>
      </c>
      <c r="C416" s="19" t="s">
        <v>36</v>
      </c>
      <c r="D416" s="19" t="s">
        <v>561</v>
      </c>
      <c r="E416" s="19" t="s">
        <v>38</v>
      </c>
      <c r="F416" s="19" t="s">
        <v>561</v>
      </c>
      <c r="G416" s="19" t="s">
        <v>1016</v>
      </c>
      <c r="H416" s="36" t="s">
        <v>1017</v>
      </c>
      <c r="I416" s="27">
        <v>2018</v>
      </c>
      <c r="J416" s="28">
        <v>2018</v>
      </c>
      <c r="K416" s="28">
        <v>15</v>
      </c>
      <c r="L416" s="29" t="s">
        <v>1014</v>
      </c>
      <c r="M416" s="3"/>
      <c r="N416" s="45"/>
      <c r="O416" s="45"/>
      <c r="P416" s="45"/>
      <c r="Q416" s="19">
        <v>90</v>
      </c>
      <c r="R416" s="32">
        <v>90</v>
      </c>
      <c r="S416" s="32">
        <f t="shared" si="8"/>
        <v>90</v>
      </c>
      <c r="T416" s="19" t="s">
        <v>42</v>
      </c>
      <c r="U416" s="19" t="s">
        <v>43</v>
      </c>
      <c r="V416" s="19" t="s">
        <v>1016</v>
      </c>
      <c r="W416" s="19"/>
      <c r="X416" s="19"/>
      <c r="Y416" s="19"/>
      <c r="Z416" s="19" t="s">
        <v>44</v>
      </c>
      <c r="AA416" s="36" t="str">
        <f>VLOOKUP(B416,[18]大沟镇!$B$8:$AB$39,26,0)</f>
        <v>郭家庄村委会</v>
      </c>
      <c r="AB416" s="36" t="str">
        <f>VLOOKUP(B416,[18]大沟镇!$B$8:$AB$39,27,0)</f>
        <v>韩富雄</v>
      </c>
      <c r="AC416" s="3"/>
      <c r="AD416" s="40"/>
      <c r="AE416" s="40"/>
      <c r="AF416" s="40"/>
      <c r="AG416" s="40"/>
      <c r="AH416" s="40"/>
      <c r="AI416" s="40"/>
      <c r="AJ416" s="40"/>
      <c r="AK416" s="40"/>
      <c r="AL416" s="40"/>
      <c r="AM416" s="40"/>
      <c r="AN416" s="40"/>
      <c r="AO416" s="40"/>
      <c r="AP416" s="40"/>
      <c r="AQ416" s="40"/>
      <c r="AR416" s="40"/>
      <c r="AS416" s="40"/>
      <c r="AT416" s="40"/>
      <c r="AU416" s="40"/>
      <c r="AV416" s="40"/>
    </row>
    <row r="417" s="4" customFormat="1" ht="26" customHeight="1" spans="1:48">
      <c r="A417" s="19">
        <v>410</v>
      </c>
      <c r="B417" s="20" t="s">
        <v>1018</v>
      </c>
      <c r="C417" s="19" t="s">
        <v>36</v>
      </c>
      <c r="D417" s="19" t="s">
        <v>173</v>
      </c>
      <c r="E417" s="19" t="s">
        <v>38</v>
      </c>
      <c r="F417" s="19" t="s">
        <v>173</v>
      </c>
      <c r="G417" s="19" t="s">
        <v>1019</v>
      </c>
      <c r="H417" s="36" t="s">
        <v>1020</v>
      </c>
      <c r="I417" s="27">
        <v>2018</v>
      </c>
      <c r="J417" s="28">
        <v>2018</v>
      </c>
      <c r="K417" s="28">
        <v>15</v>
      </c>
      <c r="L417" s="29" t="s">
        <v>1014</v>
      </c>
      <c r="M417" s="3"/>
      <c r="N417" s="45"/>
      <c r="O417" s="45"/>
      <c r="P417" s="45"/>
      <c r="Q417" s="19">
        <v>48.86</v>
      </c>
      <c r="R417" s="32">
        <v>48.86</v>
      </c>
      <c r="S417" s="32">
        <f t="shared" si="8"/>
        <v>48.86</v>
      </c>
      <c r="T417" s="19" t="s">
        <v>42</v>
      </c>
      <c r="U417" s="19" t="s">
        <v>43</v>
      </c>
      <c r="V417" s="19" t="s">
        <v>1019</v>
      </c>
      <c r="W417" s="19"/>
      <c r="X417" s="19"/>
      <c r="Y417" s="19"/>
      <c r="Z417" s="19" t="s">
        <v>44</v>
      </c>
      <c r="AA417" s="19" t="str">
        <f>VLOOKUP(B417,[16]行业资金!$B$49:$AB$578,26,0)</f>
        <v>沙家湾村委会</v>
      </c>
      <c r="AB417" s="19" t="str">
        <f>VLOOKUP(B417,[16]行业资金!$B$49:$AB$578,27,0)</f>
        <v>马正雄</v>
      </c>
      <c r="AC417" s="3"/>
      <c r="AD417" s="40"/>
      <c r="AE417" s="40"/>
      <c r="AF417" s="40"/>
      <c r="AG417" s="40"/>
      <c r="AH417" s="40"/>
      <c r="AI417" s="40"/>
      <c r="AJ417" s="40"/>
      <c r="AK417" s="40"/>
      <c r="AL417" s="40"/>
      <c r="AM417" s="40"/>
      <c r="AN417" s="40"/>
      <c r="AO417" s="40"/>
      <c r="AP417" s="40"/>
      <c r="AQ417" s="40"/>
      <c r="AR417" s="40"/>
      <c r="AS417" s="40"/>
      <c r="AT417" s="40"/>
      <c r="AU417" s="40"/>
      <c r="AV417" s="40"/>
    </row>
    <row r="418" s="4" customFormat="1" ht="26" customHeight="1" spans="1:48">
      <c r="A418" s="19">
        <v>411</v>
      </c>
      <c r="B418" s="20" t="s">
        <v>1021</v>
      </c>
      <c r="C418" s="19" t="s">
        <v>36</v>
      </c>
      <c r="D418" s="19" t="s">
        <v>37</v>
      </c>
      <c r="E418" s="19" t="s">
        <v>38</v>
      </c>
      <c r="F418" s="19" t="s">
        <v>37</v>
      </c>
      <c r="G418" s="19" t="s">
        <v>789</v>
      </c>
      <c r="H418" s="36" t="s">
        <v>1022</v>
      </c>
      <c r="I418" s="27">
        <v>2018</v>
      </c>
      <c r="J418" s="28">
        <v>2018</v>
      </c>
      <c r="K418" s="28">
        <v>15</v>
      </c>
      <c r="L418" s="29" t="s">
        <v>1014</v>
      </c>
      <c r="M418" s="3"/>
      <c r="N418" s="45"/>
      <c r="O418" s="45"/>
      <c r="P418" s="45"/>
      <c r="Q418" s="19">
        <v>65</v>
      </c>
      <c r="R418" s="32">
        <v>65</v>
      </c>
      <c r="S418" s="32">
        <f t="shared" si="8"/>
        <v>65</v>
      </c>
      <c r="T418" s="19" t="s">
        <v>42</v>
      </c>
      <c r="U418" s="19" t="s">
        <v>43</v>
      </c>
      <c r="V418" s="19" t="s">
        <v>789</v>
      </c>
      <c r="W418" s="19"/>
      <c r="X418" s="19"/>
      <c r="Y418" s="19"/>
      <c r="Z418" s="19" t="s">
        <v>44</v>
      </c>
      <c r="AA418" s="19" t="e">
        <f>VLOOKUP(B418,[9]行业资金!$B$8:$AB$28,26,0)</f>
        <v>#N/A</v>
      </c>
      <c r="AB418" s="19" t="e">
        <f>VLOOKUP(B418,[9]行业资金!$B$8:$AB$28,27,0)</f>
        <v>#N/A</v>
      </c>
      <c r="AC418" s="3"/>
      <c r="AD418" s="40"/>
      <c r="AE418" s="40"/>
      <c r="AF418" s="40"/>
      <c r="AG418" s="40"/>
      <c r="AH418" s="40"/>
      <c r="AI418" s="40"/>
      <c r="AJ418" s="40"/>
      <c r="AK418" s="40"/>
      <c r="AL418" s="40"/>
      <c r="AM418" s="40"/>
      <c r="AN418" s="40"/>
      <c r="AO418" s="40"/>
      <c r="AP418" s="40"/>
      <c r="AQ418" s="40"/>
      <c r="AR418" s="40"/>
      <c r="AS418" s="40"/>
      <c r="AT418" s="40"/>
      <c r="AU418" s="40"/>
      <c r="AV418" s="40"/>
    </row>
    <row r="419" s="4" customFormat="1" ht="26" customHeight="1" spans="1:48">
      <c r="A419" s="19">
        <v>412</v>
      </c>
      <c r="B419" s="20" t="s">
        <v>1023</v>
      </c>
      <c r="C419" s="19" t="s">
        <v>36</v>
      </c>
      <c r="D419" s="19" t="s">
        <v>533</v>
      </c>
      <c r="E419" s="19" t="s">
        <v>38</v>
      </c>
      <c r="F419" s="19" t="s">
        <v>533</v>
      </c>
      <c r="G419" s="19" t="s">
        <v>1024</v>
      </c>
      <c r="H419" s="36" t="s">
        <v>1025</v>
      </c>
      <c r="I419" s="27">
        <v>2018</v>
      </c>
      <c r="J419" s="28">
        <v>2018</v>
      </c>
      <c r="K419" s="28">
        <v>15</v>
      </c>
      <c r="L419" s="29" t="s">
        <v>1014</v>
      </c>
      <c r="M419" s="3"/>
      <c r="N419" s="45"/>
      <c r="O419" s="45"/>
      <c r="P419" s="45"/>
      <c r="Q419" s="19">
        <v>59.74</v>
      </c>
      <c r="R419" s="32">
        <v>59.74</v>
      </c>
      <c r="S419" s="32">
        <f t="shared" si="8"/>
        <v>59.74</v>
      </c>
      <c r="T419" s="19" t="s">
        <v>42</v>
      </c>
      <c r="U419" s="19" t="s">
        <v>43</v>
      </c>
      <c r="V419" s="19" t="s">
        <v>1024</v>
      </c>
      <c r="W419" s="19"/>
      <c r="X419" s="19"/>
      <c r="Y419" s="19"/>
      <c r="Z419" s="19" t="str">
        <f>VLOOKUP(B419,[26]刘家寨子镇!$B$8:$AB$30,25,0)</f>
        <v>在用</v>
      </c>
      <c r="AA419" s="19" t="str">
        <f>VLOOKUP(B419,[26]刘家寨子镇!$B$8:$AB$30,26,0)</f>
        <v>寨柯村委会</v>
      </c>
      <c r="AB419" s="19" t="str">
        <f>VLOOKUP(B419,[26]刘家寨子镇!$B$8:$AB$30,27,0)</f>
        <v>段祺盛</v>
      </c>
      <c r="AC419" s="3"/>
      <c r="AD419" s="40"/>
      <c r="AE419" s="40"/>
      <c r="AF419" s="40"/>
      <c r="AG419" s="40"/>
      <c r="AH419" s="40"/>
      <c r="AI419" s="40"/>
      <c r="AJ419" s="40"/>
      <c r="AK419" s="40"/>
      <c r="AL419" s="40"/>
      <c r="AM419" s="40"/>
      <c r="AN419" s="40"/>
      <c r="AO419" s="40"/>
      <c r="AP419" s="40"/>
      <c r="AQ419" s="40"/>
      <c r="AR419" s="40"/>
      <c r="AS419" s="40"/>
      <c r="AT419" s="40"/>
      <c r="AU419" s="40"/>
      <c r="AV419" s="40"/>
    </row>
    <row r="420" s="4" customFormat="1" ht="26" customHeight="1" spans="1:48">
      <c r="A420" s="19">
        <v>413</v>
      </c>
      <c r="B420" s="20" t="s">
        <v>1026</v>
      </c>
      <c r="C420" s="19" t="s">
        <v>36</v>
      </c>
      <c r="D420" s="19" t="s">
        <v>104</v>
      </c>
      <c r="E420" s="19" t="s">
        <v>38</v>
      </c>
      <c r="F420" s="19" t="s">
        <v>104</v>
      </c>
      <c r="G420" s="19" t="s">
        <v>1027</v>
      </c>
      <c r="H420" s="36" t="s">
        <v>1028</v>
      </c>
      <c r="I420" s="27">
        <v>2018</v>
      </c>
      <c r="J420" s="28">
        <v>2018</v>
      </c>
      <c r="K420" s="28">
        <v>15</v>
      </c>
      <c r="L420" s="29" t="s">
        <v>1014</v>
      </c>
      <c r="M420" s="3"/>
      <c r="N420" s="45"/>
      <c r="O420" s="45"/>
      <c r="P420" s="45"/>
      <c r="Q420" s="19">
        <v>60</v>
      </c>
      <c r="R420" s="32">
        <v>60</v>
      </c>
      <c r="S420" s="32">
        <f t="shared" si="8"/>
        <v>60</v>
      </c>
      <c r="T420" s="19" t="s">
        <v>42</v>
      </c>
      <c r="U420" s="19" t="s">
        <v>43</v>
      </c>
      <c r="V420" s="19" t="s">
        <v>1027</v>
      </c>
      <c r="W420" s="19"/>
      <c r="X420" s="19"/>
      <c r="Y420" s="19"/>
      <c r="Z420" s="19" t="s">
        <v>44</v>
      </c>
      <c r="AA420" s="36" t="str">
        <f>VLOOKUP(B420,[12]行业资金!$B$27:$AC$561,26,0)</f>
        <v>大窑村委会</v>
      </c>
      <c r="AB420" s="36" t="str">
        <f>VLOOKUP(B420,[12]行业资金!$B$27:$AC$561,27,0)</f>
        <v>张新民</v>
      </c>
      <c r="AC420" s="36" t="str">
        <f>VLOOKUP(B420,[12]行业资金!$B$27:$AC$561,28,0)</f>
        <v>文化广场院塌陷</v>
      </c>
      <c r="AD420" s="40"/>
      <c r="AE420" s="40"/>
      <c r="AF420" s="40"/>
      <c r="AG420" s="40"/>
      <c r="AH420" s="40"/>
      <c r="AI420" s="40"/>
      <c r="AJ420" s="40"/>
      <c r="AK420" s="40"/>
      <c r="AL420" s="40"/>
      <c r="AM420" s="40"/>
      <c r="AN420" s="40"/>
      <c r="AO420" s="40"/>
      <c r="AP420" s="40"/>
      <c r="AQ420" s="40"/>
      <c r="AR420" s="40"/>
      <c r="AS420" s="40"/>
      <c r="AT420" s="40"/>
      <c r="AU420" s="40"/>
      <c r="AV420" s="40"/>
    </row>
    <row r="421" s="4" customFormat="1" ht="26" customHeight="1" spans="1:48">
      <c r="A421" s="19">
        <v>414</v>
      </c>
      <c r="B421" s="20" t="s">
        <v>1029</v>
      </c>
      <c r="C421" s="19" t="s">
        <v>36</v>
      </c>
      <c r="D421" s="19" t="s">
        <v>771</v>
      </c>
      <c r="E421" s="19" t="s">
        <v>38</v>
      </c>
      <c r="F421" s="19" t="s">
        <v>771</v>
      </c>
      <c r="G421" s="19" t="s">
        <v>1030</v>
      </c>
      <c r="H421" s="36" t="s">
        <v>1031</v>
      </c>
      <c r="I421" s="27">
        <v>2018</v>
      </c>
      <c r="J421" s="28">
        <v>2018</v>
      </c>
      <c r="K421" s="28">
        <v>15</v>
      </c>
      <c r="L421" s="29" t="s">
        <v>1014</v>
      </c>
      <c r="M421" s="3"/>
      <c r="N421" s="45"/>
      <c r="O421" s="45"/>
      <c r="P421" s="45"/>
      <c r="Q421" s="19">
        <v>87.86</v>
      </c>
      <c r="R421" s="32">
        <v>87.86</v>
      </c>
      <c r="S421" s="32">
        <f t="shared" si="8"/>
        <v>87.86</v>
      </c>
      <c r="T421" s="19" t="s">
        <v>42</v>
      </c>
      <c r="U421" s="19" t="s">
        <v>43</v>
      </c>
      <c r="V421" s="19" t="s">
        <v>1030</v>
      </c>
      <c r="W421" s="19"/>
      <c r="X421" s="19"/>
      <c r="Y421" s="19"/>
      <c r="Z421" s="19" t="str">
        <f>VLOOKUP(B421,[28]Sheet1!$B$8:$AB$25,25,0)</f>
        <v>在用</v>
      </c>
      <c r="AA421" s="19" t="str">
        <f>VLOOKUP(B421,[28]Sheet1!$B$8:$AB$25,26,0)</f>
        <v>姚坡村委会</v>
      </c>
      <c r="AB421" s="19" t="str">
        <f>VLOOKUP(B421,[28]Sheet1!$B$8:$AB$25,27,0)</f>
        <v>韩亚平</v>
      </c>
      <c r="AC421" s="3"/>
      <c r="AD421" s="40"/>
      <c r="AE421" s="40"/>
      <c r="AF421" s="40"/>
      <c r="AG421" s="40"/>
      <c r="AH421" s="40"/>
      <c r="AI421" s="40"/>
      <c r="AJ421" s="40"/>
      <c r="AK421" s="40"/>
      <c r="AL421" s="40"/>
      <c r="AM421" s="40"/>
      <c r="AN421" s="40"/>
      <c r="AO421" s="40"/>
      <c r="AP421" s="40"/>
      <c r="AQ421" s="40"/>
      <c r="AR421" s="40"/>
      <c r="AS421" s="40"/>
      <c r="AT421" s="40"/>
      <c r="AU421" s="40"/>
      <c r="AV421" s="40"/>
    </row>
    <row r="422" s="4" customFormat="1" ht="26" customHeight="1" spans="1:48">
      <c r="A422" s="19">
        <v>415</v>
      </c>
      <c r="B422" s="20" t="s">
        <v>1032</v>
      </c>
      <c r="C422" s="19" t="s">
        <v>36</v>
      </c>
      <c r="D422" s="19" t="s">
        <v>397</v>
      </c>
      <c r="E422" s="19" t="s">
        <v>38</v>
      </c>
      <c r="F422" s="19" t="s">
        <v>397</v>
      </c>
      <c r="G422" s="19" t="s">
        <v>1033</v>
      </c>
      <c r="H422" s="36" t="s">
        <v>1034</v>
      </c>
      <c r="I422" s="27">
        <v>2018</v>
      </c>
      <c r="J422" s="28">
        <v>2018</v>
      </c>
      <c r="K422" s="28">
        <v>15</v>
      </c>
      <c r="L422" s="29" t="s">
        <v>1014</v>
      </c>
      <c r="M422" s="3"/>
      <c r="N422" s="45"/>
      <c r="O422" s="45"/>
      <c r="P422" s="45"/>
      <c r="Q422" s="19">
        <v>87.09</v>
      </c>
      <c r="R422" s="32">
        <v>87.09</v>
      </c>
      <c r="S422" s="46">
        <v>87.025704</v>
      </c>
      <c r="T422" s="19" t="s">
        <v>42</v>
      </c>
      <c r="U422" s="19" t="s">
        <v>43</v>
      </c>
      <c r="V422" s="19" t="s">
        <v>1033</v>
      </c>
      <c r="W422" s="19"/>
      <c r="X422" s="19"/>
      <c r="Y422" s="19"/>
      <c r="Z422" s="19" t="s">
        <v>44</v>
      </c>
      <c r="AA422" s="19" t="str">
        <f>VLOOKUP(B422,[8]行业资金!$B$38:$AB$553,26,0)</f>
        <v>新智村委会</v>
      </c>
      <c r="AB422" s="19" t="str">
        <f>VLOOKUP(B422,[8]行业资金!$B$38:$AB$553,27,0)</f>
        <v>李纪永</v>
      </c>
      <c r="AC422" s="3"/>
      <c r="AD422" s="40"/>
      <c r="AE422" s="40"/>
      <c r="AF422" s="40"/>
      <c r="AG422" s="40"/>
      <c r="AH422" s="40"/>
      <c r="AI422" s="40"/>
      <c r="AJ422" s="40"/>
      <c r="AK422" s="40"/>
      <c r="AL422" s="40"/>
      <c r="AM422" s="40"/>
      <c r="AN422" s="40"/>
      <c r="AO422" s="40"/>
      <c r="AP422" s="40"/>
      <c r="AQ422" s="40"/>
      <c r="AR422" s="40"/>
      <c r="AS422" s="40"/>
      <c r="AT422" s="40"/>
      <c r="AU422" s="40"/>
      <c r="AV422" s="40"/>
    </row>
    <row r="423" s="4" customFormat="1" ht="26" customHeight="1" spans="1:48">
      <c r="A423" s="19">
        <v>416</v>
      </c>
      <c r="B423" s="20" t="s">
        <v>1035</v>
      </c>
      <c r="C423" s="19" t="s">
        <v>36</v>
      </c>
      <c r="D423" s="19" t="s">
        <v>599</v>
      </c>
      <c r="E423" s="19" t="s">
        <v>38</v>
      </c>
      <c r="F423" s="19" t="s">
        <v>599</v>
      </c>
      <c r="G423" s="19" t="s">
        <v>1036</v>
      </c>
      <c r="H423" s="36" t="s">
        <v>1037</v>
      </c>
      <c r="I423" s="27">
        <v>2018</v>
      </c>
      <c r="J423" s="28">
        <v>2018</v>
      </c>
      <c r="K423" s="28">
        <v>15</v>
      </c>
      <c r="L423" s="29" t="s">
        <v>1014</v>
      </c>
      <c r="M423" s="3"/>
      <c r="N423" s="45"/>
      <c r="O423" s="45"/>
      <c r="P423" s="45"/>
      <c r="Q423" s="19">
        <v>60</v>
      </c>
      <c r="R423" s="32">
        <v>60</v>
      </c>
      <c r="S423" s="32">
        <f t="shared" ref="S423:S440" si="9">R423</f>
        <v>60</v>
      </c>
      <c r="T423" s="19" t="s">
        <v>42</v>
      </c>
      <c r="U423" s="19" t="s">
        <v>43</v>
      </c>
      <c r="V423" s="19" t="s">
        <v>1036</v>
      </c>
      <c r="W423" s="19"/>
      <c r="X423" s="19"/>
      <c r="Y423" s="19"/>
      <c r="Z423" s="19" t="s">
        <v>44</v>
      </c>
      <c r="AA423" s="19" t="str">
        <f>VLOOKUP(B423,[24]行业资金!$B$11:$AB$477,26,0)</f>
        <v>窑沱村</v>
      </c>
      <c r="AB423" s="19" t="str">
        <f>VLOOKUP(B423,[24]行业资金!$B$11:$AB$477,27,0)</f>
        <v>代明杰</v>
      </c>
      <c r="AC423" s="3"/>
      <c r="AD423" s="40"/>
      <c r="AE423" s="40"/>
      <c r="AF423" s="40"/>
      <c r="AG423" s="40"/>
      <c r="AH423" s="40"/>
      <c r="AI423" s="40"/>
      <c r="AJ423" s="40"/>
      <c r="AK423" s="40"/>
      <c r="AL423" s="40"/>
      <c r="AM423" s="40"/>
      <c r="AN423" s="40"/>
      <c r="AO423" s="40"/>
      <c r="AP423" s="40"/>
      <c r="AQ423" s="40"/>
      <c r="AR423" s="40"/>
      <c r="AS423" s="40"/>
      <c r="AT423" s="40"/>
      <c r="AU423" s="40"/>
      <c r="AV423" s="40"/>
    </row>
    <row r="424" s="4" customFormat="1" ht="26" customHeight="1" spans="1:48">
      <c r="A424" s="19">
        <v>417</v>
      </c>
      <c r="B424" s="20" t="s">
        <v>1038</v>
      </c>
      <c r="C424" s="19" t="s">
        <v>36</v>
      </c>
      <c r="D424" s="19" t="s">
        <v>123</v>
      </c>
      <c r="E424" s="19" t="s">
        <v>38</v>
      </c>
      <c r="F424" s="19" t="s">
        <v>123</v>
      </c>
      <c r="G424" s="19" t="s">
        <v>1039</v>
      </c>
      <c r="H424" s="36" t="s">
        <v>1040</v>
      </c>
      <c r="I424" s="27">
        <v>2018</v>
      </c>
      <c r="J424" s="28">
        <v>2018</v>
      </c>
      <c r="K424" s="28">
        <v>15</v>
      </c>
      <c r="L424" s="29" t="s">
        <v>1014</v>
      </c>
      <c r="M424" s="3"/>
      <c r="N424" s="45"/>
      <c r="O424" s="45"/>
      <c r="P424" s="45"/>
      <c r="Q424" s="19">
        <v>60</v>
      </c>
      <c r="R424" s="32">
        <v>60</v>
      </c>
      <c r="S424" s="32">
        <f t="shared" si="9"/>
        <v>60</v>
      </c>
      <c r="T424" s="19" t="s">
        <v>42</v>
      </c>
      <c r="U424" s="19" t="s">
        <v>43</v>
      </c>
      <c r="V424" s="19" t="s">
        <v>1039</v>
      </c>
      <c r="W424" s="19"/>
      <c r="X424" s="19"/>
      <c r="Y424" s="19"/>
      <c r="Z424" s="19" t="s">
        <v>44</v>
      </c>
      <c r="AA424" s="36" t="str">
        <f>VLOOKUP(B424,[11]行业资金!$B$8:$AB$22,26,0)</f>
        <v>双坪村</v>
      </c>
      <c r="AB424" s="36" t="str">
        <f>VLOOKUP(B424,[11]行业资金!$B$8:$AB$22,27,0)</f>
        <v>牛步武</v>
      </c>
      <c r="AC424" s="3"/>
      <c r="AD424" s="40"/>
      <c r="AE424" s="40"/>
      <c r="AF424" s="40"/>
      <c r="AG424" s="40"/>
      <c r="AH424" s="40"/>
      <c r="AI424" s="40"/>
      <c r="AJ424" s="40"/>
      <c r="AK424" s="40"/>
      <c r="AL424" s="40"/>
      <c r="AM424" s="40"/>
      <c r="AN424" s="40"/>
      <c r="AO424" s="40"/>
      <c r="AP424" s="40"/>
      <c r="AQ424" s="40"/>
      <c r="AR424" s="40"/>
      <c r="AS424" s="40"/>
      <c r="AT424" s="40"/>
      <c r="AU424" s="40"/>
      <c r="AV424" s="40"/>
    </row>
    <row r="425" s="4" customFormat="1" ht="26" customHeight="1" spans="1:48">
      <c r="A425" s="19">
        <v>418</v>
      </c>
      <c r="B425" s="20" t="s">
        <v>1041</v>
      </c>
      <c r="C425" s="19" t="s">
        <v>36</v>
      </c>
      <c r="D425" s="19" t="s">
        <v>211</v>
      </c>
      <c r="E425" s="19" t="s">
        <v>38</v>
      </c>
      <c r="F425" s="19" t="s">
        <v>211</v>
      </c>
      <c r="G425" s="19" t="s">
        <v>1042</v>
      </c>
      <c r="H425" s="36" t="s">
        <v>1043</v>
      </c>
      <c r="I425" s="27">
        <v>2018</v>
      </c>
      <c r="J425" s="28">
        <v>2018</v>
      </c>
      <c r="K425" s="28">
        <v>15</v>
      </c>
      <c r="L425" s="29" t="s">
        <v>1014</v>
      </c>
      <c r="M425" s="3"/>
      <c r="N425" s="45"/>
      <c r="O425" s="45"/>
      <c r="P425" s="45"/>
      <c r="Q425" s="19">
        <v>80.76</v>
      </c>
      <c r="R425" s="32">
        <v>80.76</v>
      </c>
      <c r="S425" s="32">
        <f t="shared" si="9"/>
        <v>80.76</v>
      </c>
      <c r="T425" s="19" t="s">
        <v>42</v>
      </c>
      <c r="U425" s="19" t="s">
        <v>43</v>
      </c>
      <c r="V425" s="19" t="s">
        <v>1042</v>
      </c>
      <c r="W425" s="19"/>
      <c r="X425" s="19"/>
      <c r="Y425" s="19"/>
      <c r="Z425" s="19" t="s">
        <v>44</v>
      </c>
      <c r="AA425" s="19" t="str">
        <f>VLOOKUP(B425,[3]行业资金!$B$15:$AB$575,26,0)</f>
        <v>金滩村委会</v>
      </c>
      <c r="AB425" s="41" t="str">
        <f>VLOOKUP(B425,[3]行业资金!$B$15:$AB$575,27,0)</f>
        <v>杨树成</v>
      </c>
      <c r="AC425" s="3"/>
      <c r="AD425" s="40"/>
      <c r="AE425" s="40"/>
      <c r="AF425" s="40"/>
      <c r="AG425" s="40"/>
      <c r="AH425" s="40"/>
      <c r="AI425" s="40"/>
      <c r="AJ425" s="40"/>
      <c r="AK425" s="40"/>
      <c r="AL425" s="40"/>
      <c r="AM425" s="40"/>
      <c r="AN425" s="40"/>
      <c r="AO425" s="40"/>
      <c r="AP425" s="40"/>
      <c r="AQ425" s="40"/>
      <c r="AR425" s="40"/>
      <c r="AS425" s="40"/>
      <c r="AT425" s="40"/>
      <c r="AU425" s="40"/>
      <c r="AV425" s="40"/>
    </row>
    <row r="426" s="4" customFormat="1" ht="26" customHeight="1" spans="1:48">
      <c r="A426" s="19">
        <v>419</v>
      </c>
      <c r="B426" s="20" t="s">
        <v>1044</v>
      </c>
      <c r="C426" s="19" t="s">
        <v>36</v>
      </c>
      <c r="D426" s="19" t="s">
        <v>101</v>
      </c>
      <c r="E426" s="19" t="s">
        <v>38</v>
      </c>
      <c r="F426" s="19" t="s">
        <v>101</v>
      </c>
      <c r="G426" s="19" t="s">
        <v>1045</v>
      </c>
      <c r="H426" s="36" t="s">
        <v>1046</v>
      </c>
      <c r="I426" s="27">
        <v>2018</v>
      </c>
      <c r="J426" s="28">
        <v>2018</v>
      </c>
      <c r="K426" s="28">
        <v>15</v>
      </c>
      <c r="L426" s="29" t="s">
        <v>1014</v>
      </c>
      <c r="M426" s="3"/>
      <c r="N426" s="45"/>
      <c r="O426" s="45"/>
      <c r="P426" s="45"/>
      <c r="Q426" s="19">
        <v>87.01</v>
      </c>
      <c r="R426" s="32">
        <v>87.01</v>
      </c>
      <c r="S426" s="32">
        <f t="shared" si="9"/>
        <v>87.01</v>
      </c>
      <c r="T426" s="19" t="s">
        <v>42</v>
      </c>
      <c r="U426" s="19" t="s">
        <v>43</v>
      </c>
      <c r="V426" s="19" t="s">
        <v>1045</v>
      </c>
      <c r="W426" s="19"/>
      <c r="X426" s="19"/>
      <c r="Y426" s="19"/>
      <c r="Z426" s="19" t="s">
        <v>44</v>
      </c>
      <c r="AA426" s="36" t="str">
        <f>VLOOKUP(B426,[7]行业资金!$B$26:$AB$550,26,0)</f>
        <v>富家岔村委会</v>
      </c>
      <c r="AB426" s="36" t="str">
        <f>VLOOKUP(B426,[7]行业资金!$B$26:$AB$550,27,0)</f>
        <v>李继武</v>
      </c>
      <c r="AC426" s="3"/>
      <c r="AD426" s="40"/>
      <c r="AE426" s="40"/>
      <c r="AF426" s="40"/>
      <c r="AG426" s="40"/>
      <c r="AH426" s="40"/>
      <c r="AI426" s="40"/>
      <c r="AJ426" s="40"/>
      <c r="AK426" s="40"/>
      <c r="AL426" s="40"/>
      <c r="AM426" s="40"/>
      <c r="AN426" s="40"/>
      <c r="AO426" s="40"/>
      <c r="AP426" s="40"/>
      <c r="AQ426" s="40"/>
      <c r="AR426" s="40"/>
      <c r="AS426" s="40"/>
      <c r="AT426" s="40"/>
      <c r="AU426" s="40"/>
      <c r="AV426" s="40"/>
    </row>
    <row r="427" s="4" customFormat="1" ht="35" customHeight="1" spans="1:48">
      <c r="A427" s="19">
        <v>420</v>
      </c>
      <c r="B427" s="20" t="s">
        <v>1047</v>
      </c>
      <c r="C427" s="19" t="s">
        <v>36</v>
      </c>
      <c r="D427" s="19" t="s">
        <v>491</v>
      </c>
      <c r="E427" s="19" t="s">
        <v>38</v>
      </c>
      <c r="F427" s="19" t="s">
        <v>491</v>
      </c>
      <c r="G427" s="19" t="s">
        <v>1048</v>
      </c>
      <c r="H427" s="36" t="s">
        <v>1049</v>
      </c>
      <c r="I427" s="27">
        <v>2018</v>
      </c>
      <c r="J427" s="28">
        <v>2018</v>
      </c>
      <c r="K427" s="28">
        <v>15</v>
      </c>
      <c r="L427" s="29" t="s">
        <v>1014</v>
      </c>
      <c r="M427" s="3"/>
      <c r="N427" s="45"/>
      <c r="O427" s="45"/>
      <c r="P427" s="45"/>
      <c r="Q427" s="19">
        <v>53.42</v>
      </c>
      <c r="R427" s="32">
        <v>53.42</v>
      </c>
      <c r="S427" s="32">
        <f t="shared" si="9"/>
        <v>53.42</v>
      </c>
      <c r="T427" s="19" t="s">
        <v>42</v>
      </c>
      <c r="U427" s="19" t="s">
        <v>43</v>
      </c>
      <c r="V427" s="19" t="s">
        <v>1048</v>
      </c>
      <c r="W427" s="19"/>
      <c r="X427" s="19"/>
      <c r="Y427" s="19"/>
      <c r="Z427" s="19" t="s">
        <v>44</v>
      </c>
      <c r="AA427" s="36" t="str">
        <f>VLOOKUP(B427,[10]行业资金!$B$28:$AB$558,26,0)</f>
        <v>沙寨村</v>
      </c>
      <c r="AB427" s="36" t="str">
        <f>VLOOKUP(B427,[10]行业资金!$B$28:$AB$558,27,0)</f>
        <v>令彦祥</v>
      </c>
      <c r="AC427" s="3"/>
      <c r="AD427" s="40"/>
      <c r="AE427" s="40"/>
      <c r="AF427" s="40"/>
      <c r="AG427" s="40"/>
      <c r="AH427" s="40"/>
      <c r="AI427" s="40"/>
      <c r="AJ427" s="40"/>
      <c r="AK427" s="40"/>
      <c r="AL427" s="40"/>
      <c r="AM427" s="40"/>
      <c r="AN427" s="40"/>
      <c r="AO427" s="40"/>
      <c r="AP427" s="40"/>
      <c r="AQ427" s="40"/>
      <c r="AR427" s="40"/>
      <c r="AS427" s="40"/>
      <c r="AT427" s="40"/>
      <c r="AU427" s="40"/>
      <c r="AV427" s="40"/>
    </row>
    <row r="428" s="4" customFormat="1" ht="26" customHeight="1" spans="1:48">
      <c r="A428" s="19">
        <v>421</v>
      </c>
      <c r="B428" s="20" t="s">
        <v>1050</v>
      </c>
      <c r="C428" s="19" t="s">
        <v>36</v>
      </c>
      <c r="D428" s="19" t="s">
        <v>120</v>
      </c>
      <c r="E428" s="19" t="s">
        <v>38</v>
      </c>
      <c r="F428" s="19" t="s">
        <v>120</v>
      </c>
      <c r="G428" s="19" t="s">
        <v>1051</v>
      </c>
      <c r="H428" s="36" t="s">
        <v>1052</v>
      </c>
      <c r="I428" s="27">
        <v>2018</v>
      </c>
      <c r="J428" s="28">
        <v>2018</v>
      </c>
      <c r="K428" s="28">
        <v>15</v>
      </c>
      <c r="L428" s="29" t="s">
        <v>1014</v>
      </c>
      <c r="M428" s="3"/>
      <c r="N428" s="45"/>
      <c r="O428" s="45"/>
      <c r="P428" s="45"/>
      <c r="Q428" s="19">
        <v>49</v>
      </c>
      <c r="R428" s="32">
        <v>49</v>
      </c>
      <c r="S428" s="32">
        <f t="shared" si="9"/>
        <v>49</v>
      </c>
      <c r="T428" s="19" t="s">
        <v>42</v>
      </c>
      <c r="U428" s="19" t="s">
        <v>43</v>
      </c>
      <c r="V428" s="19" t="s">
        <v>1051</v>
      </c>
      <c r="W428" s="19"/>
      <c r="X428" s="19"/>
      <c r="Y428" s="19"/>
      <c r="Z428" s="19" t="str">
        <f>VLOOKUP(B428,[20]行业资金!$B$32:$AB$536,25,0)</f>
        <v>在用（部分损毁）</v>
      </c>
      <c r="AA428" s="19" t="str">
        <f>VLOOKUP(B428,[20]行业资金!$B$32:$AB$536,26,0)</f>
        <v>扎子塬村</v>
      </c>
      <c r="AB428" s="19" t="str">
        <f>VLOOKUP(B428,[20]行业资金!$B$32:$AB$536,27,0)</f>
        <v>赵首章</v>
      </c>
      <c r="AC428" s="3"/>
      <c r="AD428" s="40"/>
      <c r="AE428" s="40"/>
      <c r="AF428" s="40"/>
      <c r="AG428" s="40"/>
      <c r="AH428" s="40"/>
      <c r="AI428" s="40"/>
      <c r="AJ428" s="40"/>
      <c r="AK428" s="40"/>
      <c r="AL428" s="40"/>
      <c r="AM428" s="40"/>
      <c r="AN428" s="40"/>
      <c r="AO428" s="40"/>
      <c r="AP428" s="40"/>
      <c r="AQ428" s="40"/>
      <c r="AR428" s="40"/>
      <c r="AS428" s="40"/>
      <c r="AT428" s="40"/>
      <c r="AU428" s="40"/>
      <c r="AV428" s="40"/>
    </row>
    <row r="429" s="4" customFormat="1" ht="26" customHeight="1" spans="1:48">
      <c r="A429" s="19">
        <v>422</v>
      </c>
      <c r="B429" s="20" t="s">
        <v>1053</v>
      </c>
      <c r="C429" s="19" t="s">
        <v>36</v>
      </c>
      <c r="D429" s="19" t="s">
        <v>432</v>
      </c>
      <c r="E429" s="19" t="s">
        <v>38</v>
      </c>
      <c r="F429" s="19" t="s">
        <v>432</v>
      </c>
      <c r="G429" s="19" t="s">
        <v>50</v>
      </c>
      <c r="H429" s="36" t="s">
        <v>661</v>
      </c>
      <c r="I429" s="27">
        <v>2018</v>
      </c>
      <c r="J429" s="28">
        <v>2018</v>
      </c>
      <c r="K429" s="28">
        <v>15</v>
      </c>
      <c r="L429" s="29" t="s">
        <v>1014</v>
      </c>
      <c r="M429" s="3"/>
      <c r="N429" s="45"/>
      <c r="O429" s="45"/>
      <c r="P429" s="45"/>
      <c r="Q429" s="19">
        <v>49.3</v>
      </c>
      <c r="R429" s="32">
        <v>49.3</v>
      </c>
      <c r="S429" s="32">
        <f t="shared" si="9"/>
        <v>49.3</v>
      </c>
      <c r="T429" s="19" t="s">
        <v>42</v>
      </c>
      <c r="U429" s="19" t="s">
        <v>43</v>
      </c>
      <c r="V429" s="19" t="s">
        <v>50</v>
      </c>
      <c r="W429" s="19"/>
      <c r="X429" s="19"/>
      <c r="Y429" s="19"/>
      <c r="Z429" s="19" t="str">
        <f>VLOOKUP(B429,[13]行业资金!$B$318:$AB$576,25,0)</f>
        <v>在用</v>
      </c>
      <c r="AA429" s="19" t="str">
        <f>VLOOKUP(B429,[13]行业资金!$B$318:$AB$576,26,0)</f>
        <v>南湾村委会</v>
      </c>
      <c r="AB429" s="19" t="str">
        <f>VLOOKUP(B429,[13]行业资金!$B$318:$AB$576,27,0)</f>
        <v>何瑞琦</v>
      </c>
      <c r="AC429" s="3"/>
      <c r="AD429" s="40"/>
      <c r="AE429" s="40"/>
      <c r="AF429" s="40"/>
      <c r="AG429" s="40"/>
      <c r="AH429" s="40"/>
      <c r="AI429" s="40"/>
      <c r="AJ429" s="40"/>
      <c r="AK429" s="40"/>
      <c r="AL429" s="40"/>
      <c r="AM429" s="40"/>
      <c r="AN429" s="40"/>
      <c r="AO429" s="40"/>
      <c r="AP429" s="40"/>
      <c r="AQ429" s="40"/>
      <c r="AR429" s="40"/>
      <c r="AS429" s="40"/>
      <c r="AT429" s="40"/>
      <c r="AU429" s="40"/>
      <c r="AV429" s="40"/>
    </row>
    <row r="430" s="4" customFormat="1" ht="26" customHeight="1" spans="1:48">
      <c r="A430" s="19">
        <v>423</v>
      </c>
      <c r="B430" s="20" t="s">
        <v>1054</v>
      </c>
      <c r="C430" s="19" t="s">
        <v>36</v>
      </c>
      <c r="D430" s="19" t="s">
        <v>132</v>
      </c>
      <c r="E430" s="19" t="s">
        <v>38</v>
      </c>
      <c r="F430" s="19" t="s">
        <v>132</v>
      </c>
      <c r="G430" s="19" t="s">
        <v>869</v>
      </c>
      <c r="H430" s="36" t="s">
        <v>1055</v>
      </c>
      <c r="I430" s="27">
        <v>2018</v>
      </c>
      <c r="J430" s="28">
        <v>2018</v>
      </c>
      <c r="K430" s="28">
        <v>15</v>
      </c>
      <c r="L430" s="29" t="s">
        <v>1014</v>
      </c>
      <c r="M430" s="3"/>
      <c r="N430" s="45"/>
      <c r="O430" s="45"/>
      <c r="P430" s="45"/>
      <c r="Q430" s="19">
        <v>84.5</v>
      </c>
      <c r="R430" s="32">
        <v>84.5</v>
      </c>
      <c r="S430" s="32">
        <f t="shared" si="9"/>
        <v>84.5</v>
      </c>
      <c r="T430" s="19" t="s">
        <v>42</v>
      </c>
      <c r="U430" s="19" t="s">
        <v>43</v>
      </c>
      <c r="V430" s="19" t="s">
        <v>869</v>
      </c>
      <c r="W430" s="19"/>
      <c r="X430" s="19"/>
      <c r="Y430" s="19"/>
      <c r="Z430" s="19" t="s">
        <v>44</v>
      </c>
      <c r="AA430" s="19" t="str">
        <f>VLOOKUP(B430,[4]行业资金!$B$8:$AB$24,26,0)</f>
        <v>冯堡村</v>
      </c>
      <c r="AB430" s="19" t="str">
        <f>VLOOKUP(B430,[4]行业资金!$B$8:$AB$24,27,0)</f>
        <v>胡东山</v>
      </c>
      <c r="AC430" s="3"/>
      <c r="AD430" s="40"/>
      <c r="AE430" s="40"/>
      <c r="AF430" s="40"/>
      <c r="AG430" s="40"/>
      <c r="AH430" s="40"/>
      <c r="AI430" s="40"/>
      <c r="AJ430" s="40"/>
      <c r="AK430" s="40"/>
      <c r="AL430" s="40"/>
      <c r="AM430" s="40"/>
      <c r="AN430" s="40"/>
      <c r="AO430" s="40"/>
      <c r="AP430" s="40"/>
      <c r="AQ430" s="40"/>
      <c r="AR430" s="40"/>
      <c r="AS430" s="40"/>
      <c r="AT430" s="40"/>
      <c r="AU430" s="40"/>
      <c r="AV430" s="40"/>
    </row>
    <row r="431" s="4" customFormat="1" ht="26" customHeight="1" spans="1:48">
      <c r="A431" s="19">
        <v>424</v>
      </c>
      <c r="B431" s="20" t="s">
        <v>1056</v>
      </c>
      <c r="C431" s="19" t="s">
        <v>36</v>
      </c>
      <c r="D431" s="19" t="s">
        <v>798</v>
      </c>
      <c r="E431" s="19" t="s">
        <v>38</v>
      </c>
      <c r="F431" s="19" t="s">
        <v>798</v>
      </c>
      <c r="G431" s="19" t="s">
        <v>435</v>
      </c>
      <c r="H431" s="36" t="s">
        <v>1057</v>
      </c>
      <c r="I431" s="27">
        <v>2018</v>
      </c>
      <c r="J431" s="28">
        <v>2018</v>
      </c>
      <c r="K431" s="28">
        <v>15</v>
      </c>
      <c r="L431" s="29" t="s">
        <v>1014</v>
      </c>
      <c r="M431" s="3"/>
      <c r="N431" s="45"/>
      <c r="O431" s="45"/>
      <c r="P431" s="45"/>
      <c r="Q431" s="19">
        <v>91.28</v>
      </c>
      <c r="R431" s="32">
        <v>91.28</v>
      </c>
      <c r="S431" s="32">
        <f t="shared" si="9"/>
        <v>91.28</v>
      </c>
      <c r="T431" s="19" t="s">
        <v>42</v>
      </c>
      <c r="U431" s="19" t="s">
        <v>43</v>
      </c>
      <c r="V431" s="19" t="s">
        <v>435</v>
      </c>
      <c r="W431" s="19"/>
      <c r="X431" s="19"/>
      <c r="Y431" s="19"/>
      <c r="Z431" s="36" t="str">
        <f>VLOOKUP(B431,[29]Sheet1!$B$11:$AA$76,24,0)</f>
        <v>在用</v>
      </c>
      <c r="AA431" s="36" t="str">
        <f>VLOOKUP(B431,[29]Sheet1!$B$11:$AA$76,25,0)</f>
        <v>安家坡村</v>
      </c>
      <c r="AB431" s="36" t="str">
        <f>VLOOKUP(B431,[29]Sheet1!$B$11:$AA$76,26,0)</f>
        <v>吴志强</v>
      </c>
      <c r="AC431" s="3"/>
      <c r="AD431" s="40"/>
      <c r="AE431" s="40"/>
      <c r="AF431" s="40"/>
      <c r="AG431" s="40"/>
      <c r="AH431" s="40"/>
      <c r="AI431" s="40"/>
      <c r="AJ431" s="40"/>
      <c r="AK431" s="40"/>
      <c r="AL431" s="40"/>
      <c r="AM431" s="40"/>
      <c r="AN431" s="40"/>
      <c r="AO431" s="40"/>
      <c r="AP431" s="40"/>
      <c r="AQ431" s="40"/>
      <c r="AR431" s="40"/>
      <c r="AS431" s="40"/>
      <c r="AT431" s="40"/>
      <c r="AU431" s="40"/>
      <c r="AV431" s="40"/>
    </row>
    <row r="432" s="4" customFormat="1" ht="26" customHeight="1" spans="1:48">
      <c r="A432" s="19">
        <v>425</v>
      </c>
      <c r="B432" s="20" t="s">
        <v>984</v>
      </c>
      <c r="C432" s="19" t="s">
        <v>36</v>
      </c>
      <c r="D432" s="19" t="s">
        <v>429</v>
      </c>
      <c r="E432" s="19" t="s">
        <v>38</v>
      </c>
      <c r="F432" s="19" t="s">
        <v>429</v>
      </c>
      <c r="G432" s="19" t="s">
        <v>806</v>
      </c>
      <c r="H432" s="36" t="s">
        <v>1052</v>
      </c>
      <c r="I432" s="27">
        <v>2018</v>
      </c>
      <c r="J432" s="28">
        <v>2018</v>
      </c>
      <c r="K432" s="28">
        <v>15</v>
      </c>
      <c r="L432" s="29" t="s">
        <v>1014</v>
      </c>
      <c r="M432" s="3"/>
      <c r="N432" s="45"/>
      <c r="O432" s="45"/>
      <c r="P432" s="45"/>
      <c r="Q432" s="19">
        <v>49</v>
      </c>
      <c r="R432" s="32">
        <v>49</v>
      </c>
      <c r="S432" s="32">
        <f t="shared" si="9"/>
        <v>49</v>
      </c>
      <c r="T432" s="19" t="s">
        <v>42</v>
      </c>
      <c r="U432" s="19" t="s">
        <v>43</v>
      </c>
      <c r="V432" s="19" t="s">
        <v>806</v>
      </c>
      <c r="W432" s="19"/>
      <c r="X432" s="19"/>
      <c r="Y432" s="19"/>
      <c r="Z432" s="19" t="s">
        <v>44</v>
      </c>
      <c r="AA432" s="19" t="str">
        <f>VLOOKUP(B432,[19]行业资金!$B$35:$AB$489,26,0)</f>
        <v>宝川岔村委会</v>
      </c>
      <c r="AB432" s="19" t="str">
        <f>VLOOKUP(B432,[19]行业资金!$B$35:$AB$489,27,0)</f>
        <v>李树阳</v>
      </c>
      <c r="AC432" s="3"/>
      <c r="AD432" s="40"/>
      <c r="AE432" s="40"/>
      <c r="AF432" s="40"/>
      <c r="AG432" s="40"/>
      <c r="AH432" s="40"/>
      <c r="AI432" s="40"/>
      <c r="AJ432" s="40"/>
      <c r="AK432" s="40"/>
      <c r="AL432" s="40"/>
      <c r="AM432" s="40"/>
      <c r="AN432" s="40"/>
      <c r="AO432" s="40"/>
      <c r="AP432" s="40"/>
      <c r="AQ432" s="40"/>
      <c r="AR432" s="40"/>
      <c r="AS432" s="40"/>
      <c r="AT432" s="40"/>
      <c r="AU432" s="40"/>
      <c r="AV432" s="40"/>
    </row>
    <row r="433" s="4" customFormat="1" ht="26" customHeight="1" spans="1:48">
      <c r="A433" s="19">
        <v>426</v>
      </c>
      <c r="B433" s="20" t="s">
        <v>1058</v>
      </c>
      <c r="C433" s="19" t="s">
        <v>36</v>
      </c>
      <c r="D433" s="19" t="s">
        <v>475</v>
      </c>
      <c r="E433" s="19" t="s">
        <v>38</v>
      </c>
      <c r="F433" s="19" t="s">
        <v>475</v>
      </c>
      <c r="G433" s="19" t="s">
        <v>1059</v>
      </c>
      <c r="H433" s="36" t="s">
        <v>1052</v>
      </c>
      <c r="I433" s="27">
        <v>2018</v>
      </c>
      <c r="J433" s="28">
        <v>2018</v>
      </c>
      <c r="K433" s="28">
        <v>15</v>
      </c>
      <c r="L433" s="29" t="s">
        <v>1014</v>
      </c>
      <c r="M433" s="3"/>
      <c r="N433" s="45"/>
      <c r="O433" s="45"/>
      <c r="P433" s="45"/>
      <c r="Q433" s="19">
        <v>49</v>
      </c>
      <c r="R433" s="32">
        <v>49</v>
      </c>
      <c r="S433" s="32">
        <f t="shared" si="9"/>
        <v>49</v>
      </c>
      <c r="T433" s="19" t="s">
        <v>42</v>
      </c>
      <c r="U433" s="19" t="s">
        <v>43</v>
      </c>
      <c r="V433" s="19" t="s">
        <v>1059</v>
      </c>
      <c r="W433" s="19"/>
      <c r="X433" s="19"/>
      <c r="Y433" s="19"/>
      <c r="Z433" s="19" t="s">
        <v>44</v>
      </c>
      <c r="AA433" s="36" t="str">
        <f>VLOOKUP(B433,[6]行业资金!$B$21:$AB$463,26,0)</f>
        <v>湾口村</v>
      </c>
      <c r="AB433" s="36" t="str">
        <f>VLOOKUP(B433,[6]行业资金!$B$21:$AB$463,27,0)</f>
        <v>李飞源</v>
      </c>
      <c r="AC433" s="3"/>
      <c r="AD433" s="40"/>
      <c r="AE433" s="40"/>
      <c r="AF433" s="40"/>
      <c r="AG433" s="40"/>
      <c r="AH433" s="40"/>
      <c r="AI433" s="40"/>
      <c r="AJ433" s="40"/>
      <c r="AK433" s="40"/>
      <c r="AL433" s="40"/>
      <c r="AM433" s="40"/>
      <c r="AN433" s="40"/>
      <c r="AO433" s="40"/>
      <c r="AP433" s="40"/>
      <c r="AQ433" s="40"/>
      <c r="AR433" s="40"/>
      <c r="AS433" s="40"/>
      <c r="AT433" s="40"/>
      <c r="AU433" s="40"/>
      <c r="AV433" s="40"/>
    </row>
    <row r="434" s="4" customFormat="1" ht="26" customHeight="1" spans="1:48">
      <c r="A434" s="19">
        <v>427</v>
      </c>
      <c r="B434" s="20" t="s">
        <v>1060</v>
      </c>
      <c r="C434" s="19" t="s">
        <v>36</v>
      </c>
      <c r="D434" s="19" t="s">
        <v>424</v>
      </c>
      <c r="E434" s="19" t="s">
        <v>38</v>
      </c>
      <c r="F434" s="19" t="s">
        <v>424</v>
      </c>
      <c r="G434" s="19" t="s">
        <v>834</v>
      </c>
      <c r="H434" s="36" t="s">
        <v>1061</v>
      </c>
      <c r="I434" s="27">
        <v>2018</v>
      </c>
      <c r="J434" s="28">
        <v>2018</v>
      </c>
      <c r="K434" s="28">
        <v>15</v>
      </c>
      <c r="L434" s="29" t="s">
        <v>1014</v>
      </c>
      <c r="M434" s="3"/>
      <c r="N434" s="45"/>
      <c r="O434" s="45"/>
      <c r="P434" s="45"/>
      <c r="Q434" s="19">
        <v>78</v>
      </c>
      <c r="R434" s="32">
        <v>78</v>
      </c>
      <c r="S434" s="32">
        <f t="shared" si="9"/>
        <v>78</v>
      </c>
      <c r="T434" s="19" t="s">
        <v>42</v>
      </c>
      <c r="U434" s="19" t="s">
        <v>43</v>
      </c>
      <c r="V434" s="19" t="s">
        <v>834</v>
      </c>
      <c r="W434" s="19"/>
      <c r="X434" s="19"/>
      <c r="Y434" s="19"/>
      <c r="Z434" s="19" t="s">
        <v>44</v>
      </c>
      <c r="AA434" s="19" t="str">
        <f>VLOOKUP(B434,[21]行业资金!$B$37:$AB$542,26,0)</f>
        <v>柳树沟村村委会</v>
      </c>
      <c r="AB434" s="19" t="str">
        <f>VLOOKUP(B434,[21]行业资金!$B$37:$AB$542,27,0)</f>
        <v>李志诚</v>
      </c>
      <c r="AC434" s="3"/>
      <c r="AD434" s="40"/>
      <c r="AE434" s="40"/>
      <c r="AF434" s="40"/>
      <c r="AG434" s="40"/>
      <c r="AH434" s="40"/>
      <c r="AI434" s="40"/>
      <c r="AJ434" s="40"/>
      <c r="AK434" s="40"/>
      <c r="AL434" s="40"/>
      <c r="AM434" s="40"/>
      <c r="AN434" s="40"/>
      <c r="AO434" s="40"/>
      <c r="AP434" s="40"/>
      <c r="AQ434" s="40"/>
      <c r="AR434" s="40"/>
      <c r="AS434" s="40"/>
      <c r="AT434" s="40"/>
      <c r="AU434" s="40"/>
      <c r="AV434" s="40"/>
    </row>
    <row r="435" s="4" customFormat="1" ht="26" customHeight="1" spans="1:48">
      <c r="A435" s="19">
        <v>428</v>
      </c>
      <c r="B435" s="20" t="s">
        <v>1062</v>
      </c>
      <c r="C435" s="19" t="s">
        <v>36</v>
      </c>
      <c r="D435" s="19" t="s">
        <v>177</v>
      </c>
      <c r="E435" s="19" t="s">
        <v>38</v>
      </c>
      <c r="F435" s="19" t="s">
        <v>177</v>
      </c>
      <c r="G435" s="19" t="s">
        <v>285</v>
      </c>
      <c r="H435" s="36" t="s">
        <v>1063</v>
      </c>
      <c r="I435" s="27">
        <v>2018</v>
      </c>
      <c r="J435" s="28">
        <v>2018</v>
      </c>
      <c r="K435" s="28">
        <v>15</v>
      </c>
      <c r="L435" s="29" t="s">
        <v>1014</v>
      </c>
      <c r="M435" s="3"/>
      <c r="N435" s="45"/>
      <c r="O435" s="45"/>
      <c r="P435" s="45"/>
      <c r="Q435" s="19">
        <v>98</v>
      </c>
      <c r="R435" s="32">
        <v>98</v>
      </c>
      <c r="S435" s="32">
        <f t="shared" si="9"/>
        <v>98</v>
      </c>
      <c r="T435" s="19" t="s">
        <v>42</v>
      </c>
      <c r="U435" s="19" t="s">
        <v>43</v>
      </c>
      <c r="V435" s="19" t="s">
        <v>285</v>
      </c>
      <c r="W435" s="19"/>
      <c r="X435" s="19"/>
      <c r="Y435" s="19"/>
      <c r="Z435" s="19" t="s">
        <v>44</v>
      </c>
      <c r="AA435" s="19" t="str">
        <f>VLOOKUP(B435,[14]行业资金!$B$50:$AB$574,26,0)</f>
        <v>中庄村委会</v>
      </c>
      <c r="AB435" s="19" t="str">
        <f>VLOOKUP(B435,[14]行业资金!$B$50:$AB$574,27,0)</f>
        <v>赵映权</v>
      </c>
      <c r="AC435" s="3"/>
      <c r="AD435" s="40"/>
      <c r="AE435" s="40"/>
      <c r="AF435" s="40"/>
      <c r="AG435" s="40"/>
      <c r="AH435" s="40"/>
      <c r="AI435" s="40"/>
      <c r="AJ435" s="40"/>
      <c r="AK435" s="40"/>
      <c r="AL435" s="40"/>
      <c r="AM435" s="40"/>
      <c r="AN435" s="40"/>
      <c r="AO435" s="40"/>
      <c r="AP435" s="40"/>
      <c r="AQ435" s="40"/>
      <c r="AR435" s="40"/>
      <c r="AS435" s="40"/>
      <c r="AT435" s="40"/>
      <c r="AU435" s="40"/>
      <c r="AV435" s="40"/>
    </row>
    <row r="436" s="4" customFormat="1" ht="26" customHeight="1" spans="1:48">
      <c r="A436" s="19">
        <v>429</v>
      </c>
      <c r="B436" s="20" t="s">
        <v>1064</v>
      </c>
      <c r="C436" s="19" t="s">
        <v>36</v>
      </c>
      <c r="D436" s="19" t="s">
        <v>912</v>
      </c>
      <c r="E436" s="19" t="s">
        <v>38</v>
      </c>
      <c r="F436" s="19" t="s">
        <v>912</v>
      </c>
      <c r="G436" s="19" t="s">
        <v>205</v>
      </c>
      <c r="H436" s="36" t="s">
        <v>1065</v>
      </c>
      <c r="I436" s="27">
        <v>2018</v>
      </c>
      <c r="J436" s="28">
        <v>2018</v>
      </c>
      <c r="K436" s="28">
        <v>15</v>
      </c>
      <c r="L436" s="29" t="s">
        <v>1014</v>
      </c>
      <c r="M436" s="3"/>
      <c r="N436" s="45"/>
      <c r="O436" s="45"/>
      <c r="P436" s="45"/>
      <c r="Q436" s="19">
        <v>82.65</v>
      </c>
      <c r="R436" s="32">
        <v>82.65</v>
      </c>
      <c r="S436" s="32">
        <f t="shared" si="9"/>
        <v>82.65</v>
      </c>
      <c r="T436" s="19" t="s">
        <v>42</v>
      </c>
      <c r="U436" s="19" t="s">
        <v>43</v>
      </c>
      <c r="V436" s="19" t="s">
        <v>205</v>
      </c>
      <c r="W436" s="19"/>
      <c r="X436" s="19"/>
      <c r="Y436" s="19"/>
      <c r="Z436" s="19" t="s">
        <v>44</v>
      </c>
      <c r="AA436" s="19" t="str">
        <f>VLOOKUP(B436,[2]韩家集镇!$B$8:$AB$28,26,0)</f>
        <v>袁家咀村委会</v>
      </c>
      <c r="AB436" s="41" t="str">
        <f>VLOOKUP(B436,[2]韩家集镇!$B$8:$AB$28,27,0)</f>
        <v>李宗仁</v>
      </c>
      <c r="AC436" s="3"/>
      <c r="AD436" s="40"/>
      <c r="AE436" s="40"/>
      <c r="AF436" s="40"/>
      <c r="AG436" s="40"/>
      <c r="AH436" s="40"/>
      <c r="AI436" s="40"/>
      <c r="AJ436" s="40"/>
      <c r="AK436" s="40"/>
      <c r="AL436" s="40"/>
      <c r="AM436" s="40"/>
      <c r="AN436" s="40"/>
      <c r="AO436" s="40"/>
      <c r="AP436" s="40"/>
      <c r="AQ436" s="40"/>
      <c r="AR436" s="40"/>
      <c r="AS436" s="40"/>
      <c r="AT436" s="40"/>
      <c r="AU436" s="40"/>
      <c r="AV436" s="40"/>
    </row>
    <row r="437" s="4" customFormat="1" ht="26" customHeight="1" spans="1:48">
      <c r="A437" s="19">
        <v>430</v>
      </c>
      <c r="B437" s="20" t="s">
        <v>1066</v>
      </c>
      <c r="C437" s="19" t="s">
        <v>36</v>
      </c>
      <c r="D437" s="19" t="s">
        <v>497</v>
      </c>
      <c r="E437" s="19" t="s">
        <v>38</v>
      </c>
      <c r="F437" s="19" t="s">
        <v>497</v>
      </c>
      <c r="G437" s="19" t="s">
        <v>1067</v>
      </c>
      <c r="H437" s="36" t="s">
        <v>1068</v>
      </c>
      <c r="I437" s="27">
        <v>2018</v>
      </c>
      <c r="J437" s="28">
        <v>2018</v>
      </c>
      <c r="K437" s="28">
        <v>15</v>
      </c>
      <c r="L437" s="29" t="s">
        <v>1014</v>
      </c>
      <c r="M437" s="3"/>
      <c r="N437" s="45"/>
      <c r="O437" s="45"/>
      <c r="P437" s="45"/>
      <c r="Q437" s="19">
        <v>71.34</v>
      </c>
      <c r="R437" s="32">
        <v>71.34</v>
      </c>
      <c r="S437" s="32">
        <f t="shared" si="9"/>
        <v>71.34</v>
      </c>
      <c r="T437" s="19" t="s">
        <v>42</v>
      </c>
      <c r="U437" s="19" t="s">
        <v>43</v>
      </c>
      <c r="V437" s="19" t="s">
        <v>1067</v>
      </c>
      <c r="W437" s="19"/>
      <c r="X437" s="19"/>
      <c r="Y437" s="19"/>
      <c r="Z437" s="19" t="str">
        <f>VLOOKUP(B437,[30]行业资金!$B$23:$AB$437,25,0)</f>
        <v>在用</v>
      </c>
      <c r="AA437" s="19" t="str">
        <f>VLOOKUP(B437,[30]行业资金!$B$23:$AB$437,26,0)</f>
        <v>王家磨村委会</v>
      </c>
      <c r="AB437" s="19" t="str">
        <f>VLOOKUP(B437,[30]行业资金!$B$23:$AB$437,27,0)</f>
        <v>张彦龙</v>
      </c>
      <c r="AC437" s="3"/>
      <c r="AD437" s="40"/>
      <c r="AE437" s="40"/>
      <c r="AF437" s="40"/>
      <c r="AG437" s="40"/>
      <c r="AH437" s="40"/>
      <c r="AI437" s="40"/>
      <c r="AJ437" s="40"/>
      <c r="AK437" s="40"/>
      <c r="AL437" s="40"/>
      <c r="AM437" s="40"/>
      <c r="AN437" s="40"/>
      <c r="AO437" s="40"/>
      <c r="AP437" s="40"/>
      <c r="AQ437" s="40"/>
      <c r="AR437" s="40"/>
      <c r="AS437" s="40"/>
      <c r="AT437" s="40"/>
      <c r="AU437" s="40"/>
      <c r="AV437" s="40"/>
    </row>
    <row r="438" s="4" customFormat="1" ht="26" customHeight="1" spans="1:48">
      <c r="A438" s="19">
        <v>431</v>
      </c>
      <c r="B438" s="20" t="s">
        <v>1069</v>
      </c>
      <c r="C438" s="19" t="s">
        <v>36</v>
      </c>
      <c r="D438" s="19" t="s">
        <v>1070</v>
      </c>
      <c r="E438" s="19" t="s">
        <v>38</v>
      </c>
      <c r="F438" s="19" t="s">
        <v>1070</v>
      </c>
      <c r="G438" s="19" t="s">
        <v>1071</v>
      </c>
      <c r="H438" s="36" t="s">
        <v>1072</v>
      </c>
      <c r="I438" s="27">
        <v>2018</v>
      </c>
      <c r="J438" s="28">
        <v>2018</v>
      </c>
      <c r="K438" s="28">
        <v>15</v>
      </c>
      <c r="L438" s="29" t="s">
        <v>1014</v>
      </c>
      <c r="M438" s="3"/>
      <c r="N438" s="45"/>
      <c r="O438" s="45"/>
      <c r="P438" s="45"/>
      <c r="Q438" s="19">
        <v>84</v>
      </c>
      <c r="R438" s="32">
        <v>84</v>
      </c>
      <c r="S438" s="32">
        <f t="shared" si="9"/>
        <v>84</v>
      </c>
      <c r="T438" s="19" t="s">
        <v>42</v>
      </c>
      <c r="U438" s="19" t="s">
        <v>43</v>
      </c>
      <c r="V438" s="19" t="s">
        <v>1071</v>
      </c>
      <c r="W438" s="19"/>
      <c r="X438" s="19"/>
      <c r="Y438" s="19"/>
      <c r="Z438" s="19" t="s">
        <v>44</v>
      </c>
      <c r="AA438" s="19" t="str">
        <f>VLOOKUP(B438,[27]行业资金!$B$22:$AB$541,26,0)</f>
        <v>殿坪村委会</v>
      </c>
      <c r="AB438" s="19" t="str">
        <f>VLOOKUP(B438,[27]行业资金!$B$22:$AB$541,27,0)</f>
        <v>王宗鸿</v>
      </c>
      <c r="AC438" s="3"/>
      <c r="AD438" s="40"/>
      <c r="AE438" s="40"/>
      <c r="AF438" s="40"/>
      <c r="AG438" s="40"/>
      <c r="AH438" s="40"/>
      <c r="AI438" s="40"/>
      <c r="AJ438" s="40"/>
      <c r="AK438" s="40"/>
      <c r="AL438" s="40"/>
      <c r="AM438" s="40"/>
      <c r="AN438" s="40"/>
      <c r="AO438" s="40"/>
      <c r="AP438" s="40"/>
      <c r="AQ438" s="40"/>
      <c r="AR438" s="40"/>
      <c r="AS438" s="40"/>
      <c r="AT438" s="40"/>
      <c r="AU438" s="40"/>
      <c r="AV438" s="40"/>
    </row>
    <row r="439" s="4" customFormat="1" ht="26" customHeight="1" spans="1:48">
      <c r="A439" s="19">
        <v>432</v>
      </c>
      <c r="B439" s="20" t="s">
        <v>1073</v>
      </c>
      <c r="C439" s="19" t="s">
        <v>36</v>
      </c>
      <c r="D439" s="19" t="s">
        <v>676</v>
      </c>
      <c r="E439" s="19" t="s">
        <v>38</v>
      </c>
      <c r="F439" s="19" t="s">
        <v>676</v>
      </c>
      <c r="G439" s="19" t="s">
        <v>1074</v>
      </c>
      <c r="H439" s="36" t="s">
        <v>1075</v>
      </c>
      <c r="I439" s="27">
        <v>2018</v>
      </c>
      <c r="J439" s="28">
        <v>2018</v>
      </c>
      <c r="K439" s="28">
        <v>15</v>
      </c>
      <c r="L439" s="29" t="s">
        <v>1014</v>
      </c>
      <c r="M439" s="3"/>
      <c r="N439" s="45"/>
      <c r="O439" s="45"/>
      <c r="P439" s="45"/>
      <c r="Q439" s="19">
        <v>79.2</v>
      </c>
      <c r="R439" s="32">
        <v>79.2</v>
      </c>
      <c r="S439" s="32">
        <f t="shared" si="9"/>
        <v>79.2</v>
      </c>
      <c r="T439" s="19" t="s">
        <v>42</v>
      </c>
      <c r="U439" s="19" t="s">
        <v>43</v>
      </c>
      <c r="V439" s="19" t="s">
        <v>1074</v>
      </c>
      <c r="W439" s="19"/>
      <c r="X439" s="19"/>
      <c r="Y439" s="19"/>
      <c r="Z439" s="19" t="str">
        <f>VLOOKUP(B439,[23]行业资金!$B$8:$AB$29,25,0)</f>
        <v>在用</v>
      </c>
      <c r="AA439" s="19" t="str">
        <f>VLOOKUP(B439,[23]行业资金!$B$8:$AB$29,26,0)</f>
        <v>上塬村</v>
      </c>
      <c r="AB439" s="19" t="str">
        <f>VLOOKUP(B439,[23]行业资金!$B$8:$AB$29,27,0)</f>
        <v>王建军</v>
      </c>
      <c r="AC439" s="3"/>
      <c r="AD439" s="40"/>
      <c r="AE439" s="40"/>
      <c r="AF439" s="40"/>
      <c r="AG439" s="40"/>
      <c r="AH439" s="40"/>
      <c r="AI439" s="40"/>
      <c r="AJ439" s="40"/>
      <c r="AK439" s="40"/>
      <c r="AL439" s="40"/>
      <c r="AM439" s="40"/>
      <c r="AN439" s="40"/>
      <c r="AO439" s="40"/>
      <c r="AP439" s="40"/>
      <c r="AQ439" s="40"/>
      <c r="AR439" s="40"/>
      <c r="AS439" s="40"/>
      <c r="AT439" s="40"/>
      <c r="AU439" s="40"/>
      <c r="AV439" s="40"/>
    </row>
    <row r="440" s="4" customFormat="1" ht="26" customHeight="1" spans="1:48">
      <c r="A440" s="19">
        <v>433</v>
      </c>
      <c r="B440" s="20" t="s">
        <v>1076</v>
      </c>
      <c r="C440" s="19" t="s">
        <v>36</v>
      </c>
      <c r="D440" s="19" t="s">
        <v>126</v>
      </c>
      <c r="E440" s="19" t="s">
        <v>38</v>
      </c>
      <c r="F440" s="19" t="s">
        <v>126</v>
      </c>
      <c r="G440" s="19" t="s">
        <v>514</v>
      </c>
      <c r="H440" s="36" t="s">
        <v>1077</v>
      </c>
      <c r="I440" s="27">
        <v>2018</v>
      </c>
      <c r="J440" s="28">
        <v>2018</v>
      </c>
      <c r="K440" s="28">
        <v>15</v>
      </c>
      <c r="L440" s="29" t="s">
        <v>1014</v>
      </c>
      <c r="M440" s="3"/>
      <c r="N440" s="45"/>
      <c r="O440" s="45"/>
      <c r="P440" s="45"/>
      <c r="Q440" s="19">
        <v>49</v>
      </c>
      <c r="R440" s="32">
        <v>49</v>
      </c>
      <c r="S440" s="32">
        <f t="shared" si="9"/>
        <v>49</v>
      </c>
      <c r="T440" s="19" t="s">
        <v>42</v>
      </c>
      <c r="U440" s="19" t="s">
        <v>43</v>
      </c>
      <c r="V440" s="19" t="s">
        <v>514</v>
      </c>
      <c r="W440" s="19"/>
      <c r="X440" s="19"/>
      <c r="Y440" s="19"/>
      <c r="Z440" s="19" t="s">
        <v>44</v>
      </c>
      <c r="AA440" s="36" t="str">
        <f>VLOOKUP(B440,[17]行业资金太平!$B$8:$AB$28,26,0)</f>
        <v>联坪村</v>
      </c>
      <c r="AB440" s="36" t="str">
        <f>VLOOKUP(B440,[17]行业资金太平!$B$8:$AB$28,27,0)</f>
        <v>杨付兵</v>
      </c>
      <c r="AC440" s="3"/>
      <c r="AD440" s="40"/>
      <c r="AE440" s="40"/>
      <c r="AF440" s="40"/>
      <c r="AG440" s="40"/>
      <c r="AH440" s="40"/>
      <c r="AI440" s="40"/>
      <c r="AJ440" s="40"/>
      <c r="AK440" s="40"/>
      <c r="AL440" s="40"/>
      <c r="AM440" s="40"/>
      <c r="AN440" s="40"/>
      <c r="AO440" s="40"/>
      <c r="AP440" s="40"/>
      <c r="AQ440" s="40"/>
      <c r="AR440" s="40"/>
      <c r="AS440" s="40"/>
      <c r="AT440" s="40"/>
      <c r="AU440" s="40"/>
      <c r="AV440" s="40"/>
    </row>
    <row r="441" s="4" customFormat="1" ht="26" customHeight="1" spans="1:48">
      <c r="A441" s="19">
        <v>434</v>
      </c>
      <c r="B441" s="20" t="s">
        <v>1078</v>
      </c>
      <c r="C441" s="19" t="s">
        <v>36</v>
      </c>
      <c r="D441" s="19" t="s">
        <v>397</v>
      </c>
      <c r="E441" s="19" t="s">
        <v>38</v>
      </c>
      <c r="F441" s="19" t="s">
        <v>397</v>
      </c>
      <c r="G441" s="19" t="s">
        <v>524</v>
      </c>
      <c r="H441" s="36" t="s">
        <v>1079</v>
      </c>
      <c r="I441" s="27">
        <v>2018</v>
      </c>
      <c r="J441" s="28">
        <v>2018</v>
      </c>
      <c r="K441" s="28">
        <v>15</v>
      </c>
      <c r="L441" s="29" t="s">
        <v>1014</v>
      </c>
      <c r="M441" s="3"/>
      <c r="N441" s="45"/>
      <c r="O441" s="45"/>
      <c r="P441" s="45"/>
      <c r="Q441" s="19">
        <v>46.4</v>
      </c>
      <c r="R441" s="32">
        <v>46.4</v>
      </c>
      <c r="S441" s="46">
        <v>46.359993</v>
      </c>
      <c r="T441" s="19" t="s">
        <v>42</v>
      </c>
      <c r="U441" s="19" t="s">
        <v>43</v>
      </c>
      <c r="V441" s="19" t="s">
        <v>524</v>
      </c>
      <c r="W441" s="19"/>
      <c r="X441" s="19"/>
      <c r="Y441" s="19"/>
      <c r="Z441" s="19" t="s">
        <v>44</v>
      </c>
      <c r="AA441" s="19" t="str">
        <f>VLOOKUP(B441,[8]行业资金!$B$38:$AB$553,26,0)</f>
        <v>高咀村委会</v>
      </c>
      <c r="AB441" s="19" t="str">
        <f>VLOOKUP(B441,[8]行业资金!$B$38:$AB$553,27,0)</f>
        <v>王继国</v>
      </c>
      <c r="AC441" s="3"/>
      <c r="AD441" s="40"/>
      <c r="AE441" s="40"/>
      <c r="AF441" s="40"/>
      <c r="AG441" s="40"/>
      <c r="AH441" s="40"/>
      <c r="AI441" s="40"/>
      <c r="AJ441" s="40"/>
      <c r="AK441" s="40"/>
      <c r="AL441" s="40"/>
      <c r="AM441" s="40"/>
      <c r="AN441" s="40"/>
      <c r="AO441" s="40"/>
      <c r="AP441" s="40"/>
      <c r="AQ441" s="40"/>
      <c r="AR441" s="40"/>
      <c r="AS441" s="40"/>
      <c r="AT441" s="40"/>
      <c r="AU441" s="40"/>
      <c r="AV441" s="40"/>
    </row>
    <row r="442" s="4" customFormat="1" ht="26" customHeight="1" spans="1:48">
      <c r="A442" s="19">
        <v>435</v>
      </c>
      <c r="B442" s="20" t="s">
        <v>1080</v>
      </c>
      <c r="C442" s="19" t="s">
        <v>36</v>
      </c>
      <c r="D442" s="19" t="s">
        <v>211</v>
      </c>
      <c r="E442" s="19" t="s">
        <v>38</v>
      </c>
      <c r="F442" s="19" t="s">
        <v>211</v>
      </c>
      <c r="G442" s="19" t="s">
        <v>322</v>
      </c>
      <c r="H442" s="36" t="s">
        <v>1081</v>
      </c>
      <c r="I442" s="27">
        <v>2018</v>
      </c>
      <c r="J442" s="28">
        <v>2018</v>
      </c>
      <c r="K442" s="28">
        <v>15</v>
      </c>
      <c r="L442" s="29" t="s">
        <v>1014</v>
      </c>
      <c r="M442" s="3"/>
      <c r="N442" s="45"/>
      <c r="O442" s="45"/>
      <c r="P442" s="45"/>
      <c r="Q442" s="19">
        <v>95.7</v>
      </c>
      <c r="R442" s="32">
        <v>95.7</v>
      </c>
      <c r="S442" s="32">
        <f t="shared" ref="S442:S454" si="10">R442</f>
        <v>95.7</v>
      </c>
      <c r="T442" s="19" t="s">
        <v>42</v>
      </c>
      <c r="U442" s="19" t="s">
        <v>43</v>
      </c>
      <c r="V442" s="19" t="s">
        <v>322</v>
      </c>
      <c r="W442" s="19"/>
      <c r="X442" s="19"/>
      <c r="Y442" s="19"/>
      <c r="Z442" s="19" t="s">
        <v>44</v>
      </c>
      <c r="AA442" s="19" t="str">
        <f>VLOOKUP(B442,[3]行业资金!$B$15:$AB$575,26,0)</f>
        <v>郝家川村委会</v>
      </c>
      <c r="AB442" s="41" t="str">
        <f>VLOOKUP(B442,[3]行业资金!$B$15:$AB$575,27,0)</f>
        <v>张文江</v>
      </c>
      <c r="AC442" s="3"/>
      <c r="AD442" s="40"/>
      <c r="AE442" s="40"/>
      <c r="AF442" s="40"/>
      <c r="AG442" s="40"/>
      <c r="AH442" s="40"/>
      <c r="AI442" s="40"/>
      <c r="AJ442" s="40"/>
      <c r="AK442" s="40"/>
      <c r="AL442" s="40"/>
      <c r="AM442" s="40"/>
      <c r="AN442" s="40"/>
      <c r="AO442" s="40"/>
      <c r="AP442" s="40"/>
      <c r="AQ442" s="40"/>
      <c r="AR442" s="40"/>
      <c r="AS442" s="40"/>
      <c r="AT442" s="40"/>
      <c r="AU442" s="40"/>
      <c r="AV442" s="40"/>
    </row>
    <row r="443" s="4" customFormat="1" ht="26" customHeight="1" spans="1:48">
      <c r="A443" s="19">
        <v>436</v>
      </c>
      <c r="B443" s="20" t="s">
        <v>1082</v>
      </c>
      <c r="C443" s="19" t="s">
        <v>36</v>
      </c>
      <c r="D443" s="19" t="s">
        <v>120</v>
      </c>
      <c r="E443" s="19" t="s">
        <v>38</v>
      </c>
      <c r="F443" s="19" t="s">
        <v>120</v>
      </c>
      <c r="G443" s="19" t="s">
        <v>152</v>
      </c>
      <c r="H443" s="36" t="s">
        <v>1083</v>
      </c>
      <c r="I443" s="27">
        <v>2018</v>
      </c>
      <c r="J443" s="28">
        <v>2018</v>
      </c>
      <c r="K443" s="28">
        <v>15</v>
      </c>
      <c r="L443" s="29" t="s">
        <v>1014</v>
      </c>
      <c r="M443" s="3"/>
      <c r="N443" s="45"/>
      <c r="O443" s="45"/>
      <c r="P443" s="45"/>
      <c r="Q443" s="19">
        <v>28</v>
      </c>
      <c r="R443" s="32">
        <v>28</v>
      </c>
      <c r="S443" s="32">
        <f t="shared" si="10"/>
        <v>28</v>
      </c>
      <c r="T443" s="19" t="s">
        <v>42</v>
      </c>
      <c r="U443" s="19" t="s">
        <v>43</v>
      </c>
      <c r="V443" s="19" t="s">
        <v>152</v>
      </c>
      <c r="W443" s="19"/>
      <c r="X443" s="19"/>
      <c r="Y443" s="19"/>
      <c r="Z443" s="19" t="str">
        <f>VLOOKUP(B443,[20]行业资金!$B$32:$AB$536,25,0)</f>
        <v>在用</v>
      </c>
      <c r="AA443" s="19" t="str">
        <f>VLOOKUP(B443,[20]行业资金!$B$32:$AB$536,26,0)</f>
        <v>红堡子村</v>
      </c>
      <c r="AB443" s="19" t="str">
        <f>VLOOKUP(B443,[20]行业资金!$B$32:$AB$536,27,0)</f>
        <v>齐占虎</v>
      </c>
      <c r="AC443" s="3"/>
      <c r="AD443" s="40"/>
      <c r="AE443" s="40"/>
      <c r="AF443" s="40"/>
      <c r="AG443" s="40"/>
      <c r="AH443" s="40"/>
      <c r="AI443" s="40"/>
      <c r="AJ443" s="40"/>
      <c r="AK443" s="40"/>
      <c r="AL443" s="40"/>
      <c r="AM443" s="40"/>
      <c r="AN443" s="40"/>
      <c r="AO443" s="40"/>
      <c r="AP443" s="40"/>
      <c r="AQ443" s="40"/>
      <c r="AR443" s="40"/>
      <c r="AS443" s="40"/>
      <c r="AT443" s="40"/>
      <c r="AU443" s="40"/>
      <c r="AV443" s="40"/>
    </row>
    <row r="444" s="4" customFormat="1" ht="26" customHeight="1" spans="1:48">
      <c r="A444" s="19">
        <v>437</v>
      </c>
      <c r="B444" s="20" t="s">
        <v>1084</v>
      </c>
      <c r="C444" s="19" t="s">
        <v>36</v>
      </c>
      <c r="D444" s="19" t="s">
        <v>1001</v>
      </c>
      <c r="E444" s="19" t="s">
        <v>38</v>
      </c>
      <c r="F444" s="19" t="s">
        <v>1001</v>
      </c>
      <c r="G444" s="19" t="s">
        <v>843</v>
      </c>
      <c r="H444" s="36" t="s">
        <v>1085</v>
      </c>
      <c r="I444" s="27">
        <v>2018</v>
      </c>
      <c r="J444" s="28">
        <v>2018</v>
      </c>
      <c r="K444" s="28">
        <v>15</v>
      </c>
      <c r="L444" s="29" t="s">
        <v>1014</v>
      </c>
      <c r="M444" s="3"/>
      <c r="N444" s="45"/>
      <c r="O444" s="45"/>
      <c r="P444" s="45"/>
      <c r="Q444" s="19">
        <v>49.9</v>
      </c>
      <c r="R444" s="32">
        <v>49.9</v>
      </c>
      <c r="S444" s="32">
        <f t="shared" si="10"/>
        <v>49.9</v>
      </c>
      <c r="T444" s="19" t="s">
        <v>42</v>
      </c>
      <c r="U444" s="19" t="s">
        <v>43</v>
      </c>
      <c r="V444" s="19" t="s">
        <v>843</v>
      </c>
      <c r="W444" s="19"/>
      <c r="X444" s="19"/>
      <c r="Y444" s="19"/>
      <c r="Z444" s="19" t="str">
        <f>VLOOKUP(B444,[25]Sheet1!$B$8:$AC$30,24,0)</f>
        <v>在用</v>
      </c>
      <c r="AA444" s="19" t="str">
        <f>VLOOKUP(B444,[25]Sheet1!$B$8:$AC$30,25,0)</f>
        <v>葛滩村</v>
      </c>
      <c r="AB444" s="19" t="str">
        <f>VLOOKUP(B444,[25]Sheet1!$B$8:$AC$30,26,0)</f>
        <v>马燕燕</v>
      </c>
      <c r="AC444" s="19">
        <f>VLOOKUP(B444,[25]Sheet1!$B$8:$AC$30,27,0)</f>
        <v>0</v>
      </c>
      <c r="AD444" s="40"/>
      <c r="AE444" s="40"/>
      <c r="AF444" s="40"/>
      <c r="AG444" s="40"/>
      <c r="AH444" s="40"/>
      <c r="AI444" s="40"/>
      <c r="AJ444" s="40"/>
      <c r="AK444" s="40"/>
      <c r="AL444" s="40"/>
      <c r="AM444" s="40"/>
      <c r="AN444" s="40"/>
      <c r="AO444" s="40"/>
      <c r="AP444" s="40"/>
      <c r="AQ444" s="40"/>
      <c r="AR444" s="40"/>
      <c r="AS444" s="40"/>
      <c r="AT444" s="40"/>
      <c r="AU444" s="40"/>
      <c r="AV444" s="40"/>
    </row>
    <row r="445" s="4" customFormat="1" ht="26" customHeight="1" spans="1:48">
      <c r="A445" s="19">
        <v>438</v>
      </c>
      <c r="B445" s="20" t="s">
        <v>1086</v>
      </c>
      <c r="C445" s="19" t="s">
        <v>36</v>
      </c>
      <c r="D445" s="19" t="s">
        <v>1001</v>
      </c>
      <c r="E445" s="19" t="s">
        <v>38</v>
      </c>
      <c r="F445" s="19" t="s">
        <v>1001</v>
      </c>
      <c r="G445" s="19" t="s">
        <v>1087</v>
      </c>
      <c r="H445" s="36" t="s">
        <v>1088</v>
      </c>
      <c r="I445" s="27">
        <v>2018</v>
      </c>
      <c r="J445" s="28">
        <v>2018</v>
      </c>
      <c r="K445" s="28">
        <v>15</v>
      </c>
      <c r="L445" s="29" t="s">
        <v>1014</v>
      </c>
      <c r="M445" s="3"/>
      <c r="N445" s="45"/>
      <c r="O445" s="45"/>
      <c r="P445" s="45"/>
      <c r="Q445" s="19">
        <v>60</v>
      </c>
      <c r="R445" s="32">
        <v>60</v>
      </c>
      <c r="S445" s="32">
        <f t="shared" si="10"/>
        <v>60</v>
      </c>
      <c r="T445" s="19" t="s">
        <v>42</v>
      </c>
      <c r="U445" s="19" t="s">
        <v>43</v>
      </c>
      <c r="V445" s="19" t="s">
        <v>1087</v>
      </c>
      <c r="W445" s="19"/>
      <c r="X445" s="19"/>
      <c r="Y445" s="19"/>
      <c r="Z445" s="19" t="str">
        <f>VLOOKUP(B445,[25]Sheet1!$B$8:$AC$30,24,0)</f>
        <v>在用</v>
      </c>
      <c r="AA445" s="19" t="str">
        <f>VLOOKUP(B445,[25]Sheet1!$B$8:$AC$30,25,0)</f>
        <v>芦河村</v>
      </c>
      <c r="AB445" s="19" t="str">
        <f>VLOOKUP(B445,[25]Sheet1!$B$8:$AC$30,26,0)</f>
        <v>赵琨</v>
      </c>
      <c r="AC445" s="19">
        <f>VLOOKUP(B445,[25]Sheet1!$B$8:$AC$30,27,0)</f>
        <v>0</v>
      </c>
      <c r="AD445" s="40"/>
      <c r="AE445" s="40"/>
      <c r="AF445" s="40"/>
      <c r="AG445" s="40"/>
      <c r="AH445" s="40"/>
      <c r="AI445" s="40"/>
      <c r="AJ445" s="40"/>
      <c r="AK445" s="40"/>
      <c r="AL445" s="40"/>
      <c r="AM445" s="40"/>
      <c r="AN445" s="40"/>
      <c r="AO445" s="40"/>
      <c r="AP445" s="40"/>
      <c r="AQ445" s="40"/>
      <c r="AR445" s="40"/>
      <c r="AS445" s="40"/>
      <c r="AT445" s="40"/>
      <c r="AU445" s="40"/>
      <c r="AV445" s="40"/>
    </row>
    <row r="446" s="4" customFormat="1" ht="26" customHeight="1" spans="1:48">
      <c r="A446" s="19">
        <v>439</v>
      </c>
      <c r="B446" s="20" t="s">
        <v>1089</v>
      </c>
      <c r="C446" s="19" t="s">
        <v>36</v>
      </c>
      <c r="D446" s="19" t="s">
        <v>432</v>
      </c>
      <c r="E446" s="19" t="s">
        <v>38</v>
      </c>
      <c r="F446" s="19" t="s">
        <v>432</v>
      </c>
      <c r="G446" s="19" t="s">
        <v>230</v>
      </c>
      <c r="H446" s="36" t="s">
        <v>1090</v>
      </c>
      <c r="I446" s="27">
        <v>2018</v>
      </c>
      <c r="J446" s="28">
        <v>2018</v>
      </c>
      <c r="K446" s="28">
        <v>15</v>
      </c>
      <c r="L446" s="29" t="s">
        <v>1014</v>
      </c>
      <c r="M446" s="3"/>
      <c r="N446" s="45"/>
      <c r="O446" s="45"/>
      <c r="P446" s="45"/>
      <c r="Q446" s="19">
        <v>90</v>
      </c>
      <c r="R446" s="32">
        <v>90</v>
      </c>
      <c r="S446" s="32">
        <f t="shared" si="10"/>
        <v>90</v>
      </c>
      <c r="T446" s="19" t="s">
        <v>42</v>
      </c>
      <c r="U446" s="19" t="s">
        <v>43</v>
      </c>
      <c r="V446" s="19" t="s">
        <v>230</v>
      </c>
      <c r="W446" s="19"/>
      <c r="X446" s="19"/>
      <c r="Y446" s="19"/>
      <c r="Z446" s="19" t="str">
        <f>VLOOKUP(B446,[13]行业资金!$B$318:$AB$576,25,0)</f>
        <v>在用</v>
      </c>
      <c r="AA446" s="19" t="str">
        <f>VLOOKUP(B446,[13]行业资金!$B$318:$AB$576,26,0)</f>
        <v>荆坪村委会</v>
      </c>
      <c r="AB446" s="19" t="str">
        <f>VLOOKUP(B446,[13]行业资金!$B$318:$AB$576,27,0)</f>
        <v>荆占田</v>
      </c>
      <c r="AC446" s="3"/>
      <c r="AD446" s="40"/>
      <c r="AE446" s="40"/>
      <c r="AF446" s="40"/>
      <c r="AG446" s="40"/>
      <c r="AH446" s="40"/>
      <c r="AI446" s="40"/>
      <c r="AJ446" s="40"/>
      <c r="AK446" s="40"/>
      <c r="AL446" s="40"/>
      <c r="AM446" s="40"/>
      <c r="AN446" s="40"/>
      <c r="AO446" s="40"/>
      <c r="AP446" s="40"/>
      <c r="AQ446" s="40"/>
      <c r="AR446" s="40"/>
      <c r="AS446" s="40"/>
      <c r="AT446" s="40"/>
      <c r="AU446" s="40"/>
      <c r="AV446" s="40"/>
    </row>
    <row r="447" s="4" customFormat="1" ht="26" customHeight="1" spans="1:48">
      <c r="A447" s="19">
        <v>440</v>
      </c>
      <c r="B447" s="20" t="s">
        <v>1091</v>
      </c>
      <c r="C447" s="19" t="s">
        <v>36</v>
      </c>
      <c r="D447" s="19" t="s">
        <v>248</v>
      </c>
      <c r="E447" s="19" t="s">
        <v>38</v>
      </c>
      <c r="F447" s="19" t="s">
        <v>248</v>
      </c>
      <c r="G447" s="19" t="s">
        <v>590</v>
      </c>
      <c r="H447" s="36" t="s">
        <v>1092</v>
      </c>
      <c r="I447" s="27">
        <v>2018</v>
      </c>
      <c r="J447" s="28">
        <v>2018</v>
      </c>
      <c r="K447" s="28">
        <v>15</v>
      </c>
      <c r="L447" s="29" t="s">
        <v>1014</v>
      </c>
      <c r="M447" s="3"/>
      <c r="N447" s="45"/>
      <c r="O447" s="45"/>
      <c r="P447" s="45"/>
      <c r="Q447" s="19">
        <v>60</v>
      </c>
      <c r="R447" s="32">
        <v>60</v>
      </c>
      <c r="S447" s="32">
        <f t="shared" si="10"/>
        <v>60</v>
      </c>
      <c r="T447" s="19" t="s">
        <v>42</v>
      </c>
      <c r="U447" s="19" t="s">
        <v>43</v>
      </c>
      <c r="V447" s="19" t="s">
        <v>590</v>
      </c>
      <c r="W447" s="19"/>
      <c r="X447" s="19"/>
      <c r="Y447" s="19"/>
      <c r="Z447" s="19" t="s">
        <v>44</v>
      </c>
      <c r="AA447" s="19" t="str">
        <f>VLOOKUP(B447,[22]党家岘乡!$B$6:$AB$25,26,0)</f>
        <v>梁河村</v>
      </c>
      <c r="AB447" s="19" t="str">
        <f>VLOOKUP(B447,[22]党家岘乡!$B$6:$AB$25,27,0)</f>
        <v>李永霞</v>
      </c>
      <c r="AC447" s="3"/>
      <c r="AD447" s="40"/>
      <c r="AE447" s="40"/>
      <c r="AF447" s="40"/>
      <c r="AG447" s="40"/>
      <c r="AH447" s="40"/>
      <c r="AI447" s="40"/>
      <c r="AJ447" s="40"/>
      <c r="AK447" s="40"/>
      <c r="AL447" s="40"/>
      <c r="AM447" s="40"/>
      <c r="AN447" s="40"/>
      <c r="AO447" s="40"/>
      <c r="AP447" s="40"/>
      <c r="AQ447" s="40"/>
      <c r="AR447" s="40"/>
      <c r="AS447" s="40"/>
      <c r="AT447" s="40"/>
      <c r="AU447" s="40"/>
      <c r="AV447" s="40"/>
    </row>
    <row r="448" s="4" customFormat="1" ht="26" customHeight="1" spans="1:48">
      <c r="A448" s="19">
        <v>441</v>
      </c>
      <c r="B448" s="20" t="s">
        <v>1093</v>
      </c>
      <c r="C448" s="19" t="s">
        <v>36</v>
      </c>
      <c r="D448" s="19" t="s">
        <v>123</v>
      </c>
      <c r="E448" s="19" t="s">
        <v>38</v>
      </c>
      <c r="F448" s="19" t="s">
        <v>123</v>
      </c>
      <c r="G448" s="19" t="s">
        <v>880</v>
      </c>
      <c r="H448" s="36" t="s">
        <v>1094</v>
      </c>
      <c r="I448" s="27">
        <v>2018</v>
      </c>
      <c r="J448" s="28">
        <v>2018</v>
      </c>
      <c r="K448" s="28">
        <v>15</v>
      </c>
      <c r="L448" s="29" t="s">
        <v>1014</v>
      </c>
      <c r="M448" s="3"/>
      <c r="N448" s="45"/>
      <c r="O448" s="45"/>
      <c r="P448" s="45"/>
      <c r="Q448" s="19">
        <v>56.6</v>
      </c>
      <c r="R448" s="32">
        <v>56.6</v>
      </c>
      <c r="S448" s="32">
        <f t="shared" si="10"/>
        <v>56.6</v>
      </c>
      <c r="T448" s="19" t="s">
        <v>42</v>
      </c>
      <c r="U448" s="19" t="s">
        <v>43</v>
      </c>
      <c r="V448" s="19" t="s">
        <v>880</v>
      </c>
      <c r="W448" s="19"/>
      <c r="X448" s="19"/>
      <c r="Y448" s="19"/>
      <c r="Z448" s="19" t="s">
        <v>44</v>
      </c>
      <c r="AA448" s="36" t="str">
        <f>VLOOKUP(B448,[11]行业资金!$B$8:$AB$22,26,0)</f>
        <v>牛门洞村</v>
      </c>
      <c r="AB448" s="36" t="str">
        <f>VLOOKUP(B448,[11]行业资金!$B$8:$AB$22,27,0)</f>
        <v>王智</v>
      </c>
      <c r="AC448" s="3"/>
      <c r="AD448" s="40"/>
      <c r="AE448" s="40"/>
      <c r="AF448" s="40"/>
      <c r="AG448" s="40"/>
      <c r="AH448" s="40"/>
      <c r="AI448" s="40"/>
      <c r="AJ448" s="40"/>
      <c r="AK448" s="40"/>
      <c r="AL448" s="40"/>
      <c r="AM448" s="40"/>
      <c r="AN448" s="40"/>
      <c r="AO448" s="40"/>
      <c r="AP448" s="40"/>
      <c r="AQ448" s="40"/>
      <c r="AR448" s="40"/>
      <c r="AS448" s="40"/>
      <c r="AT448" s="40"/>
      <c r="AU448" s="40"/>
      <c r="AV448" s="40"/>
    </row>
    <row r="449" s="4" customFormat="1" ht="26" customHeight="1" spans="1:48">
      <c r="A449" s="19">
        <v>442</v>
      </c>
      <c r="B449" s="20" t="s">
        <v>1095</v>
      </c>
      <c r="C449" s="19" t="s">
        <v>36</v>
      </c>
      <c r="D449" s="19" t="s">
        <v>120</v>
      </c>
      <c r="E449" s="19" t="s">
        <v>38</v>
      </c>
      <c r="F449" s="19" t="s">
        <v>120</v>
      </c>
      <c r="G449" s="19" t="s">
        <v>1096</v>
      </c>
      <c r="H449" s="36" t="s">
        <v>1097</v>
      </c>
      <c r="I449" s="27">
        <v>2018</v>
      </c>
      <c r="J449" s="28">
        <v>2018</v>
      </c>
      <c r="K449" s="28">
        <v>15</v>
      </c>
      <c r="L449" s="29" t="s">
        <v>1014</v>
      </c>
      <c r="M449" s="3"/>
      <c r="N449" s="45"/>
      <c r="O449" s="45"/>
      <c r="P449" s="45"/>
      <c r="Q449" s="19">
        <v>24.7</v>
      </c>
      <c r="R449" s="32">
        <v>24.7</v>
      </c>
      <c r="S449" s="32">
        <f t="shared" si="10"/>
        <v>24.7</v>
      </c>
      <c r="T449" s="19" t="s">
        <v>42</v>
      </c>
      <c r="U449" s="19" t="s">
        <v>43</v>
      </c>
      <c r="V449" s="19" t="s">
        <v>1096</v>
      </c>
      <c r="W449" s="19"/>
      <c r="X449" s="19"/>
      <c r="Y449" s="19"/>
      <c r="Z449" s="19" t="str">
        <f>VLOOKUP(B449,[20]行业资金!$B$32:$AB$536,25,0)</f>
        <v>在用</v>
      </c>
      <c r="AA449" s="19" t="str">
        <f>VLOOKUP(B449,[20]行业资金!$B$32:$AB$536,26,0)</f>
        <v>清凉社区</v>
      </c>
      <c r="AB449" s="19" t="str">
        <f>VLOOKUP(B449,[20]行业资金!$B$32:$AB$536,27,0)</f>
        <v>王忠孝</v>
      </c>
      <c r="AC449" s="3"/>
      <c r="AD449" s="40"/>
      <c r="AE449" s="40"/>
      <c r="AF449" s="40"/>
      <c r="AG449" s="40"/>
      <c r="AH449" s="40"/>
      <c r="AI449" s="40"/>
      <c r="AJ449" s="40"/>
      <c r="AK449" s="40"/>
      <c r="AL449" s="40"/>
      <c r="AM449" s="40"/>
      <c r="AN449" s="40"/>
      <c r="AO449" s="40"/>
      <c r="AP449" s="40"/>
      <c r="AQ449" s="40"/>
      <c r="AR449" s="40"/>
      <c r="AS449" s="40"/>
      <c r="AT449" s="40"/>
      <c r="AU449" s="40"/>
      <c r="AV449" s="40"/>
    </row>
    <row r="450" s="4" customFormat="1" ht="26" customHeight="1" spans="1:48">
      <c r="A450" s="19">
        <v>443</v>
      </c>
      <c r="B450" s="20" t="s">
        <v>1098</v>
      </c>
      <c r="C450" s="19" t="s">
        <v>36</v>
      </c>
      <c r="D450" s="19" t="s">
        <v>177</v>
      </c>
      <c r="E450" s="19" t="s">
        <v>38</v>
      </c>
      <c r="F450" s="19" t="s">
        <v>177</v>
      </c>
      <c r="G450" s="19" t="s">
        <v>337</v>
      </c>
      <c r="H450" s="36" t="s">
        <v>1099</v>
      </c>
      <c r="I450" s="27">
        <v>2018</v>
      </c>
      <c r="J450" s="28">
        <v>2018</v>
      </c>
      <c r="K450" s="28">
        <v>15</v>
      </c>
      <c r="L450" s="29" t="s">
        <v>1014</v>
      </c>
      <c r="M450" s="3"/>
      <c r="N450" s="45"/>
      <c r="O450" s="45"/>
      <c r="P450" s="45"/>
      <c r="Q450" s="19">
        <v>45</v>
      </c>
      <c r="R450" s="32">
        <v>45</v>
      </c>
      <c r="S450" s="32">
        <f t="shared" si="10"/>
        <v>45</v>
      </c>
      <c r="T450" s="19" t="s">
        <v>42</v>
      </c>
      <c r="U450" s="19" t="s">
        <v>43</v>
      </c>
      <c r="V450" s="19" t="s">
        <v>337</v>
      </c>
      <c r="W450" s="19"/>
      <c r="X450" s="19"/>
      <c r="Y450" s="19"/>
      <c r="Z450" s="19" t="s">
        <v>44</v>
      </c>
      <c r="AA450" s="19" t="str">
        <f>VLOOKUP(B450,[14]行业资金!$B$50:$AB$574,26,0)</f>
        <v>马家塬村委会</v>
      </c>
      <c r="AB450" s="19" t="str">
        <f>VLOOKUP(B450,[14]行业资金!$B$50:$AB$574,27,0)</f>
        <v>薛忠</v>
      </c>
      <c r="AC450" s="3"/>
      <c r="AD450" s="40"/>
      <c r="AE450" s="40"/>
      <c r="AF450" s="40"/>
      <c r="AG450" s="40"/>
      <c r="AH450" s="40"/>
      <c r="AI450" s="40"/>
      <c r="AJ450" s="40"/>
      <c r="AK450" s="40"/>
      <c r="AL450" s="40"/>
      <c r="AM450" s="40"/>
      <c r="AN450" s="40"/>
      <c r="AO450" s="40"/>
      <c r="AP450" s="40"/>
      <c r="AQ450" s="40"/>
      <c r="AR450" s="40"/>
      <c r="AS450" s="40"/>
      <c r="AT450" s="40"/>
      <c r="AU450" s="40"/>
      <c r="AV450" s="40"/>
    </row>
    <row r="451" s="4" customFormat="1" ht="26" customHeight="1" spans="1:48">
      <c r="A451" s="19">
        <v>444</v>
      </c>
      <c r="B451" s="20" t="s">
        <v>1100</v>
      </c>
      <c r="C451" s="19" t="s">
        <v>36</v>
      </c>
      <c r="D451" s="19" t="s">
        <v>37</v>
      </c>
      <c r="E451" s="19" t="s">
        <v>38</v>
      </c>
      <c r="F451" s="19" t="s">
        <v>37</v>
      </c>
      <c r="G451" s="19" t="s">
        <v>39</v>
      </c>
      <c r="H451" s="36" t="s">
        <v>1101</v>
      </c>
      <c r="I451" s="27">
        <v>2018</v>
      </c>
      <c r="J451" s="28">
        <v>2018</v>
      </c>
      <c r="K451" s="28">
        <v>15</v>
      </c>
      <c r="L451" s="29" t="s">
        <v>1014</v>
      </c>
      <c r="M451" s="3"/>
      <c r="N451" s="45"/>
      <c r="O451" s="45"/>
      <c r="P451" s="45"/>
      <c r="Q451" s="19">
        <v>47</v>
      </c>
      <c r="R451" s="32">
        <v>47</v>
      </c>
      <c r="S451" s="32">
        <f t="shared" si="10"/>
        <v>47</v>
      </c>
      <c r="T451" s="19" t="s">
        <v>42</v>
      </c>
      <c r="U451" s="19" t="s">
        <v>43</v>
      </c>
      <c r="V451" s="19" t="s">
        <v>39</v>
      </c>
      <c r="W451" s="19"/>
      <c r="X451" s="19"/>
      <c r="Y451" s="19"/>
      <c r="Z451" s="19" t="s">
        <v>44</v>
      </c>
      <c r="AA451" s="19" t="str">
        <f>VLOOKUP(B451,[9]行业资金!$B$8:$AB$28,26,0)</f>
        <v>新庄村</v>
      </c>
      <c r="AB451" s="19" t="str">
        <f>VLOOKUP(B451,[9]行业资金!$B$8:$AB$28,27,0)</f>
        <v>李树龙</v>
      </c>
      <c r="AC451" s="3"/>
      <c r="AD451" s="40"/>
      <c r="AE451" s="40"/>
      <c r="AF451" s="40"/>
      <c r="AG451" s="40"/>
      <c r="AH451" s="40"/>
      <c r="AI451" s="40"/>
      <c r="AJ451" s="40"/>
      <c r="AK451" s="40"/>
      <c r="AL451" s="40"/>
      <c r="AM451" s="40"/>
      <c r="AN451" s="40"/>
      <c r="AO451" s="40"/>
      <c r="AP451" s="40"/>
      <c r="AQ451" s="40"/>
      <c r="AR451" s="40"/>
      <c r="AS451" s="40"/>
      <c r="AT451" s="40"/>
      <c r="AU451" s="40"/>
      <c r="AV451" s="40"/>
    </row>
    <row r="452" s="4" customFormat="1" ht="26" customHeight="1" spans="1:48">
      <c r="A452" s="19">
        <v>445</v>
      </c>
      <c r="B452" s="20" t="s">
        <v>1102</v>
      </c>
      <c r="C452" s="19" t="s">
        <v>36</v>
      </c>
      <c r="D452" s="19" t="s">
        <v>126</v>
      </c>
      <c r="E452" s="19" t="s">
        <v>38</v>
      </c>
      <c r="F452" s="19" t="s">
        <v>126</v>
      </c>
      <c r="G452" s="19" t="s">
        <v>666</v>
      </c>
      <c r="H452" s="36" t="s">
        <v>1103</v>
      </c>
      <c r="I452" s="27">
        <v>2018</v>
      </c>
      <c r="J452" s="28">
        <v>2018</v>
      </c>
      <c r="K452" s="28">
        <v>15</v>
      </c>
      <c r="L452" s="29" t="s">
        <v>1014</v>
      </c>
      <c r="M452" s="3"/>
      <c r="N452" s="45"/>
      <c r="O452" s="45"/>
      <c r="P452" s="45"/>
      <c r="Q452" s="19">
        <v>91</v>
      </c>
      <c r="R452" s="32">
        <v>91</v>
      </c>
      <c r="S452" s="32">
        <f t="shared" si="10"/>
        <v>91</v>
      </c>
      <c r="T452" s="19" t="s">
        <v>42</v>
      </c>
      <c r="U452" s="19" t="s">
        <v>43</v>
      </c>
      <c r="V452" s="19" t="s">
        <v>666</v>
      </c>
      <c r="W452" s="19"/>
      <c r="X452" s="19"/>
      <c r="Y452" s="19"/>
      <c r="Z452" s="19" t="s">
        <v>44</v>
      </c>
      <c r="AA452" s="36" t="str">
        <f>VLOOKUP(B452,[17]行业资金太平!$B$8:$AB$28,26,0)</f>
        <v>兴平社区</v>
      </c>
      <c r="AB452" s="36" t="str">
        <f>VLOOKUP(B452,[17]行业资金太平!$B$8:$AB$28,27,0)</f>
        <v>胡正军</v>
      </c>
      <c r="AC452" s="3"/>
      <c r="AD452" s="40"/>
      <c r="AE452" s="40"/>
      <c r="AF452" s="40"/>
      <c r="AG452" s="40"/>
      <c r="AH452" s="40"/>
      <c r="AI452" s="40"/>
      <c r="AJ452" s="40"/>
      <c r="AK452" s="40"/>
      <c r="AL452" s="40"/>
      <c r="AM452" s="40"/>
      <c r="AN452" s="40"/>
      <c r="AO452" s="40"/>
      <c r="AP452" s="40"/>
      <c r="AQ452" s="40"/>
      <c r="AR452" s="40"/>
      <c r="AS452" s="40"/>
      <c r="AT452" s="40"/>
      <c r="AU452" s="40"/>
      <c r="AV452" s="40"/>
    </row>
    <row r="453" s="4" customFormat="1" ht="26" customHeight="1" spans="1:48">
      <c r="A453" s="19">
        <v>446</v>
      </c>
      <c r="B453" s="20" t="s">
        <v>1104</v>
      </c>
      <c r="C453" s="19" t="s">
        <v>36</v>
      </c>
      <c r="D453" s="19" t="s">
        <v>429</v>
      </c>
      <c r="E453" s="19" t="s">
        <v>38</v>
      </c>
      <c r="F453" s="19" t="s">
        <v>429</v>
      </c>
      <c r="G453" s="19" t="s">
        <v>1105</v>
      </c>
      <c r="H453" s="36" t="s">
        <v>1106</v>
      </c>
      <c r="I453" s="27">
        <v>2018</v>
      </c>
      <c r="J453" s="28">
        <v>2018</v>
      </c>
      <c r="K453" s="28">
        <v>15</v>
      </c>
      <c r="L453" s="29" t="s">
        <v>1014</v>
      </c>
      <c r="M453" s="3"/>
      <c r="N453" s="45"/>
      <c r="O453" s="45"/>
      <c r="P453" s="45"/>
      <c r="Q453" s="19">
        <v>60</v>
      </c>
      <c r="R453" s="32">
        <v>60</v>
      </c>
      <c r="S453" s="32">
        <f t="shared" si="10"/>
        <v>60</v>
      </c>
      <c r="T453" s="19" t="s">
        <v>42</v>
      </c>
      <c r="U453" s="19" t="s">
        <v>43</v>
      </c>
      <c r="V453" s="19" t="s">
        <v>1105</v>
      </c>
      <c r="W453" s="19"/>
      <c r="X453" s="19"/>
      <c r="Y453" s="19"/>
      <c r="Z453" s="19" t="s">
        <v>44</v>
      </c>
      <c r="AA453" s="19" t="str">
        <f>VLOOKUP(B453,[19]行业资金!$B$35:$AB$489,26,0)</f>
        <v>寺南岔村委会</v>
      </c>
      <c r="AB453" s="19" t="str">
        <f>VLOOKUP(B453,[19]行业资金!$B$35:$AB$489,27,0)</f>
        <v>李作彦</v>
      </c>
      <c r="AC453" s="3"/>
      <c r="AD453" s="40"/>
      <c r="AE453" s="40"/>
      <c r="AF453" s="40"/>
      <c r="AG453" s="40"/>
      <c r="AH453" s="40"/>
      <c r="AI453" s="40"/>
      <c r="AJ453" s="40"/>
      <c r="AK453" s="40"/>
      <c r="AL453" s="40"/>
      <c r="AM453" s="40"/>
      <c r="AN453" s="40"/>
      <c r="AO453" s="40"/>
      <c r="AP453" s="40"/>
      <c r="AQ453" s="40"/>
      <c r="AR453" s="40"/>
      <c r="AS453" s="40"/>
      <c r="AT453" s="40"/>
      <c r="AU453" s="40"/>
      <c r="AV453" s="40"/>
    </row>
    <row r="454" s="4" customFormat="1" ht="26" customHeight="1" spans="1:48">
      <c r="A454" s="19">
        <v>447</v>
      </c>
      <c r="B454" s="20" t="s">
        <v>1107</v>
      </c>
      <c r="C454" s="19" t="s">
        <v>36</v>
      </c>
      <c r="D454" s="19" t="s">
        <v>424</v>
      </c>
      <c r="E454" s="19" t="s">
        <v>38</v>
      </c>
      <c r="F454" s="19" t="s">
        <v>424</v>
      </c>
      <c r="G454" s="19" t="s">
        <v>874</v>
      </c>
      <c r="H454" s="36" t="s">
        <v>1108</v>
      </c>
      <c r="I454" s="27">
        <v>2018</v>
      </c>
      <c r="J454" s="28">
        <v>2018</v>
      </c>
      <c r="K454" s="28">
        <v>15</v>
      </c>
      <c r="L454" s="29" t="s">
        <v>1109</v>
      </c>
      <c r="M454" s="3"/>
      <c r="N454" s="45"/>
      <c r="O454" s="45"/>
      <c r="P454" s="45"/>
      <c r="Q454" s="19">
        <v>69.4</v>
      </c>
      <c r="R454" s="32">
        <v>69.4</v>
      </c>
      <c r="S454" s="32">
        <f t="shared" si="10"/>
        <v>69.4</v>
      </c>
      <c r="T454" s="19" t="s">
        <v>42</v>
      </c>
      <c r="U454" s="19" t="s">
        <v>43</v>
      </c>
      <c r="V454" s="19" t="s">
        <v>874</v>
      </c>
      <c r="W454" s="19"/>
      <c r="X454" s="19"/>
      <c r="Y454" s="19"/>
      <c r="Z454" s="19" t="s">
        <v>44</v>
      </c>
      <c r="AA454" s="19" t="str">
        <f>VLOOKUP(B454,[21]行业资金!$B$37:$AB$542,26,0)</f>
        <v>马路村村委会</v>
      </c>
      <c r="AB454" s="19" t="str">
        <f>VLOOKUP(B454,[21]行业资金!$B$37:$AB$542,27,0)</f>
        <v>周建政</v>
      </c>
      <c r="AC454" s="3"/>
      <c r="AD454" s="40"/>
      <c r="AE454" s="40"/>
      <c r="AF454" s="40"/>
      <c r="AG454" s="40"/>
      <c r="AH454" s="40"/>
      <c r="AI454" s="40"/>
      <c r="AJ454" s="40"/>
      <c r="AK454" s="40"/>
      <c r="AL454" s="40"/>
      <c r="AM454" s="40"/>
      <c r="AN454" s="40"/>
      <c r="AO454" s="40"/>
      <c r="AP454" s="40"/>
      <c r="AQ454" s="40"/>
      <c r="AR454" s="40"/>
      <c r="AS454" s="40"/>
      <c r="AT454" s="40"/>
      <c r="AU454" s="40"/>
      <c r="AV454" s="40"/>
    </row>
    <row r="455" s="4" customFormat="1" ht="26" customHeight="1" spans="1:48">
      <c r="A455" s="19">
        <v>448</v>
      </c>
      <c r="B455" s="20" t="s">
        <v>1110</v>
      </c>
      <c r="C455" s="19" t="s">
        <v>36</v>
      </c>
      <c r="D455" s="19" t="s">
        <v>397</v>
      </c>
      <c r="E455" s="19" t="s">
        <v>38</v>
      </c>
      <c r="F455" s="19" t="s">
        <v>397</v>
      </c>
      <c r="G455" s="19" t="s">
        <v>527</v>
      </c>
      <c r="H455" s="36" t="s">
        <v>1111</v>
      </c>
      <c r="I455" s="27">
        <v>2018</v>
      </c>
      <c r="J455" s="28">
        <v>2018</v>
      </c>
      <c r="K455" s="28">
        <v>15</v>
      </c>
      <c r="L455" s="29" t="s">
        <v>1109</v>
      </c>
      <c r="M455" s="3"/>
      <c r="N455" s="45"/>
      <c r="O455" s="45"/>
      <c r="P455" s="45"/>
      <c r="Q455" s="19">
        <v>18.7</v>
      </c>
      <c r="R455" s="32">
        <v>18.7</v>
      </c>
      <c r="S455" s="46">
        <v>18.629777</v>
      </c>
      <c r="T455" s="19" t="s">
        <v>42</v>
      </c>
      <c r="U455" s="19" t="s">
        <v>43</v>
      </c>
      <c r="V455" s="19" t="s">
        <v>527</v>
      </c>
      <c r="W455" s="19"/>
      <c r="X455" s="19"/>
      <c r="Y455" s="19"/>
      <c r="Z455" s="19" t="s">
        <v>44</v>
      </c>
      <c r="AA455" s="19" t="str">
        <f>VLOOKUP(B455,[8]行业资金!$B$38:$AB$553,26,0)</f>
        <v>焦家河村委会</v>
      </c>
      <c r="AB455" s="19" t="str">
        <f>VLOOKUP(B455,[8]行业资金!$B$38:$AB$553,27,0)</f>
        <v>孙继智</v>
      </c>
      <c r="AC455" s="3"/>
      <c r="AD455" s="40"/>
      <c r="AE455" s="40"/>
      <c r="AF455" s="40"/>
      <c r="AG455" s="40"/>
      <c r="AH455" s="40"/>
      <c r="AI455" s="40"/>
      <c r="AJ455" s="40"/>
      <c r="AK455" s="40"/>
      <c r="AL455" s="40"/>
      <c r="AM455" s="40"/>
      <c r="AN455" s="40"/>
      <c r="AO455" s="40"/>
      <c r="AP455" s="40"/>
      <c r="AQ455" s="40"/>
      <c r="AR455" s="40"/>
      <c r="AS455" s="40"/>
      <c r="AT455" s="40"/>
      <c r="AU455" s="40"/>
      <c r="AV455" s="40"/>
    </row>
    <row r="456" s="4" customFormat="1" ht="42" customHeight="1" spans="1:48">
      <c r="A456" s="19">
        <v>449</v>
      </c>
      <c r="B456" s="20" t="s">
        <v>1112</v>
      </c>
      <c r="C456" s="19" t="s">
        <v>36</v>
      </c>
      <c r="D456" s="19" t="s">
        <v>561</v>
      </c>
      <c r="E456" s="19" t="s">
        <v>38</v>
      </c>
      <c r="F456" s="19" t="s">
        <v>561</v>
      </c>
      <c r="G456" s="19" t="s">
        <v>115</v>
      </c>
      <c r="H456" s="36" t="s">
        <v>1113</v>
      </c>
      <c r="I456" s="27">
        <v>2018</v>
      </c>
      <c r="J456" s="28">
        <v>2018</v>
      </c>
      <c r="K456" s="28">
        <v>15</v>
      </c>
      <c r="L456" s="29" t="s">
        <v>1109</v>
      </c>
      <c r="M456" s="3"/>
      <c r="N456" s="45"/>
      <c r="O456" s="45"/>
      <c r="P456" s="45"/>
      <c r="Q456" s="19">
        <v>7</v>
      </c>
      <c r="R456" s="32">
        <v>7</v>
      </c>
      <c r="S456" s="32">
        <f t="shared" ref="S456:S519" si="11">R456</f>
        <v>7</v>
      </c>
      <c r="T456" s="19" t="s">
        <v>42</v>
      </c>
      <c r="U456" s="19" t="s">
        <v>43</v>
      </c>
      <c r="V456" s="19" t="s">
        <v>115</v>
      </c>
      <c r="W456" s="19"/>
      <c r="X456" s="19"/>
      <c r="Y456" s="19"/>
      <c r="Z456" s="19" t="s">
        <v>44</v>
      </c>
      <c r="AA456" s="36" t="str">
        <f>VLOOKUP(B456,[18]大沟镇!$B$8:$AB$39,26,0)</f>
        <v>庄湾村委会</v>
      </c>
      <c r="AB456" s="36" t="str">
        <f>VLOOKUP(B456,[18]大沟镇!$B$8:$AB$39,27,0)</f>
        <v>王军强</v>
      </c>
      <c r="AC456" s="3"/>
      <c r="AD456" s="40"/>
      <c r="AE456" s="40"/>
      <c r="AF456" s="40"/>
      <c r="AG456" s="40"/>
      <c r="AH456" s="40"/>
      <c r="AI456" s="40"/>
      <c r="AJ456" s="40"/>
      <c r="AK456" s="40"/>
      <c r="AL456" s="40"/>
      <c r="AM456" s="40"/>
      <c r="AN456" s="40"/>
      <c r="AO456" s="40"/>
      <c r="AP456" s="40"/>
      <c r="AQ456" s="40"/>
      <c r="AR456" s="40"/>
      <c r="AS456" s="40"/>
      <c r="AT456" s="40"/>
      <c r="AU456" s="40"/>
      <c r="AV456" s="40"/>
    </row>
    <row r="457" s="4" customFormat="1" ht="26" customHeight="1" spans="1:48">
      <c r="A457" s="19">
        <v>450</v>
      </c>
      <c r="B457" s="20" t="s">
        <v>1114</v>
      </c>
      <c r="C457" s="19" t="s">
        <v>36</v>
      </c>
      <c r="D457" s="19" t="s">
        <v>533</v>
      </c>
      <c r="E457" s="19" t="s">
        <v>38</v>
      </c>
      <c r="F457" s="19" t="s">
        <v>533</v>
      </c>
      <c r="G457" s="19" t="s">
        <v>997</v>
      </c>
      <c r="H457" s="36" t="s">
        <v>1115</v>
      </c>
      <c r="I457" s="27">
        <v>2018</v>
      </c>
      <c r="J457" s="28">
        <v>2018</v>
      </c>
      <c r="K457" s="28">
        <v>15</v>
      </c>
      <c r="L457" s="29" t="s">
        <v>1116</v>
      </c>
      <c r="M457" s="3"/>
      <c r="N457" s="45"/>
      <c r="O457" s="45"/>
      <c r="P457" s="45"/>
      <c r="Q457" s="19">
        <v>33</v>
      </c>
      <c r="R457" s="32">
        <v>33</v>
      </c>
      <c r="S457" s="32">
        <f t="shared" si="11"/>
        <v>33</v>
      </c>
      <c r="T457" s="19" t="s">
        <v>42</v>
      </c>
      <c r="U457" s="19" t="s">
        <v>43</v>
      </c>
      <c r="V457" s="19" t="s">
        <v>997</v>
      </c>
      <c r="W457" s="19"/>
      <c r="X457" s="19"/>
      <c r="Y457" s="19"/>
      <c r="Z457" s="19" t="str">
        <f>VLOOKUP(B457,[26]刘家寨子镇!$B$8:$AB$30,25,0)</f>
        <v>在用</v>
      </c>
      <c r="AA457" s="19" t="str">
        <f>VLOOKUP(B457,[26]刘家寨子镇!$B$8:$AB$30,26,0)</f>
        <v>二塬村委会</v>
      </c>
      <c r="AB457" s="19" t="str">
        <f>VLOOKUP(B457,[26]刘家寨子镇!$B$8:$AB$30,27,0)</f>
        <v>梁青禄</v>
      </c>
      <c r="AC457" s="3"/>
      <c r="AD457" s="40"/>
      <c r="AE457" s="40"/>
      <c r="AF457" s="40"/>
      <c r="AG457" s="40"/>
      <c r="AH457" s="40"/>
      <c r="AI457" s="40"/>
      <c r="AJ457" s="40"/>
      <c r="AK457" s="40"/>
      <c r="AL457" s="40"/>
      <c r="AM457" s="40"/>
      <c r="AN457" s="40"/>
      <c r="AO457" s="40"/>
      <c r="AP457" s="40"/>
      <c r="AQ457" s="40"/>
      <c r="AR457" s="40"/>
      <c r="AS457" s="40"/>
      <c r="AT457" s="40"/>
      <c r="AU457" s="40"/>
      <c r="AV457" s="40"/>
    </row>
    <row r="458" s="4" customFormat="1" ht="26" customHeight="1" spans="1:48">
      <c r="A458" s="19">
        <v>451</v>
      </c>
      <c r="B458" s="20" t="s">
        <v>1117</v>
      </c>
      <c r="C458" s="19" t="s">
        <v>36</v>
      </c>
      <c r="D458" s="19" t="s">
        <v>104</v>
      </c>
      <c r="E458" s="19" t="s">
        <v>38</v>
      </c>
      <c r="F458" s="19" t="s">
        <v>104</v>
      </c>
      <c r="G458" s="19" t="s">
        <v>269</v>
      </c>
      <c r="H458" s="36" t="s">
        <v>1118</v>
      </c>
      <c r="I458" s="27">
        <v>2018</v>
      </c>
      <c r="J458" s="28">
        <v>2018</v>
      </c>
      <c r="K458" s="28">
        <v>15</v>
      </c>
      <c r="L458" s="29" t="s">
        <v>1116</v>
      </c>
      <c r="M458" s="3"/>
      <c r="N458" s="45"/>
      <c r="O458" s="45"/>
      <c r="P458" s="45"/>
      <c r="Q458" s="19">
        <v>79.6</v>
      </c>
      <c r="R458" s="32">
        <v>79.6</v>
      </c>
      <c r="S458" s="32">
        <f t="shared" si="11"/>
        <v>79.6</v>
      </c>
      <c r="T458" s="19" t="s">
        <v>42</v>
      </c>
      <c r="U458" s="19" t="s">
        <v>43</v>
      </c>
      <c r="V458" s="19" t="s">
        <v>269</v>
      </c>
      <c r="W458" s="19"/>
      <c r="X458" s="19"/>
      <c r="Y458" s="19"/>
      <c r="Z458" s="19" t="s">
        <v>44</v>
      </c>
      <c r="AA458" s="36" t="str">
        <f>VLOOKUP(B458,[12]行业资金!$B$27:$AC$561,26,0)</f>
        <v>田坪村委会</v>
      </c>
      <c r="AB458" s="36" t="str">
        <f>VLOOKUP(B458,[12]行业资金!$B$27:$AC$561,27,0)</f>
        <v>田自颜</v>
      </c>
      <c r="AC458" s="36">
        <f>VLOOKUP(B458,[12]行业资金!$B$27:$AC$561,28,0)</f>
        <v>0</v>
      </c>
      <c r="AD458" s="40"/>
      <c r="AE458" s="40"/>
      <c r="AF458" s="40"/>
      <c r="AG458" s="40"/>
      <c r="AH458" s="40"/>
      <c r="AI458" s="40"/>
      <c r="AJ458" s="40"/>
      <c r="AK458" s="40"/>
      <c r="AL458" s="40"/>
      <c r="AM458" s="40"/>
      <c r="AN458" s="40"/>
      <c r="AO458" s="40"/>
      <c r="AP458" s="40"/>
      <c r="AQ458" s="40"/>
      <c r="AR458" s="40"/>
      <c r="AS458" s="40"/>
      <c r="AT458" s="40"/>
      <c r="AU458" s="40"/>
      <c r="AV458" s="40"/>
    </row>
    <row r="459" s="4" customFormat="1" ht="26" customHeight="1" spans="1:48">
      <c r="A459" s="19">
        <v>452</v>
      </c>
      <c r="B459" s="20" t="s">
        <v>1119</v>
      </c>
      <c r="C459" s="19" t="s">
        <v>36</v>
      </c>
      <c r="D459" s="19" t="s">
        <v>211</v>
      </c>
      <c r="E459" s="19" t="s">
        <v>38</v>
      </c>
      <c r="F459" s="19" t="s">
        <v>211</v>
      </c>
      <c r="G459" s="19" t="s">
        <v>311</v>
      </c>
      <c r="H459" s="36" t="s">
        <v>1120</v>
      </c>
      <c r="I459" s="27">
        <v>2018</v>
      </c>
      <c r="J459" s="28">
        <v>2018</v>
      </c>
      <c r="K459" s="28">
        <v>15</v>
      </c>
      <c r="L459" s="29" t="s">
        <v>1116</v>
      </c>
      <c r="M459" s="3"/>
      <c r="N459" s="45"/>
      <c r="O459" s="45"/>
      <c r="P459" s="45"/>
      <c r="Q459" s="19">
        <v>70</v>
      </c>
      <c r="R459" s="32">
        <v>70</v>
      </c>
      <c r="S459" s="32">
        <f t="shared" si="11"/>
        <v>70</v>
      </c>
      <c r="T459" s="19" t="s">
        <v>42</v>
      </c>
      <c r="U459" s="19" t="s">
        <v>43</v>
      </c>
      <c r="V459" s="19" t="s">
        <v>311</v>
      </c>
      <c r="W459" s="19"/>
      <c r="X459" s="19"/>
      <c r="Y459" s="19"/>
      <c r="Z459" s="19" t="s">
        <v>44</v>
      </c>
      <c r="AA459" s="19" t="str">
        <f>VLOOKUP(B459,[3]行业资金!$B$15:$AB$575,26,0)</f>
        <v>南门川村委会</v>
      </c>
      <c r="AB459" s="41" t="str">
        <f>VLOOKUP(B459,[3]行业资金!$B$15:$AB$575,27,0)</f>
        <v>冯虹霞</v>
      </c>
      <c r="AC459" s="3"/>
      <c r="AD459" s="40"/>
      <c r="AE459" s="40"/>
      <c r="AF459" s="40"/>
      <c r="AG459" s="40"/>
      <c r="AH459" s="40"/>
      <c r="AI459" s="40"/>
      <c r="AJ459" s="40"/>
      <c r="AK459" s="40"/>
      <c r="AL459" s="40"/>
      <c r="AM459" s="40"/>
      <c r="AN459" s="40"/>
      <c r="AO459" s="40"/>
      <c r="AP459" s="40"/>
      <c r="AQ459" s="40"/>
      <c r="AR459" s="40"/>
      <c r="AS459" s="40"/>
      <c r="AT459" s="40"/>
      <c r="AU459" s="40"/>
      <c r="AV459" s="40"/>
    </row>
    <row r="460" s="4" customFormat="1" ht="26" customHeight="1" spans="1:48">
      <c r="A460" s="19">
        <v>453</v>
      </c>
      <c r="B460" s="20" t="s">
        <v>1121</v>
      </c>
      <c r="C460" s="19" t="s">
        <v>36</v>
      </c>
      <c r="D460" s="19" t="s">
        <v>120</v>
      </c>
      <c r="E460" s="19" t="s">
        <v>38</v>
      </c>
      <c r="F460" s="19" t="s">
        <v>120</v>
      </c>
      <c r="G460" s="19" t="s">
        <v>887</v>
      </c>
      <c r="H460" s="36" t="s">
        <v>1122</v>
      </c>
      <c r="I460" s="27">
        <v>2018</v>
      </c>
      <c r="J460" s="28">
        <v>2018</v>
      </c>
      <c r="K460" s="28">
        <v>15</v>
      </c>
      <c r="L460" s="29" t="s">
        <v>1116</v>
      </c>
      <c r="M460" s="3"/>
      <c r="N460" s="45"/>
      <c r="O460" s="45"/>
      <c r="P460" s="45"/>
      <c r="Q460" s="19">
        <v>13</v>
      </c>
      <c r="R460" s="32">
        <v>13</v>
      </c>
      <c r="S460" s="32">
        <f t="shared" si="11"/>
        <v>13</v>
      </c>
      <c r="T460" s="19" t="s">
        <v>42</v>
      </c>
      <c r="U460" s="19" t="s">
        <v>43</v>
      </c>
      <c r="V460" s="19" t="s">
        <v>887</v>
      </c>
      <c r="W460" s="19"/>
      <c r="X460" s="19"/>
      <c r="Y460" s="19"/>
      <c r="Z460" s="19" t="str">
        <f>VLOOKUP(B460,[20]行业资金!$B$32:$AB$536,25,0)</f>
        <v>在用</v>
      </c>
      <c r="AA460" s="19" t="str">
        <f>VLOOKUP(B460,[20]行业资金!$B$32:$AB$536,26,0)</f>
        <v>小羊营村</v>
      </c>
      <c r="AB460" s="19" t="str">
        <f>VLOOKUP(B460,[20]行业资金!$B$32:$AB$536,27,0)</f>
        <v>姜汉才</v>
      </c>
      <c r="AC460" s="3"/>
      <c r="AD460" s="40"/>
      <c r="AE460" s="40"/>
      <c r="AF460" s="40"/>
      <c r="AG460" s="40"/>
      <c r="AH460" s="40"/>
      <c r="AI460" s="40"/>
      <c r="AJ460" s="40"/>
      <c r="AK460" s="40"/>
      <c r="AL460" s="40"/>
      <c r="AM460" s="40"/>
      <c r="AN460" s="40"/>
      <c r="AO460" s="40"/>
      <c r="AP460" s="40"/>
      <c r="AQ460" s="40"/>
      <c r="AR460" s="40"/>
      <c r="AS460" s="40"/>
      <c r="AT460" s="40"/>
      <c r="AU460" s="40"/>
      <c r="AV460" s="40"/>
    </row>
    <row r="461" s="4" customFormat="1" ht="26" customHeight="1" spans="1:48">
      <c r="A461" s="19">
        <v>454</v>
      </c>
      <c r="B461" s="20" t="s">
        <v>1123</v>
      </c>
      <c r="C461" s="19" t="s">
        <v>36</v>
      </c>
      <c r="D461" s="19" t="s">
        <v>1124</v>
      </c>
      <c r="E461" s="19" t="s">
        <v>38</v>
      </c>
      <c r="F461" s="19" t="s">
        <v>1124</v>
      </c>
      <c r="G461" s="19" t="s">
        <v>287</v>
      </c>
      <c r="H461" s="36" t="s">
        <v>1125</v>
      </c>
      <c r="I461" s="27">
        <v>2018</v>
      </c>
      <c r="J461" s="28">
        <v>2018</v>
      </c>
      <c r="K461" s="28">
        <v>15</v>
      </c>
      <c r="L461" s="29" t="s">
        <v>1116</v>
      </c>
      <c r="M461" s="3"/>
      <c r="N461" s="45"/>
      <c r="O461" s="45"/>
      <c r="P461" s="45"/>
      <c r="Q461" s="19">
        <v>31.3</v>
      </c>
      <c r="R461" s="32">
        <v>31.3</v>
      </c>
      <c r="S461" s="32">
        <f t="shared" si="11"/>
        <v>31.3</v>
      </c>
      <c r="T461" s="19" t="s">
        <v>42</v>
      </c>
      <c r="U461" s="19" t="s">
        <v>43</v>
      </c>
      <c r="V461" s="19" t="s">
        <v>287</v>
      </c>
      <c r="W461" s="19"/>
      <c r="X461" s="19"/>
      <c r="Y461" s="19"/>
      <c r="Z461" s="19" t="str">
        <f>VLOOKUP(B461,[28]Sheet1!$B$8:$AB$25,25,0)</f>
        <v>在用</v>
      </c>
      <c r="AA461" s="19" t="str">
        <f>VLOOKUP(B461,[28]Sheet1!$B$8:$AB$25,26,0)</f>
        <v>刘咀村委会</v>
      </c>
      <c r="AB461" s="19" t="str">
        <f>VLOOKUP(B461,[28]Sheet1!$B$8:$AB$25,27,0)</f>
        <v>王金瑞</v>
      </c>
      <c r="AC461" s="3"/>
      <c r="AD461" s="40"/>
      <c r="AE461" s="40"/>
      <c r="AF461" s="40"/>
      <c r="AG461" s="40"/>
      <c r="AH461" s="40"/>
      <c r="AI461" s="40"/>
      <c r="AJ461" s="40"/>
      <c r="AK461" s="40"/>
      <c r="AL461" s="40"/>
      <c r="AM461" s="40"/>
      <c r="AN461" s="40"/>
      <c r="AO461" s="40"/>
      <c r="AP461" s="40"/>
      <c r="AQ461" s="40"/>
      <c r="AR461" s="40"/>
      <c r="AS461" s="40"/>
      <c r="AT461" s="40"/>
      <c r="AU461" s="40"/>
      <c r="AV461" s="40"/>
    </row>
    <row r="462" s="4" customFormat="1" ht="26" customHeight="1" spans="1:48">
      <c r="A462" s="19">
        <v>455</v>
      </c>
      <c r="B462" s="20" t="s">
        <v>1126</v>
      </c>
      <c r="C462" s="19" t="s">
        <v>36</v>
      </c>
      <c r="D462" s="19" t="s">
        <v>132</v>
      </c>
      <c r="E462" s="19" t="s">
        <v>38</v>
      </c>
      <c r="F462" s="19" t="s">
        <v>132</v>
      </c>
      <c r="G462" s="19" t="s">
        <v>1127</v>
      </c>
      <c r="H462" s="36" t="s">
        <v>1128</v>
      </c>
      <c r="I462" s="27">
        <v>2018</v>
      </c>
      <c r="J462" s="28">
        <v>2018</v>
      </c>
      <c r="K462" s="28">
        <v>15</v>
      </c>
      <c r="L462" s="29" t="s">
        <v>1116</v>
      </c>
      <c r="M462" s="3"/>
      <c r="N462" s="45"/>
      <c r="O462" s="45"/>
      <c r="P462" s="45"/>
      <c r="Q462" s="19">
        <v>100.93</v>
      </c>
      <c r="R462" s="32">
        <v>100.93</v>
      </c>
      <c r="S462" s="32">
        <f t="shared" si="11"/>
        <v>100.93</v>
      </c>
      <c r="T462" s="19" t="s">
        <v>42</v>
      </c>
      <c r="U462" s="19" t="s">
        <v>43</v>
      </c>
      <c r="V462" s="19" t="s">
        <v>1127</v>
      </c>
      <c r="W462" s="19"/>
      <c r="X462" s="19"/>
      <c r="Y462" s="19"/>
      <c r="Z462" s="19" t="s">
        <v>44</v>
      </c>
      <c r="AA462" s="19" t="str">
        <f>VLOOKUP(B462,[4]行业资金!$B$8:$AB$24,26,0)</f>
        <v>两迎水村</v>
      </c>
      <c r="AB462" s="19" t="str">
        <f>VLOOKUP(B462,[4]行业资金!$B$8:$AB$24,27,0)</f>
        <v>何生林</v>
      </c>
      <c r="AC462" s="3"/>
      <c r="AD462" s="40"/>
      <c r="AE462" s="40"/>
      <c r="AF462" s="40"/>
      <c r="AG462" s="40"/>
      <c r="AH462" s="40"/>
      <c r="AI462" s="40"/>
      <c r="AJ462" s="40"/>
      <c r="AK462" s="40"/>
      <c r="AL462" s="40"/>
      <c r="AM462" s="40"/>
      <c r="AN462" s="40"/>
      <c r="AO462" s="40"/>
      <c r="AP462" s="40"/>
      <c r="AQ462" s="40"/>
      <c r="AR462" s="40"/>
      <c r="AS462" s="40"/>
      <c r="AT462" s="40"/>
      <c r="AU462" s="40"/>
      <c r="AV462" s="40"/>
    </row>
    <row r="463" s="4" customFormat="1" ht="26" customHeight="1" spans="1:48">
      <c r="A463" s="19">
        <v>456</v>
      </c>
      <c r="B463" s="20" t="s">
        <v>1058</v>
      </c>
      <c r="C463" s="19" t="s">
        <v>36</v>
      </c>
      <c r="D463" s="19" t="s">
        <v>475</v>
      </c>
      <c r="E463" s="19" t="s">
        <v>38</v>
      </c>
      <c r="F463" s="19" t="s">
        <v>475</v>
      </c>
      <c r="G463" s="19" t="s">
        <v>1059</v>
      </c>
      <c r="H463" s="36" t="s">
        <v>1128</v>
      </c>
      <c r="I463" s="27">
        <v>2018</v>
      </c>
      <c r="J463" s="28">
        <v>2018</v>
      </c>
      <c r="K463" s="28">
        <v>15</v>
      </c>
      <c r="L463" s="29" t="s">
        <v>1116</v>
      </c>
      <c r="M463" s="3"/>
      <c r="N463" s="45"/>
      <c r="O463" s="45"/>
      <c r="P463" s="45"/>
      <c r="Q463" s="19">
        <v>35.2</v>
      </c>
      <c r="R463" s="32">
        <v>35.2</v>
      </c>
      <c r="S463" s="32">
        <f t="shared" si="11"/>
        <v>35.2</v>
      </c>
      <c r="T463" s="19" t="s">
        <v>42</v>
      </c>
      <c r="U463" s="19" t="s">
        <v>43</v>
      </c>
      <c r="V463" s="19" t="s">
        <v>1059</v>
      </c>
      <c r="W463" s="19"/>
      <c r="X463" s="19"/>
      <c r="Y463" s="19"/>
      <c r="Z463" s="19" t="s">
        <v>44</v>
      </c>
      <c r="AA463" s="36" t="str">
        <f>VLOOKUP(B463,[6]行业资金!$B$21:$AB$463,26,0)</f>
        <v>湾口村</v>
      </c>
      <c r="AB463" s="36" t="str">
        <f>VLOOKUP(B463,[6]行业资金!$B$21:$AB$463,27,0)</f>
        <v>李飞源</v>
      </c>
      <c r="AC463" s="3"/>
      <c r="AD463" s="40"/>
      <c r="AE463" s="40"/>
      <c r="AF463" s="40"/>
      <c r="AG463" s="40"/>
      <c r="AH463" s="40"/>
      <c r="AI463" s="40"/>
      <c r="AJ463" s="40"/>
      <c r="AK463" s="40"/>
      <c r="AL463" s="40"/>
      <c r="AM463" s="40"/>
      <c r="AN463" s="40"/>
      <c r="AO463" s="40"/>
      <c r="AP463" s="40"/>
      <c r="AQ463" s="40"/>
      <c r="AR463" s="40"/>
      <c r="AS463" s="40"/>
      <c r="AT463" s="40"/>
      <c r="AU463" s="40"/>
      <c r="AV463" s="40"/>
    </row>
    <row r="464" s="4" customFormat="1" ht="26" customHeight="1" spans="1:48">
      <c r="A464" s="19">
        <v>457</v>
      </c>
      <c r="B464" s="20" t="s">
        <v>1129</v>
      </c>
      <c r="C464" s="19" t="s">
        <v>36</v>
      </c>
      <c r="D464" s="19" t="s">
        <v>37</v>
      </c>
      <c r="E464" s="19" t="s">
        <v>38</v>
      </c>
      <c r="F464" s="19" t="s">
        <v>37</v>
      </c>
      <c r="G464" s="19" t="s">
        <v>342</v>
      </c>
      <c r="H464" s="36" t="s">
        <v>1130</v>
      </c>
      <c r="I464" s="27">
        <v>2018</v>
      </c>
      <c r="J464" s="28">
        <v>2018</v>
      </c>
      <c r="K464" s="28">
        <v>15</v>
      </c>
      <c r="L464" s="29" t="s">
        <v>1116</v>
      </c>
      <c r="M464" s="3"/>
      <c r="N464" s="45"/>
      <c r="O464" s="45"/>
      <c r="P464" s="45"/>
      <c r="Q464" s="19">
        <v>80</v>
      </c>
      <c r="R464" s="32">
        <v>80</v>
      </c>
      <c r="S464" s="32">
        <f t="shared" si="11"/>
        <v>80</v>
      </c>
      <c r="T464" s="19" t="s">
        <v>42</v>
      </c>
      <c r="U464" s="19" t="s">
        <v>43</v>
      </c>
      <c r="V464" s="19" t="s">
        <v>342</v>
      </c>
      <c r="W464" s="19"/>
      <c r="X464" s="19"/>
      <c r="Y464" s="19"/>
      <c r="Z464" s="19" t="s">
        <v>44</v>
      </c>
      <c r="AA464" s="19" t="str">
        <f>VLOOKUP(B464,[9]行业资金!$B$8:$AB$28,26,0)</f>
        <v>杨赵村</v>
      </c>
      <c r="AB464" s="19" t="str">
        <f>VLOOKUP(B464,[9]行业资金!$B$8:$AB$28,27,0)</f>
        <v>马少华</v>
      </c>
      <c r="AC464" s="3"/>
      <c r="AD464" s="40"/>
      <c r="AE464" s="40"/>
      <c r="AF464" s="40"/>
      <c r="AG464" s="40"/>
      <c r="AH464" s="40"/>
      <c r="AI464" s="40"/>
      <c r="AJ464" s="40"/>
      <c r="AK464" s="40"/>
      <c r="AL464" s="40"/>
      <c r="AM464" s="40"/>
      <c r="AN464" s="40"/>
      <c r="AO464" s="40"/>
      <c r="AP464" s="40"/>
      <c r="AQ464" s="40"/>
      <c r="AR464" s="40"/>
      <c r="AS464" s="40"/>
      <c r="AT464" s="40"/>
      <c r="AU464" s="40"/>
      <c r="AV464" s="40"/>
    </row>
    <row r="465" s="4" customFormat="1" ht="26" customHeight="1" spans="1:48">
      <c r="A465" s="19">
        <v>458</v>
      </c>
      <c r="B465" s="20" t="s">
        <v>1131</v>
      </c>
      <c r="C465" s="19" t="s">
        <v>36</v>
      </c>
      <c r="D465" s="19" t="s">
        <v>533</v>
      </c>
      <c r="E465" s="19" t="s">
        <v>38</v>
      </c>
      <c r="F465" s="19" t="s">
        <v>533</v>
      </c>
      <c r="G465" s="19" t="s">
        <v>997</v>
      </c>
      <c r="H465" s="36" t="s">
        <v>1132</v>
      </c>
      <c r="I465" s="27">
        <v>2018</v>
      </c>
      <c r="J465" s="28">
        <v>2018</v>
      </c>
      <c r="K465" s="28">
        <v>15</v>
      </c>
      <c r="L465" s="29" t="s">
        <v>1133</v>
      </c>
      <c r="M465" s="3"/>
      <c r="N465" s="45"/>
      <c r="O465" s="45"/>
      <c r="P465" s="45"/>
      <c r="Q465" s="19">
        <v>2.4</v>
      </c>
      <c r="R465" s="32">
        <v>2.4</v>
      </c>
      <c r="S465" s="32">
        <f t="shared" si="11"/>
        <v>2.4</v>
      </c>
      <c r="T465" s="19" t="s">
        <v>42</v>
      </c>
      <c r="U465" s="19" t="s">
        <v>43</v>
      </c>
      <c r="V465" s="19" t="s">
        <v>997</v>
      </c>
      <c r="W465" s="19"/>
      <c r="X465" s="19"/>
      <c r="Y465" s="19"/>
      <c r="Z465" s="19" t="str">
        <f>VLOOKUP(B465,[26]刘家寨子镇!$B$8:$AB$30,25,0)</f>
        <v>在用</v>
      </c>
      <c r="AA465" s="19" t="str">
        <f>VLOOKUP(B465,[26]刘家寨子镇!$B$8:$AB$30,26,0)</f>
        <v>二塬村委会</v>
      </c>
      <c r="AB465" s="19" t="str">
        <f>VLOOKUP(B465,[26]刘家寨子镇!$B$8:$AB$30,27,0)</f>
        <v>梁青禄</v>
      </c>
      <c r="AC465" s="3"/>
      <c r="AD465" s="40"/>
      <c r="AE465" s="40"/>
      <c r="AF465" s="40"/>
      <c r="AG465" s="40"/>
      <c r="AH465" s="40"/>
      <c r="AI465" s="40"/>
      <c r="AJ465" s="40"/>
      <c r="AK465" s="40"/>
      <c r="AL465" s="40"/>
      <c r="AM465" s="40"/>
      <c r="AN465" s="40"/>
      <c r="AO465" s="40"/>
      <c r="AP465" s="40"/>
      <c r="AQ465" s="40"/>
      <c r="AR465" s="40"/>
      <c r="AS465" s="40"/>
      <c r="AT465" s="40"/>
      <c r="AU465" s="40"/>
      <c r="AV465" s="40"/>
    </row>
    <row r="466" s="4" customFormat="1" ht="26" customHeight="1" spans="1:48">
      <c r="A466" s="19">
        <v>459</v>
      </c>
      <c r="B466" s="20" t="s">
        <v>1134</v>
      </c>
      <c r="C466" s="19" t="s">
        <v>36</v>
      </c>
      <c r="D466" s="19" t="s">
        <v>533</v>
      </c>
      <c r="E466" s="19" t="s">
        <v>38</v>
      </c>
      <c r="F466" s="19" t="s">
        <v>533</v>
      </c>
      <c r="G466" s="19" t="s">
        <v>220</v>
      </c>
      <c r="H466" s="36" t="s">
        <v>1132</v>
      </c>
      <c r="I466" s="27">
        <v>2018</v>
      </c>
      <c r="J466" s="28">
        <v>2018</v>
      </c>
      <c r="K466" s="28">
        <v>15</v>
      </c>
      <c r="L466" s="29" t="s">
        <v>1133</v>
      </c>
      <c r="M466" s="3"/>
      <c r="N466" s="45"/>
      <c r="O466" s="45"/>
      <c r="P466" s="45"/>
      <c r="Q466" s="19">
        <v>2.4</v>
      </c>
      <c r="R466" s="32">
        <v>2.4</v>
      </c>
      <c r="S466" s="32">
        <f t="shared" si="11"/>
        <v>2.4</v>
      </c>
      <c r="T466" s="19" t="s">
        <v>42</v>
      </c>
      <c r="U466" s="19" t="s">
        <v>43</v>
      </c>
      <c r="V466" s="19" t="s">
        <v>220</v>
      </c>
      <c r="W466" s="19"/>
      <c r="X466" s="19"/>
      <c r="Y466" s="19"/>
      <c r="Z466" s="19" t="str">
        <f>VLOOKUP(B466,[26]刘家寨子镇!$B$8:$AB$30,25,0)</f>
        <v>在用</v>
      </c>
      <c r="AA466" s="19" t="str">
        <f>VLOOKUP(B466,[26]刘家寨子镇!$B$8:$AB$30,26,0)</f>
        <v>寨柯村委会</v>
      </c>
      <c r="AB466" s="19" t="str">
        <f>VLOOKUP(B466,[26]刘家寨子镇!$B$8:$AB$30,27,0)</f>
        <v>段祺盛</v>
      </c>
      <c r="AC466" s="3"/>
      <c r="AD466" s="40"/>
      <c r="AE466" s="40"/>
      <c r="AF466" s="40"/>
      <c r="AG466" s="40"/>
      <c r="AH466" s="40"/>
      <c r="AI466" s="40"/>
      <c r="AJ466" s="40"/>
      <c r="AK466" s="40"/>
      <c r="AL466" s="40"/>
      <c r="AM466" s="40"/>
      <c r="AN466" s="40"/>
      <c r="AO466" s="40"/>
      <c r="AP466" s="40"/>
      <c r="AQ466" s="40"/>
      <c r="AR466" s="40"/>
      <c r="AS466" s="40"/>
      <c r="AT466" s="40"/>
      <c r="AU466" s="40"/>
      <c r="AV466" s="40"/>
    </row>
    <row r="467" s="4" customFormat="1" ht="26" customHeight="1" spans="1:48">
      <c r="A467" s="19">
        <v>460</v>
      </c>
      <c r="B467" s="20" t="s">
        <v>1135</v>
      </c>
      <c r="C467" s="19" t="s">
        <v>36</v>
      </c>
      <c r="D467" s="19" t="s">
        <v>1001</v>
      </c>
      <c r="E467" s="19" t="s">
        <v>38</v>
      </c>
      <c r="F467" s="19" t="s">
        <v>1001</v>
      </c>
      <c r="G467" s="19" t="s">
        <v>1136</v>
      </c>
      <c r="H467" s="36" t="s">
        <v>1132</v>
      </c>
      <c r="I467" s="27">
        <v>2018</v>
      </c>
      <c r="J467" s="28">
        <v>2018</v>
      </c>
      <c r="K467" s="28">
        <v>15</v>
      </c>
      <c r="L467" s="29" t="s">
        <v>1133</v>
      </c>
      <c r="M467" s="3"/>
      <c r="N467" s="45"/>
      <c r="O467" s="45"/>
      <c r="P467" s="45"/>
      <c r="Q467" s="19">
        <v>2.4</v>
      </c>
      <c r="R467" s="32">
        <v>2.4</v>
      </c>
      <c r="S467" s="32">
        <f t="shared" si="11"/>
        <v>2.4</v>
      </c>
      <c r="T467" s="19" t="s">
        <v>42</v>
      </c>
      <c r="U467" s="19" t="s">
        <v>43</v>
      </c>
      <c r="V467" s="19" t="s">
        <v>1136</v>
      </c>
      <c r="W467" s="19"/>
      <c r="X467" s="19"/>
      <c r="Y467" s="19"/>
      <c r="Z467" s="19" t="str">
        <f>VLOOKUP(B467,[25]Sheet1!$B$8:$AC$30,24,0)</f>
        <v>在用</v>
      </c>
      <c r="AA467" s="19" t="str">
        <f>VLOOKUP(B467,[25]Sheet1!$B$8:$AC$30,25,0)</f>
        <v>侯川村</v>
      </c>
      <c r="AB467" s="19" t="str">
        <f>VLOOKUP(B467,[25]Sheet1!$B$8:$AC$30,26,0)</f>
        <v>梁全儒</v>
      </c>
      <c r="AC467" s="19">
        <f>VLOOKUP(B467,[25]Sheet1!$B$8:$AC$30,27,0)</f>
        <v>0</v>
      </c>
      <c r="AD467" s="40"/>
      <c r="AE467" s="40"/>
      <c r="AF467" s="40"/>
      <c r="AG467" s="40"/>
      <c r="AH467" s="40"/>
      <c r="AI467" s="40"/>
      <c r="AJ467" s="40"/>
      <c r="AK467" s="40"/>
      <c r="AL467" s="40"/>
      <c r="AM467" s="40"/>
      <c r="AN467" s="40"/>
      <c r="AO467" s="40"/>
      <c r="AP467" s="40"/>
      <c r="AQ467" s="40"/>
      <c r="AR467" s="40"/>
      <c r="AS467" s="40"/>
      <c r="AT467" s="40"/>
      <c r="AU467" s="40"/>
      <c r="AV467" s="40"/>
    </row>
    <row r="468" s="4" customFormat="1" ht="26" customHeight="1" spans="1:48">
      <c r="A468" s="19">
        <v>461</v>
      </c>
      <c r="B468" s="20" t="s">
        <v>1137</v>
      </c>
      <c r="C468" s="19" t="s">
        <v>36</v>
      </c>
      <c r="D468" s="19" t="s">
        <v>1001</v>
      </c>
      <c r="E468" s="19" t="s">
        <v>38</v>
      </c>
      <c r="F468" s="19" t="s">
        <v>1001</v>
      </c>
      <c r="G468" s="19" t="s">
        <v>1087</v>
      </c>
      <c r="H468" s="36" t="s">
        <v>1132</v>
      </c>
      <c r="I468" s="27">
        <v>2018</v>
      </c>
      <c r="J468" s="28">
        <v>2018</v>
      </c>
      <c r="K468" s="28">
        <v>15</v>
      </c>
      <c r="L468" s="29" t="s">
        <v>1133</v>
      </c>
      <c r="M468" s="3"/>
      <c r="N468" s="45"/>
      <c r="O468" s="45"/>
      <c r="P468" s="45"/>
      <c r="Q468" s="19">
        <v>2.4</v>
      </c>
      <c r="R468" s="32">
        <v>2.4</v>
      </c>
      <c r="S468" s="32">
        <f t="shared" si="11"/>
        <v>2.4</v>
      </c>
      <c r="T468" s="19" t="s">
        <v>42</v>
      </c>
      <c r="U468" s="19" t="s">
        <v>43</v>
      </c>
      <c r="V468" s="19" t="s">
        <v>1087</v>
      </c>
      <c r="W468" s="19"/>
      <c r="X468" s="19"/>
      <c r="Y468" s="19"/>
      <c r="Z468" s="19" t="str">
        <f>VLOOKUP(B468,[25]Sheet1!$B$8:$AC$30,24,0)</f>
        <v>在用</v>
      </c>
      <c r="AA468" s="19" t="str">
        <f>VLOOKUP(B468,[25]Sheet1!$B$8:$AC$30,25,0)</f>
        <v>芦河村</v>
      </c>
      <c r="AB468" s="19" t="str">
        <f>VLOOKUP(B468,[25]Sheet1!$B$8:$AC$30,26,0)</f>
        <v>赵琨</v>
      </c>
      <c r="AC468" s="19">
        <f>VLOOKUP(B468,[25]Sheet1!$B$8:$AC$30,27,0)</f>
        <v>0</v>
      </c>
      <c r="AD468" s="40"/>
      <c r="AE468" s="40"/>
      <c r="AF468" s="40"/>
      <c r="AG468" s="40"/>
      <c r="AH468" s="40"/>
      <c r="AI468" s="40"/>
      <c r="AJ468" s="40"/>
      <c r="AK468" s="40"/>
      <c r="AL468" s="40"/>
      <c r="AM468" s="40"/>
      <c r="AN468" s="40"/>
      <c r="AO468" s="40"/>
      <c r="AP468" s="40"/>
      <c r="AQ468" s="40"/>
      <c r="AR468" s="40"/>
      <c r="AS468" s="40"/>
      <c r="AT468" s="40"/>
      <c r="AU468" s="40"/>
      <c r="AV468" s="40"/>
    </row>
    <row r="469" s="4" customFormat="1" ht="26" customHeight="1" spans="1:48">
      <c r="A469" s="19">
        <v>462</v>
      </c>
      <c r="B469" s="20" t="s">
        <v>1138</v>
      </c>
      <c r="C469" s="19" t="s">
        <v>36</v>
      </c>
      <c r="D469" s="19" t="s">
        <v>1001</v>
      </c>
      <c r="E469" s="19" t="s">
        <v>38</v>
      </c>
      <c r="F469" s="19" t="s">
        <v>1001</v>
      </c>
      <c r="G469" s="19" t="s">
        <v>843</v>
      </c>
      <c r="H469" s="36" t="s">
        <v>1132</v>
      </c>
      <c r="I469" s="27">
        <v>2018</v>
      </c>
      <c r="J469" s="28">
        <v>2018</v>
      </c>
      <c r="K469" s="28">
        <v>15</v>
      </c>
      <c r="L469" s="29" t="s">
        <v>1133</v>
      </c>
      <c r="M469" s="3"/>
      <c r="N469" s="45"/>
      <c r="O469" s="45"/>
      <c r="P469" s="45"/>
      <c r="Q469" s="19">
        <v>2.4</v>
      </c>
      <c r="R469" s="32">
        <v>2.4</v>
      </c>
      <c r="S469" s="32">
        <f t="shared" si="11"/>
        <v>2.4</v>
      </c>
      <c r="T469" s="19" t="s">
        <v>42</v>
      </c>
      <c r="U469" s="19" t="s">
        <v>43</v>
      </c>
      <c r="V469" s="19" t="s">
        <v>843</v>
      </c>
      <c r="W469" s="19"/>
      <c r="X469" s="19"/>
      <c r="Y469" s="19"/>
      <c r="Z469" s="19" t="str">
        <f>VLOOKUP(B469,[25]Sheet1!$B$8:$AC$30,24,0)</f>
        <v>在用</v>
      </c>
      <c r="AA469" s="19" t="str">
        <f>VLOOKUP(B469,[25]Sheet1!$B$8:$AC$30,25,0)</f>
        <v>葛滩村</v>
      </c>
      <c r="AB469" s="19" t="str">
        <f>VLOOKUP(B469,[25]Sheet1!$B$8:$AC$30,26,0)</f>
        <v>马燕燕</v>
      </c>
      <c r="AC469" s="19">
        <f>VLOOKUP(B469,[25]Sheet1!$B$8:$AC$30,27,0)</f>
        <v>0</v>
      </c>
      <c r="AD469" s="40"/>
      <c r="AE469" s="40"/>
      <c r="AF469" s="40"/>
      <c r="AG469" s="40"/>
      <c r="AH469" s="40"/>
      <c r="AI469" s="40"/>
      <c r="AJ469" s="40"/>
      <c r="AK469" s="40"/>
      <c r="AL469" s="40"/>
      <c r="AM469" s="40"/>
      <c r="AN469" s="40"/>
      <c r="AO469" s="40"/>
      <c r="AP469" s="40"/>
      <c r="AQ469" s="40"/>
      <c r="AR469" s="40"/>
      <c r="AS469" s="40"/>
      <c r="AT469" s="40"/>
      <c r="AU469" s="40"/>
      <c r="AV469" s="40"/>
    </row>
    <row r="470" s="4" customFormat="1" ht="26" customHeight="1" spans="1:48">
      <c r="A470" s="19">
        <v>463</v>
      </c>
      <c r="B470" s="20" t="s">
        <v>1139</v>
      </c>
      <c r="C470" s="19" t="s">
        <v>36</v>
      </c>
      <c r="D470" s="19" t="s">
        <v>120</v>
      </c>
      <c r="E470" s="19" t="s">
        <v>38</v>
      </c>
      <c r="F470" s="19" t="s">
        <v>120</v>
      </c>
      <c r="G470" s="19" t="s">
        <v>506</v>
      </c>
      <c r="H470" s="36" t="s">
        <v>1140</v>
      </c>
      <c r="I470" s="27">
        <v>2018</v>
      </c>
      <c r="J470" s="28">
        <v>2018</v>
      </c>
      <c r="K470" s="28">
        <v>15</v>
      </c>
      <c r="L470" s="29" t="s">
        <v>1133</v>
      </c>
      <c r="M470" s="3"/>
      <c r="N470" s="45"/>
      <c r="O470" s="45"/>
      <c r="P470" s="45"/>
      <c r="Q470" s="19">
        <v>3</v>
      </c>
      <c r="R470" s="32">
        <v>3</v>
      </c>
      <c r="S470" s="32">
        <f t="shared" si="11"/>
        <v>3</v>
      </c>
      <c r="T470" s="19" t="s">
        <v>42</v>
      </c>
      <c r="U470" s="19" t="s">
        <v>43</v>
      </c>
      <c r="V470" s="19" t="s">
        <v>506</v>
      </c>
      <c r="W470" s="19"/>
      <c r="X470" s="19"/>
      <c r="Y470" s="19"/>
      <c r="Z470" s="19" t="str">
        <f>VLOOKUP(B470,[20]行业资金!$B$32:$AB$536,25,0)</f>
        <v>在用</v>
      </c>
      <c r="AA470" s="19" t="str">
        <f>VLOOKUP(B470,[20]行业资金!$B$32:$AB$536,26,0)</f>
        <v>驮营村</v>
      </c>
      <c r="AB470" s="19" t="str">
        <f>VLOOKUP(B470,[20]行业资金!$B$32:$AB$536,27,0)</f>
        <v>李小强</v>
      </c>
      <c r="AC470" s="3"/>
      <c r="AD470" s="40"/>
      <c r="AE470" s="40"/>
      <c r="AF470" s="40"/>
      <c r="AG470" s="40"/>
      <c r="AH470" s="40"/>
      <c r="AI470" s="40"/>
      <c r="AJ470" s="40"/>
      <c r="AK470" s="40"/>
      <c r="AL470" s="40"/>
      <c r="AM470" s="40"/>
      <c r="AN470" s="40"/>
      <c r="AO470" s="40"/>
      <c r="AP470" s="40"/>
      <c r="AQ470" s="40"/>
      <c r="AR470" s="40"/>
      <c r="AS470" s="40"/>
      <c r="AT470" s="40"/>
      <c r="AU470" s="40"/>
      <c r="AV470" s="40"/>
    </row>
    <row r="471" s="4" customFormat="1" ht="26" customHeight="1" spans="1:48">
      <c r="A471" s="19">
        <v>464</v>
      </c>
      <c r="B471" s="20" t="s">
        <v>1141</v>
      </c>
      <c r="C471" s="19" t="s">
        <v>36</v>
      </c>
      <c r="D471" s="19" t="s">
        <v>798</v>
      </c>
      <c r="E471" s="19" t="s">
        <v>38</v>
      </c>
      <c r="F471" s="19" t="s">
        <v>798</v>
      </c>
      <c r="G471" s="19" t="s">
        <v>81</v>
      </c>
      <c r="H471" s="36" t="s">
        <v>1142</v>
      </c>
      <c r="I471" s="27">
        <v>2018</v>
      </c>
      <c r="J471" s="28">
        <v>2018</v>
      </c>
      <c r="K471" s="28">
        <v>15</v>
      </c>
      <c r="L471" s="29" t="s">
        <v>1133</v>
      </c>
      <c r="M471" s="3"/>
      <c r="N471" s="45"/>
      <c r="O471" s="45"/>
      <c r="P471" s="45"/>
      <c r="Q471" s="19">
        <v>1.8</v>
      </c>
      <c r="R471" s="32">
        <v>1.8</v>
      </c>
      <c r="S471" s="32">
        <f t="shared" si="11"/>
        <v>1.8</v>
      </c>
      <c r="T471" s="19" t="s">
        <v>42</v>
      </c>
      <c r="U471" s="19" t="s">
        <v>43</v>
      </c>
      <c r="V471" s="19" t="s">
        <v>81</v>
      </c>
      <c r="W471" s="19"/>
      <c r="X471" s="19"/>
      <c r="Y471" s="19"/>
      <c r="Z471" s="36" t="str">
        <f>VLOOKUP(B471,[29]Sheet1!$B$11:$AA$76,24,0)</f>
        <v>在用</v>
      </c>
      <c r="AA471" s="36" t="str">
        <f>VLOOKUP(B471,[29]Sheet1!$B$11:$AA$76,25,0)</f>
        <v>苏堡村委会</v>
      </c>
      <c r="AB471" s="36" t="str">
        <f>VLOOKUP(B471,[29]Sheet1!$B$11:$AA$76,26,0)</f>
        <v>王永成、张进堂、党海库。陈廷玺、庞兴林</v>
      </c>
      <c r="AC471" s="3"/>
      <c r="AD471" s="40"/>
      <c r="AE471" s="40"/>
      <c r="AF471" s="40"/>
      <c r="AG471" s="40"/>
      <c r="AH471" s="40"/>
      <c r="AI471" s="40"/>
      <c r="AJ471" s="40"/>
      <c r="AK471" s="40"/>
      <c r="AL471" s="40"/>
      <c r="AM471" s="40"/>
      <c r="AN471" s="40"/>
      <c r="AO471" s="40"/>
      <c r="AP471" s="40"/>
      <c r="AQ471" s="40"/>
      <c r="AR471" s="40"/>
      <c r="AS471" s="40"/>
      <c r="AT471" s="40"/>
      <c r="AU471" s="40"/>
      <c r="AV471" s="40"/>
    </row>
    <row r="472" s="4" customFormat="1" ht="26" customHeight="1" spans="1:48">
      <c r="A472" s="19">
        <v>465</v>
      </c>
      <c r="B472" s="20" t="s">
        <v>1143</v>
      </c>
      <c r="C472" s="19" t="s">
        <v>36</v>
      </c>
      <c r="D472" s="19" t="s">
        <v>561</v>
      </c>
      <c r="E472" s="19" t="s">
        <v>38</v>
      </c>
      <c r="F472" s="19" t="s">
        <v>561</v>
      </c>
      <c r="G472" s="19" t="s">
        <v>1007</v>
      </c>
      <c r="H472" s="36" t="s">
        <v>1132</v>
      </c>
      <c r="I472" s="27">
        <v>2018</v>
      </c>
      <c r="J472" s="28">
        <v>2018</v>
      </c>
      <c r="K472" s="28">
        <v>15</v>
      </c>
      <c r="L472" s="29" t="s">
        <v>1133</v>
      </c>
      <c r="M472" s="3"/>
      <c r="N472" s="45"/>
      <c r="O472" s="45"/>
      <c r="P472" s="45"/>
      <c r="Q472" s="19">
        <v>2.4</v>
      </c>
      <c r="R472" s="32">
        <v>2.4</v>
      </c>
      <c r="S472" s="32">
        <f t="shared" si="11"/>
        <v>2.4</v>
      </c>
      <c r="T472" s="19" t="s">
        <v>42</v>
      </c>
      <c r="U472" s="19" t="s">
        <v>43</v>
      </c>
      <c r="V472" s="19" t="s">
        <v>1007</v>
      </c>
      <c r="W472" s="19"/>
      <c r="X472" s="19"/>
      <c r="Y472" s="19"/>
      <c r="Z472" s="19" t="s">
        <v>44</v>
      </c>
      <c r="AA472" s="36" t="str">
        <f>VLOOKUP(B472,[18]大沟镇!$B$8:$AB$39,26,0)</f>
        <v>王家集村委会</v>
      </c>
      <c r="AB472" s="36" t="str">
        <f>VLOOKUP(B472,[18]大沟镇!$B$8:$AB$39,27,0)</f>
        <v>王占斌</v>
      </c>
      <c r="AC472" s="3"/>
      <c r="AD472" s="40"/>
      <c r="AE472" s="40"/>
      <c r="AF472" s="40"/>
      <c r="AG472" s="40"/>
      <c r="AH472" s="40"/>
      <c r="AI472" s="40"/>
      <c r="AJ472" s="40"/>
      <c r="AK472" s="40"/>
      <c r="AL472" s="40"/>
      <c r="AM472" s="40"/>
      <c r="AN472" s="40"/>
      <c r="AO472" s="40"/>
      <c r="AP472" s="40"/>
      <c r="AQ472" s="40"/>
      <c r="AR472" s="40"/>
      <c r="AS472" s="40"/>
      <c r="AT472" s="40"/>
      <c r="AU472" s="40"/>
      <c r="AV472" s="40"/>
    </row>
    <row r="473" s="4" customFormat="1" ht="26" customHeight="1" spans="1:48">
      <c r="A473" s="19">
        <v>466</v>
      </c>
      <c r="B473" s="20" t="s">
        <v>1144</v>
      </c>
      <c r="C473" s="19" t="s">
        <v>36</v>
      </c>
      <c r="D473" s="19" t="s">
        <v>561</v>
      </c>
      <c r="E473" s="19" t="s">
        <v>38</v>
      </c>
      <c r="F473" s="19" t="s">
        <v>561</v>
      </c>
      <c r="G473" s="19" t="s">
        <v>1145</v>
      </c>
      <c r="H473" s="36" t="s">
        <v>1146</v>
      </c>
      <c r="I473" s="27">
        <v>2018</v>
      </c>
      <c r="J473" s="28">
        <v>2018</v>
      </c>
      <c r="K473" s="28">
        <v>15</v>
      </c>
      <c r="L473" s="29" t="s">
        <v>1133</v>
      </c>
      <c r="M473" s="3"/>
      <c r="N473" s="45"/>
      <c r="O473" s="45"/>
      <c r="P473" s="45"/>
      <c r="Q473" s="19">
        <v>4.426539</v>
      </c>
      <c r="R473" s="32">
        <v>4.426539</v>
      </c>
      <c r="S473" s="32">
        <f t="shared" si="11"/>
        <v>4.426539</v>
      </c>
      <c r="T473" s="19" t="s">
        <v>42</v>
      </c>
      <c r="U473" s="19" t="s">
        <v>43</v>
      </c>
      <c r="V473" s="19" t="s">
        <v>1145</v>
      </c>
      <c r="W473" s="19"/>
      <c r="X473" s="19"/>
      <c r="Y473" s="19"/>
      <c r="Z473" s="19" t="s">
        <v>44</v>
      </c>
      <c r="AA473" s="36" t="str">
        <f>VLOOKUP(B473,[18]大沟镇!$B$8:$AB$39,26,0)</f>
        <v>宝川社区</v>
      </c>
      <c r="AB473" s="36" t="str">
        <f>VLOOKUP(B473,[18]大沟镇!$B$8:$AB$39,27,0)</f>
        <v>王虎林</v>
      </c>
      <c r="AC473" s="3"/>
      <c r="AD473" s="40"/>
      <c r="AE473" s="40"/>
      <c r="AF473" s="40"/>
      <c r="AG473" s="40"/>
      <c r="AH473" s="40"/>
      <c r="AI473" s="40"/>
      <c r="AJ473" s="40"/>
      <c r="AK473" s="40"/>
      <c r="AL473" s="40"/>
      <c r="AM473" s="40"/>
      <c r="AN473" s="40"/>
      <c r="AO473" s="40"/>
      <c r="AP473" s="40"/>
      <c r="AQ473" s="40"/>
      <c r="AR473" s="40"/>
      <c r="AS473" s="40"/>
      <c r="AT473" s="40"/>
      <c r="AU473" s="40"/>
      <c r="AV473" s="40"/>
    </row>
    <row r="474" s="4" customFormat="1" ht="26" customHeight="1" spans="1:48">
      <c r="A474" s="19">
        <v>467</v>
      </c>
      <c r="B474" s="20" t="s">
        <v>1147</v>
      </c>
      <c r="C474" s="19" t="s">
        <v>36</v>
      </c>
      <c r="D474" s="19" t="s">
        <v>561</v>
      </c>
      <c r="E474" s="19" t="s">
        <v>38</v>
      </c>
      <c r="F474" s="19" t="s">
        <v>561</v>
      </c>
      <c r="G474" s="19" t="s">
        <v>1016</v>
      </c>
      <c r="H474" s="36" t="s">
        <v>1132</v>
      </c>
      <c r="I474" s="27">
        <v>2018</v>
      </c>
      <c r="J474" s="28">
        <v>2018</v>
      </c>
      <c r="K474" s="28">
        <v>15</v>
      </c>
      <c r="L474" s="29" t="s">
        <v>1133</v>
      </c>
      <c r="M474" s="3"/>
      <c r="N474" s="45"/>
      <c r="O474" s="45"/>
      <c r="P474" s="45"/>
      <c r="Q474" s="19">
        <v>2.4</v>
      </c>
      <c r="R474" s="32">
        <v>2.4</v>
      </c>
      <c r="S474" s="32">
        <f t="shared" si="11"/>
        <v>2.4</v>
      </c>
      <c r="T474" s="19" t="s">
        <v>42</v>
      </c>
      <c r="U474" s="19" t="s">
        <v>43</v>
      </c>
      <c r="V474" s="19" t="s">
        <v>1016</v>
      </c>
      <c r="W474" s="19"/>
      <c r="X474" s="19"/>
      <c r="Y474" s="19"/>
      <c r="Z474" s="19" t="s">
        <v>44</v>
      </c>
      <c r="AA474" s="36" t="str">
        <f>VLOOKUP(B474,[18]大沟镇!$B$8:$AB$39,26,0)</f>
        <v>郭家庄村委会</v>
      </c>
      <c r="AB474" s="36" t="str">
        <f>VLOOKUP(B474,[18]大沟镇!$B$8:$AB$39,27,0)</f>
        <v>韩富雄</v>
      </c>
      <c r="AC474" s="3"/>
      <c r="AD474" s="40"/>
      <c r="AE474" s="40"/>
      <c r="AF474" s="40"/>
      <c r="AG474" s="40"/>
      <c r="AH474" s="40"/>
      <c r="AI474" s="40"/>
      <c r="AJ474" s="40"/>
      <c r="AK474" s="40"/>
      <c r="AL474" s="40"/>
      <c r="AM474" s="40"/>
      <c r="AN474" s="40"/>
      <c r="AO474" s="40"/>
      <c r="AP474" s="40"/>
      <c r="AQ474" s="40"/>
      <c r="AR474" s="40"/>
      <c r="AS474" s="40"/>
      <c r="AT474" s="40"/>
      <c r="AU474" s="40"/>
      <c r="AV474" s="40"/>
    </row>
    <row r="475" s="4" customFormat="1" ht="26" customHeight="1" spans="1:48">
      <c r="A475" s="19">
        <v>468</v>
      </c>
      <c r="B475" s="20" t="s">
        <v>1148</v>
      </c>
      <c r="C475" s="19" t="s">
        <v>36</v>
      </c>
      <c r="D475" s="19" t="s">
        <v>93</v>
      </c>
      <c r="E475" s="19" t="s">
        <v>38</v>
      </c>
      <c r="F475" s="19" t="s">
        <v>93</v>
      </c>
      <c r="G475" s="19" t="s">
        <v>1149</v>
      </c>
      <c r="H475" s="36" t="s">
        <v>1132</v>
      </c>
      <c r="I475" s="27">
        <v>2018</v>
      </c>
      <c r="J475" s="28">
        <v>2018</v>
      </c>
      <c r="K475" s="28">
        <v>15</v>
      </c>
      <c r="L475" s="29" t="s">
        <v>1133</v>
      </c>
      <c r="M475" s="3"/>
      <c r="N475" s="45"/>
      <c r="O475" s="45"/>
      <c r="P475" s="45"/>
      <c r="Q475" s="19">
        <v>2.4</v>
      </c>
      <c r="R475" s="32">
        <v>2.4</v>
      </c>
      <c r="S475" s="32">
        <f t="shared" si="11"/>
        <v>2.4</v>
      </c>
      <c r="T475" s="19" t="s">
        <v>42</v>
      </c>
      <c r="U475" s="19" t="s">
        <v>43</v>
      </c>
      <c r="V475" s="19" t="s">
        <v>1149</v>
      </c>
      <c r="W475" s="19"/>
      <c r="X475" s="19"/>
      <c r="Y475" s="19"/>
      <c r="Z475" s="19" t="s">
        <v>44</v>
      </c>
      <c r="AA475" s="36" t="str">
        <f>VLOOKUP(B475,[15]行业资金!$B$24:$AB$543,26,0)</f>
        <v>西岩村</v>
      </c>
      <c r="AB475" s="36" t="str">
        <f>VLOOKUP(B475,[15]行业资金!$B$24:$AB$543,27,0)</f>
        <v>董海峰</v>
      </c>
      <c r="AC475" s="3"/>
      <c r="AD475" s="40"/>
      <c r="AE475" s="40"/>
      <c r="AF475" s="40"/>
      <c r="AG475" s="40"/>
      <c r="AH475" s="40"/>
      <c r="AI475" s="40"/>
      <c r="AJ475" s="40"/>
      <c r="AK475" s="40"/>
      <c r="AL475" s="40"/>
      <c r="AM475" s="40"/>
      <c r="AN475" s="40"/>
      <c r="AO475" s="40"/>
      <c r="AP475" s="40"/>
      <c r="AQ475" s="40"/>
      <c r="AR475" s="40"/>
      <c r="AS475" s="40"/>
      <c r="AT475" s="40"/>
      <c r="AU475" s="40"/>
      <c r="AV475" s="40"/>
    </row>
    <row r="476" s="4" customFormat="1" ht="26" customHeight="1" spans="1:48">
      <c r="A476" s="19">
        <v>469</v>
      </c>
      <c r="B476" s="20" t="s">
        <v>1150</v>
      </c>
      <c r="C476" s="19" t="s">
        <v>36</v>
      </c>
      <c r="D476" s="19" t="s">
        <v>599</v>
      </c>
      <c r="E476" s="19" t="s">
        <v>38</v>
      </c>
      <c r="F476" s="19" t="s">
        <v>599</v>
      </c>
      <c r="G476" s="19" t="s">
        <v>1036</v>
      </c>
      <c r="H476" s="36" t="s">
        <v>1132</v>
      </c>
      <c r="I476" s="27">
        <v>2018</v>
      </c>
      <c r="J476" s="28">
        <v>2018</v>
      </c>
      <c r="K476" s="28">
        <v>15</v>
      </c>
      <c r="L476" s="29" t="s">
        <v>1133</v>
      </c>
      <c r="M476" s="3"/>
      <c r="N476" s="45"/>
      <c r="O476" s="45"/>
      <c r="P476" s="45"/>
      <c r="Q476" s="19">
        <v>2.4</v>
      </c>
      <c r="R476" s="32">
        <v>2.4</v>
      </c>
      <c r="S476" s="32">
        <f t="shared" si="11"/>
        <v>2.4</v>
      </c>
      <c r="T476" s="19" t="s">
        <v>42</v>
      </c>
      <c r="U476" s="19" t="s">
        <v>43</v>
      </c>
      <c r="V476" s="19" t="s">
        <v>1036</v>
      </c>
      <c r="W476" s="19"/>
      <c r="X476" s="19"/>
      <c r="Y476" s="19"/>
      <c r="Z476" s="19" t="s">
        <v>44</v>
      </c>
      <c r="AA476" s="19" t="str">
        <f>VLOOKUP(B476,[24]行业资金!$B$11:$AB$477,26,0)</f>
        <v>窑沱村</v>
      </c>
      <c r="AB476" s="19" t="str">
        <f>VLOOKUP(B476,[24]行业资金!$B$11:$AB$477,27,0)</f>
        <v>代明杰</v>
      </c>
      <c r="AC476" s="3"/>
      <c r="AD476" s="40"/>
      <c r="AE476" s="40"/>
      <c r="AF476" s="40"/>
      <c r="AG476" s="40"/>
      <c r="AH476" s="40"/>
      <c r="AI476" s="40"/>
      <c r="AJ476" s="40"/>
      <c r="AK476" s="40"/>
      <c r="AL476" s="40"/>
      <c r="AM476" s="40"/>
      <c r="AN476" s="40"/>
      <c r="AO476" s="40"/>
      <c r="AP476" s="40"/>
      <c r="AQ476" s="40"/>
      <c r="AR476" s="40"/>
      <c r="AS476" s="40"/>
      <c r="AT476" s="40"/>
      <c r="AU476" s="40"/>
      <c r="AV476" s="40"/>
    </row>
    <row r="477" s="4" customFormat="1" ht="26" customHeight="1" spans="1:48">
      <c r="A477" s="19">
        <v>470</v>
      </c>
      <c r="B477" s="20" t="s">
        <v>1151</v>
      </c>
      <c r="C477" s="19" t="s">
        <v>36</v>
      </c>
      <c r="D477" s="19" t="s">
        <v>599</v>
      </c>
      <c r="E477" s="19" t="s">
        <v>38</v>
      </c>
      <c r="F477" s="19" t="s">
        <v>599</v>
      </c>
      <c r="G477" s="19" t="s">
        <v>994</v>
      </c>
      <c r="H477" s="36" t="s">
        <v>1132</v>
      </c>
      <c r="I477" s="27">
        <v>2018</v>
      </c>
      <c r="J477" s="28">
        <v>2018</v>
      </c>
      <c r="K477" s="28">
        <v>15</v>
      </c>
      <c r="L477" s="29" t="s">
        <v>1133</v>
      </c>
      <c r="M477" s="3"/>
      <c r="N477" s="45"/>
      <c r="O477" s="45"/>
      <c r="P477" s="45"/>
      <c r="Q477" s="19">
        <v>2.4</v>
      </c>
      <c r="R477" s="32">
        <v>2.4</v>
      </c>
      <c r="S477" s="32">
        <f t="shared" si="11"/>
        <v>2.4</v>
      </c>
      <c r="T477" s="19" t="s">
        <v>42</v>
      </c>
      <c r="U477" s="19" t="s">
        <v>43</v>
      </c>
      <c r="V477" s="19" t="s">
        <v>994</v>
      </c>
      <c r="W477" s="19"/>
      <c r="X477" s="19"/>
      <c r="Y477" s="19"/>
      <c r="Z477" s="19" t="s">
        <v>44</v>
      </c>
      <c r="AA477" s="19" t="str">
        <f>VLOOKUP(B477,[24]行业资金!$B$11:$AB$477,26,0)</f>
        <v>景庄村</v>
      </c>
      <c r="AB477" s="19" t="str">
        <f>VLOOKUP(B477,[24]行业资金!$B$11:$AB$477,27,0)</f>
        <v>李宗君</v>
      </c>
      <c r="AC477" s="3"/>
      <c r="AD477" s="40"/>
      <c r="AE477" s="40"/>
      <c r="AF477" s="40"/>
      <c r="AG477" s="40"/>
      <c r="AH477" s="40"/>
      <c r="AI477" s="40"/>
      <c r="AJ477" s="40"/>
      <c r="AK477" s="40"/>
      <c r="AL477" s="40"/>
      <c r="AM477" s="40"/>
      <c r="AN477" s="40"/>
      <c r="AO477" s="40"/>
      <c r="AP477" s="40"/>
      <c r="AQ477" s="40"/>
      <c r="AR477" s="40"/>
      <c r="AS477" s="40"/>
      <c r="AT477" s="40"/>
      <c r="AU477" s="40"/>
      <c r="AV477" s="40"/>
    </row>
    <row r="478" s="4" customFormat="1" ht="26" customHeight="1" spans="1:48">
      <c r="A478" s="19">
        <v>471</v>
      </c>
      <c r="B478" s="20" t="s">
        <v>1152</v>
      </c>
      <c r="C478" s="19" t="s">
        <v>36</v>
      </c>
      <c r="D478" s="19" t="s">
        <v>104</v>
      </c>
      <c r="E478" s="19" t="s">
        <v>38</v>
      </c>
      <c r="F478" s="19" t="s">
        <v>104</v>
      </c>
      <c r="G478" s="19" t="s">
        <v>1027</v>
      </c>
      <c r="H478" s="36" t="s">
        <v>1142</v>
      </c>
      <c r="I478" s="27">
        <v>2018</v>
      </c>
      <c r="J478" s="28">
        <v>2018</v>
      </c>
      <c r="K478" s="28">
        <v>15</v>
      </c>
      <c r="L478" s="29" t="s">
        <v>1133</v>
      </c>
      <c r="M478" s="3"/>
      <c r="N478" s="45"/>
      <c r="O478" s="45"/>
      <c r="P478" s="45"/>
      <c r="Q478" s="19">
        <v>1.8</v>
      </c>
      <c r="R478" s="32">
        <v>1.8</v>
      </c>
      <c r="S478" s="32">
        <f t="shared" si="11"/>
        <v>1.8</v>
      </c>
      <c r="T478" s="19" t="s">
        <v>42</v>
      </c>
      <c r="U478" s="19" t="s">
        <v>43</v>
      </c>
      <c r="V478" s="19" t="s">
        <v>1027</v>
      </c>
      <c r="W478" s="19"/>
      <c r="X478" s="19"/>
      <c r="Y478" s="19"/>
      <c r="Z478" s="19" t="s">
        <v>44</v>
      </c>
      <c r="AA478" s="36" t="str">
        <f>VLOOKUP(B478,[12]行业资金!$B$27:$AC$561,26,0)</f>
        <v>大窑村委会</v>
      </c>
      <c r="AB478" s="36" t="str">
        <f>VLOOKUP(B478,[12]行业资金!$B$27:$AC$561,27,0)</f>
        <v>张新民</v>
      </c>
      <c r="AC478" s="36">
        <f>VLOOKUP(B478,[12]行业资金!$B$27:$AC$561,28,0)</f>
        <v>0</v>
      </c>
      <c r="AD478" s="40"/>
      <c r="AE478" s="40"/>
      <c r="AF478" s="40"/>
      <c r="AG478" s="40"/>
      <c r="AH478" s="40"/>
      <c r="AI478" s="40"/>
      <c r="AJ478" s="40"/>
      <c r="AK478" s="40"/>
      <c r="AL478" s="40"/>
      <c r="AM478" s="40"/>
      <c r="AN478" s="40"/>
      <c r="AO478" s="40"/>
      <c r="AP478" s="40"/>
      <c r="AQ478" s="40"/>
      <c r="AR478" s="40"/>
      <c r="AS478" s="40"/>
      <c r="AT478" s="40"/>
      <c r="AU478" s="40"/>
      <c r="AV478" s="40"/>
    </row>
    <row r="479" s="4" customFormat="1" ht="26" customHeight="1" spans="1:48">
      <c r="A479" s="19">
        <v>472</v>
      </c>
      <c r="B479" s="20" t="s">
        <v>1153</v>
      </c>
      <c r="C479" s="19" t="s">
        <v>36</v>
      </c>
      <c r="D479" s="19" t="s">
        <v>104</v>
      </c>
      <c r="E479" s="19" t="s">
        <v>38</v>
      </c>
      <c r="F479" s="19" t="s">
        <v>104</v>
      </c>
      <c r="G479" s="19" t="s">
        <v>269</v>
      </c>
      <c r="H479" s="36" t="s">
        <v>1140</v>
      </c>
      <c r="I479" s="27">
        <v>2018</v>
      </c>
      <c r="J479" s="28">
        <v>2018</v>
      </c>
      <c r="K479" s="28">
        <v>15</v>
      </c>
      <c r="L479" s="29" t="s">
        <v>1133</v>
      </c>
      <c r="M479" s="3"/>
      <c r="N479" s="45"/>
      <c r="O479" s="45"/>
      <c r="P479" s="45"/>
      <c r="Q479" s="19">
        <v>3</v>
      </c>
      <c r="R479" s="32">
        <v>3</v>
      </c>
      <c r="S479" s="32">
        <f t="shared" si="11"/>
        <v>3</v>
      </c>
      <c r="T479" s="19" t="s">
        <v>42</v>
      </c>
      <c r="U479" s="19" t="s">
        <v>43</v>
      </c>
      <c r="V479" s="19" t="s">
        <v>269</v>
      </c>
      <c r="W479" s="19"/>
      <c r="X479" s="19"/>
      <c r="Y479" s="19"/>
      <c r="Z479" s="19" t="s">
        <v>44</v>
      </c>
      <c r="AA479" s="36" t="str">
        <f>VLOOKUP(B479,[12]行业资金!$B$27:$AC$561,26,0)</f>
        <v>田坪村委会</v>
      </c>
      <c r="AB479" s="36" t="str">
        <f>VLOOKUP(B479,[12]行业资金!$B$27:$AC$561,27,0)</f>
        <v>田自颜</v>
      </c>
      <c r="AC479" s="36">
        <f>VLOOKUP(B479,[12]行业资金!$B$27:$AC$561,28,0)</f>
        <v>0</v>
      </c>
      <c r="AD479" s="40"/>
      <c r="AE479" s="40"/>
      <c r="AF479" s="40"/>
      <c r="AG479" s="40"/>
      <c r="AH479" s="40"/>
      <c r="AI479" s="40"/>
      <c r="AJ479" s="40"/>
      <c r="AK479" s="40"/>
      <c r="AL479" s="40"/>
      <c r="AM479" s="40"/>
      <c r="AN479" s="40"/>
      <c r="AO479" s="40"/>
      <c r="AP479" s="40"/>
      <c r="AQ479" s="40"/>
      <c r="AR479" s="40"/>
      <c r="AS479" s="40"/>
      <c r="AT479" s="40"/>
      <c r="AU479" s="40"/>
      <c r="AV479" s="40"/>
    </row>
    <row r="480" s="4" customFormat="1" ht="26" customHeight="1" spans="1:48">
      <c r="A480" s="19">
        <v>473</v>
      </c>
      <c r="B480" s="20" t="s">
        <v>1154</v>
      </c>
      <c r="C480" s="19" t="s">
        <v>36</v>
      </c>
      <c r="D480" s="19" t="s">
        <v>1155</v>
      </c>
      <c r="E480" s="19" t="s">
        <v>38</v>
      </c>
      <c r="F480" s="19" t="s">
        <v>1155</v>
      </c>
      <c r="G480" s="19" t="s">
        <v>230</v>
      </c>
      <c r="H480" s="36" t="s">
        <v>1132</v>
      </c>
      <c r="I480" s="27">
        <v>2018</v>
      </c>
      <c r="J480" s="28">
        <v>2018</v>
      </c>
      <c r="K480" s="28">
        <v>15</v>
      </c>
      <c r="L480" s="29" t="s">
        <v>1133</v>
      </c>
      <c r="M480" s="3"/>
      <c r="N480" s="45"/>
      <c r="O480" s="45"/>
      <c r="P480" s="45"/>
      <c r="Q480" s="19">
        <v>2.4</v>
      </c>
      <c r="R480" s="32">
        <v>2.4</v>
      </c>
      <c r="S480" s="32">
        <f t="shared" si="11"/>
        <v>2.4</v>
      </c>
      <c r="T480" s="19" t="s">
        <v>42</v>
      </c>
      <c r="U480" s="19" t="s">
        <v>43</v>
      </c>
      <c r="V480" s="19" t="s">
        <v>230</v>
      </c>
      <c r="W480" s="19"/>
      <c r="X480" s="19"/>
      <c r="Y480" s="19"/>
      <c r="Z480" s="19" t="str">
        <f>VLOOKUP(B480,[13]行业资金!$B$318:$AB$576,25,0)</f>
        <v>在用</v>
      </c>
      <c r="AA480" s="19" t="str">
        <f>VLOOKUP(B480,[13]行业资金!$B$318:$AB$576,26,0)</f>
        <v>荆坪村委会</v>
      </c>
      <c r="AB480" s="19" t="str">
        <f>VLOOKUP(B480,[13]行业资金!$B$318:$AB$576,27,0)</f>
        <v>荆占田</v>
      </c>
      <c r="AC480" s="3"/>
      <c r="AD480" s="40"/>
      <c r="AE480" s="40"/>
      <c r="AF480" s="40"/>
      <c r="AG480" s="40"/>
      <c r="AH480" s="40"/>
      <c r="AI480" s="40"/>
      <c r="AJ480" s="40"/>
      <c r="AK480" s="40"/>
      <c r="AL480" s="40"/>
      <c r="AM480" s="40"/>
      <c r="AN480" s="40"/>
      <c r="AO480" s="40"/>
      <c r="AP480" s="40"/>
      <c r="AQ480" s="40"/>
      <c r="AR480" s="40"/>
      <c r="AS480" s="40"/>
      <c r="AT480" s="40"/>
      <c r="AU480" s="40"/>
      <c r="AV480" s="40"/>
    </row>
    <row r="481" s="4" customFormat="1" ht="26" customHeight="1" spans="1:48">
      <c r="A481" s="19">
        <v>474</v>
      </c>
      <c r="B481" s="20" t="s">
        <v>1156</v>
      </c>
      <c r="C481" s="19" t="s">
        <v>36</v>
      </c>
      <c r="D481" s="19" t="s">
        <v>123</v>
      </c>
      <c r="E481" s="19" t="s">
        <v>38</v>
      </c>
      <c r="F481" s="19" t="s">
        <v>123</v>
      </c>
      <c r="G481" s="19" t="s">
        <v>1039</v>
      </c>
      <c r="H481" s="36" t="s">
        <v>1132</v>
      </c>
      <c r="I481" s="27">
        <v>2018</v>
      </c>
      <c r="J481" s="28">
        <v>2018</v>
      </c>
      <c r="K481" s="28">
        <v>15</v>
      </c>
      <c r="L481" s="29" t="s">
        <v>1133</v>
      </c>
      <c r="M481" s="3"/>
      <c r="N481" s="45"/>
      <c r="O481" s="45"/>
      <c r="P481" s="45"/>
      <c r="Q481" s="19">
        <v>2.4</v>
      </c>
      <c r="R481" s="32">
        <v>2.4</v>
      </c>
      <c r="S481" s="32">
        <f t="shared" si="11"/>
        <v>2.4</v>
      </c>
      <c r="T481" s="19" t="s">
        <v>42</v>
      </c>
      <c r="U481" s="19" t="s">
        <v>43</v>
      </c>
      <c r="V481" s="19" t="s">
        <v>1039</v>
      </c>
      <c r="W481" s="19"/>
      <c r="X481" s="19"/>
      <c r="Y481" s="19"/>
      <c r="Z481" s="19" t="s">
        <v>44</v>
      </c>
      <c r="AA481" s="36" t="str">
        <f>VLOOKUP(B481,[11]行业资金!$B$8:$AB$22,26,0)</f>
        <v>双坪村</v>
      </c>
      <c r="AB481" s="36" t="str">
        <f>VLOOKUP(B481,[11]行业资金!$B$8:$AB$22,27,0)</f>
        <v>牛步武</v>
      </c>
      <c r="AC481" s="3"/>
      <c r="AD481" s="40"/>
      <c r="AE481" s="40"/>
      <c r="AF481" s="40"/>
      <c r="AG481" s="40"/>
      <c r="AH481" s="40"/>
      <c r="AI481" s="40"/>
      <c r="AJ481" s="40"/>
      <c r="AK481" s="40"/>
      <c r="AL481" s="40"/>
      <c r="AM481" s="40"/>
      <c r="AN481" s="40"/>
      <c r="AO481" s="40"/>
      <c r="AP481" s="40"/>
      <c r="AQ481" s="40"/>
      <c r="AR481" s="40"/>
      <c r="AS481" s="40"/>
      <c r="AT481" s="40"/>
      <c r="AU481" s="40"/>
      <c r="AV481" s="40"/>
    </row>
    <row r="482" s="4" customFormat="1" ht="26" customHeight="1" spans="1:48">
      <c r="A482" s="19">
        <v>475</v>
      </c>
      <c r="B482" s="20" t="s">
        <v>1157</v>
      </c>
      <c r="C482" s="19" t="s">
        <v>36</v>
      </c>
      <c r="D482" s="19" t="s">
        <v>123</v>
      </c>
      <c r="E482" s="19" t="s">
        <v>38</v>
      </c>
      <c r="F482" s="19" t="s">
        <v>123</v>
      </c>
      <c r="G482" s="19" t="s">
        <v>880</v>
      </c>
      <c r="H482" s="36" t="s">
        <v>1132</v>
      </c>
      <c r="I482" s="27">
        <v>2018</v>
      </c>
      <c r="J482" s="28">
        <v>2018</v>
      </c>
      <c r="K482" s="28">
        <v>15</v>
      </c>
      <c r="L482" s="29" t="s">
        <v>1133</v>
      </c>
      <c r="M482" s="3"/>
      <c r="N482" s="45"/>
      <c r="O482" s="45"/>
      <c r="P482" s="45"/>
      <c r="Q482" s="19">
        <v>2.4</v>
      </c>
      <c r="R482" s="32">
        <v>2.4</v>
      </c>
      <c r="S482" s="32">
        <f t="shared" si="11"/>
        <v>2.4</v>
      </c>
      <c r="T482" s="19" t="s">
        <v>42</v>
      </c>
      <c r="U482" s="19" t="s">
        <v>43</v>
      </c>
      <c r="V482" s="19" t="s">
        <v>880</v>
      </c>
      <c r="W482" s="19"/>
      <c r="X482" s="19"/>
      <c r="Y482" s="19"/>
      <c r="Z482" s="19" t="s">
        <v>44</v>
      </c>
      <c r="AA482" s="36" t="str">
        <f>VLOOKUP(B482,[11]行业资金!$B$8:$AB$22,26,0)</f>
        <v>牛门洞村</v>
      </c>
      <c r="AB482" s="36" t="str">
        <f>VLOOKUP(B482,[11]行业资金!$B$8:$AB$22,27,0)</f>
        <v>王智</v>
      </c>
      <c r="AC482" s="3"/>
      <c r="AD482" s="40"/>
      <c r="AE482" s="40"/>
      <c r="AF482" s="40"/>
      <c r="AG482" s="40"/>
      <c r="AH482" s="40"/>
      <c r="AI482" s="40"/>
      <c r="AJ482" s="40"/>
      <c r="AK482" s="40"/>
      <c r="AL482" s="40"/>
      <c r="AM482" s="40"/>
      <c r="AN482" s="40"/>
      <c r="AO482" s="40"/>
      <c r="AP482" s="40"/>
      <c r="AQ482" s="40"/>
      <c r="AR482" s="40"/>
      <c r="AS482" s="40"/>
      <c r="AT482" s="40"/>
      <c r="AU482" s="40"/>
      <c r="AV482" s="40"/>
    </row>
    <row r="483" s="4" customFormat="1" ht="26" customHeight="1" spans="1:48">
      <c r="A483" s="19">
        <v>476</v>
      </c>
      <c r="B483" s="20" t="s">
        <v>1158</v>
      </c>
      <c r="C483" s="19" t="s">
        <v>36</v>
      </c>
      <c r="D483" s="19" t="s">
        <v>37</v>
      </c>
      <c r="E483" s="19" t="s">
        <v>38</v>
      </c>
      <c r="F483" s="19" t="s">
        <v>37</v>
      </c>
      <c r="G483" s="19" t="s">
        <v>1159</v>
      </c>
      <c r="H483" s="36" t="s">
        <v>1132</v>
      </c>
      <c r="I483" s="27">
        <v>2018</v>
      </c>
      <c r="J483" s="28">
        <v>2018</v>
      </c>
      <c r="K483" s="28">
        <v>15</v>
      </c>
      <c r="L483" s="29" t="s">
        <v>1133</v>
      </c>
      <c r="M483" s="3"/>
      <c r="N483" s="45"/>
      <c r="O483" s="45"/>
      <c r="P483" s="45"/>
      <c r="Q483" s="19">
        <v>2.4</v>
      </c>
      <c r="R483" s="32">
        <v>2.4</v>
      </c>
      <c r="S483" s="32">
        <f t="shared" si="11"/>
        <v>2.4</v>
      </c>
      <c r="T483" s="19" t="s">
        <v>42</v>
      </c>
      <c r="U483" s="19" t="s">
        <v>43</v>
      </c>
      <c r="V483" s="19" t="s">
        <v>1159</v>
      </c>
      <c r="W483" s="19"/>
      <c r="X483" s="19"/>
      <c r="Y483" s="19"/>
      <c r="Z483" s="19" t="s">
        <v>44</v>
      </c>
      <c r="AA483" s="19" t="str">
        <f>VLOOKUP(B483,[9]行业资金!$B$8:$AB$28,26,0)</f>
        <v>泉坪村</v>
      </c>
      <c r="AB483" s="19" t="str">
        <f>VLOOKUP(B483,[9]行业资金!$B$8:$AB$28,27,0)</f>
        <v>武雷</v>
      </c>
      <c r="AC483" s="3"/>
      <c r="AD483" s="40"/>
      <c r="AE483" s="40"/>
      <c r="AF483" s="40"/>
      <c r="AG483" s="40"/>
      <c r="AH483" s="40"/>
      <c r="AI483" s="40"/>
      <c r="AJ483" s="40"/>
      <c r="AK483" s="40"/>
      <c r="AL483" s="40"/>
      <c r="AM483" s="40"/>
      <c r="AN483" s="40"/>
      <c r="AO483" s="40"/>
      <c r="AP483" s="40"/>
      <c r="AQ483" s="40"/>
      <c r="AR483" s="40"/>
      <c r="AS483" s="40"/>
      <c r="AT483" s="40"/>
      <c r="AU483" s="40"/>
      <c r="AV483" s="40"/>
    </row>
    <row r="484" s="4" customFormat="1" ht="26" customHeight="1" spans="1:48">
      <c r="A484" s="19">
        <v>477</v>
      </c>
      <c r="B484" s="20" t="s">
        <v>1160</v>
      </c>
      <c r="C484" s="19" t="s">
        <v>36</v>
      </c>
      <c r="D484" s="19" t="s">
        <v>37</v>
      </c>
      <c r="E484" s="19" t="s">
        <v>38</v>
      </c>
      <c r="F484" s="19" t="s">
        <v>37</v>
      </c>
      <c r="G484" s="19" t="s">
        <v>342</v>
      </c>
      <c r="H484" s="36" t="s">
        <v>1132</v>
      </c>
      <c r="I484" s="27">
        <v>2018</v>
      </c>
      <c r="J484" s="28">
        <v>2018</v>
      </c>
      <c r="K484" s="28">
        <v>15</v>
      </c>
      <c r="L484" s="29" t="s">
        <v>1133</v>
      </c>
      <c r="M484" s="3"/>
      <c r="N484" s="45"/>
      <c r="O484" s="45"/>
      <c r="P484" s="45"/>
      <c r="Q484" s="19">
        <v>2.4</v>
      </c>
      <c r="R484" s="32">
        <v>2.4</v>
      </c>
      <c r="S484" s="32">
        <f t="shared" si="11"/>
        <v>2.4</v>
      </c>
      <c r="T484" s="19" t="s">
        <v>42</v>
      </c>
      <c r="U484" s="19" t="s">
        <v>43</v>
      </c>
      <c r="V484" s="19" t="s">
        <v>342</v>
      </c>
      <c r="W484" s="19"/>
      <c r="X484" s="19"/>
      <c r="Y484" s="19"/>
      <c r="Z484" s="19" t="s">
        <v>44</v>
      </c>
      <c r="AA484" s="19" t="str">
        <f>VLOOKUP(B484,[9]行业资金!$B$8:$AB$28,26,0)</f>
        <v>杨赵村</v>
      </c>
      <c r="AB484" s="19" t="str">
        <f>VLOOKUP(B484,[9]行业资金!$B$8:$AB$28,27,0)</f>
        <v>马少华</v>
      </c>
      <c r="AC484" s="3"/>
      <c r="AD484" s="40"/>
      <c r="AE484" s="40"/>
      <c r="AF484" s="40"/>
      <c r="AG484" s="40"/>
      <c r="AH484" s="40"/>
      <c r="AI484" s="40"/>
      <c r="AJ484" s="40"/>
      <c r="AK484" s="40"/>
      <c r="AL484" s="40"/>
      <c r="AM484" s="40"/>
      <c r="AN484" s="40"/>
      <c r="AO484" s="40"/>
      <c r="AP484" s="40"/>
      <c r="AQ484" s="40"/>
      <c r="AR484" s="40"/>
      <c r="AS484" s="40"/>
      <c r="AT484" s="40"/>
      <c r="AU484" s="40"/>
      <c r="AV484" s="40"/>
    </row>
    <row r="485" s="4" customFormat="1" ht="26" customHeight="1" spans="1:48">
      <c r="A485" s="19">
        <v>478</v>
      </c>
      <c r="B485" s="20" t="s">
        <v>1161</v>
      </c>
      <c r="C485" s="19" t="s">
        <v>36</v>
      </c>
      <c r="D485" s="19" t="s">
        <v>429</v>
      </c>
      <c r="E485" s="19" t="s">
        <v>38</v>
      </c>
      <c r="F485" s="19" t="s">
        <v>429</v>
      </c>
      <c r="G485" s="19" t="s">
        <v>1105</v>
      </c>
      <c r="H485" s="36" t="s">
        <v>1142</v>
      </c>
      <c r="I485" s="27">
        <v>2018</v>
      </c>
      <c r="J485" s="28">
        <v>2018</v>
      </c>
      <c r="K485" s="28">
        <v>15</v>
      </c>
      <c r="L485" s="29" t="s">
        <v>1133</v>
      </c>
      <c r="M485" s="3"/>
      <c r="N485" s="45"/>
      <c r="O485" s="45"/>
      <c r="P485" s="45"/>
      <c r="Q485" s="19">
        <v>1.8</v>
      </c>
      <c r="R485" s="32">
        <v>1.8</v>
      </c>
      <c r="S485" s="32">
        <f t="shared" si="11"/>
        <v>1.8</v>
      </c>
      <c r="T485" s="19" t="s">
        <v>42</v>
      </c>
      <c r="U485" s="19" t="s">
        <v>43</v>
      </c>
      <c r="V485" s="19" t="s">
        <v>1105</v>
      </c>
      <c r="W485" s="19"/>
      <c r="X485" s="19"/>
      <c r="Y485" s="19"/>
      <c r="Z485" s="19" t="s">
        <v>44</v>
      </c>
      <c r="AA485" s="19" t="str">
        <f>VLOOKUP(B485,[19]行业资金!$B$35:$AB$489,26,0)</f>
        <v>寺南岔村委会</v>
      </c>
      <c r="AB485" s="19" t="str">
        <f>VLOOKUP(B485,[19]行业资金!$B$35:$AB$489,27,0)</f>
        <v>李作彦</v>
      </c>
      <c r="AC485" s="3"/>
      <c r="AD485" s="40"/>
      <c r="AE485" s="40"/>
      <c r="AF485" s="40"/>
      <c r="AG485" s="40"/>
      <c r="AH485" s="40"/>
      <c r="AI485" s="40"/>
      <c r="AJ485" s="40"/>
      <c r="AK485" s="40"/>
      <c r="AL485" s="40"/>
      <c r="AM485" s="40"/>
      <c r="AN485" s="40"/>
      <c r="AO485" s="40"/>
      <c r="AP485" s="40"/>
      <c r="AQ485" s="40"/>
      <c r="AR485" s="40"/>
      <c r="AS485" s="40"/>
      <c r="AT485" s="40"/>
      <c r="AU485" s="40"/>
      <c r="AV485" s="40"/>
    </row>
    <row r="486" s="4" customFormat="1" ht="26" customHeight="1" spans="1:48">
      <c r="A486" s="19">
        <v>479</v>
      </c>
      <c r="B486" s="20" t="s">
        <v>1162</v>
      </c>
      <c r="C486" s="19" t="s">
        <v>36</v>
      </c>
      <c r="D486" s="19" t="s">
        <v>771</v>
      </c>
      <c r="E486" s="19" t="s">
        <v>38</v>
      </c>
      <c r="F486" s="19" t="s">
        <v>771</v>
      </c>
      <c r="G486" s="19" t="s">
        <v>1030</v>
      </c>
      <c r="H486" s="36" t="s">
        <v>1132</v>
      </c>
      <c r="I486" s="27">
        <v>2018</v>
      </c>
      <c r="J486" s="28">
        <v>2018</v>
      </c>
      <c r="K486" s="28">
        <v>15</v>
      </c>
      <c r="L486" s="29" t="s">
        <v>1133</v>
      </c>
      <c r="M486" s="3"/>
      <c r="N486" s="45"/>
      <c r="O486" s="45"/>
      <c r="P486" s="45"/>
      <c r="Q486" s="19">
        <v>2.4</v>
      </c>
      <c r="R486" s="32">
        <v>2.4</v>
      </c>
      <c r="S486" s="32">
        <f t="shared" si="11"/>
        <v>2.4</v>
      </c>
      <c r="T486" s="19" t="s">
        <v>42</v>
      </c>
      <c r="U486" s="19" t="s">
        <v>43</v>
      </c>
      <c r="V486" s="19" t="s">
        <v>1030</v>
      </c>
      <c r="W486" s="19"/>
      <c r="X486" s="19"/>
      <c r="Y486" s="19"/>
      <c r="Z486" s="19" t="str">
        <f>VLOOKUP(B486,[28]Sheet1!$B$8:$AB$25,25,0)</f>
        <v>在用</v>
      </c>
      <c r="AA486" s="19" t="str">
        <f>VLOOKUP(B486,[28]Sheet1!$B$8:$AB$25,26,0)</f>
        <v>姚坡村委会</v>
      </c>
      <c r="AB486" s="19" t="str">
        <f>VLOOKUP(B486,[28]Sheet1!$B$8:$AB$25,27,0)</f>
        <v>韩亚平</v>
      </c>
      <c r="AC486" s="3"/>
      <c r="AD486" s="40"/>
      <c r="AE486" s="40"/>
      <c r="AF486" s="40"/>
      <c r="AG486" s="40"/>
      <c r="AH486" s="40"/>
      <c r="AI486" s="40"/>
      <c r="AJ486" s="40"/>
      <c r="AK486" s="40"/>
      <c r="AL486" s="40"/>
      <c r="AM486" s="40"/>
      <c r="AN486" s="40"/>
      <c r="AO486" s="40"/>
      <c r="AP486" s="40"/>
      <c r="AQ486" s="40"/>
      <c r="AR486" s="40"/>
      <c r="AS486" s="40"/>
      <c r="AT486" s="40"/>
      <c r="AU486" s="40"/>
      <c r="AV486" s="40"/>
    </row>
    <row r="487" s="4" customFormat="1" ht="26" customHeight="1" spans="1:48">
      <c r="A487" s="19">
        <v>480</v>
      </c>
      <c r="B487" s="20" t="s">
        <v>1163</v>
      </c>
      <c r="C487" s="19" t="s">
        <v>36</v>
      </c>
      <c r="D487" s="19" t="s">
        <v>397</v>
      </c>
      <c r="E487" s="19" t="s">
        <v>38</v>
      </c>
      <c r="F487" s="19" t="s">
        <v>397</v>
      </c>
      <c r="G487" s="19" t="s">
        <v>1033</v>
      </c>
      <c r="H487" s="36" t="s">
        <v>1132</v>
      </c>
      <c r="I487" s="27">
        <v>2018</v>
      </c>
      <c r="J487" s="28">
        <v>2018</v>
      </c>
      <c r="K487" s="28">
        <v>15</v>
      </c>
      <c r="L487" s="29" t="s">
        <v>1133</v>
      </c>
      <c r="M487" s="3"/>
      <c r="N487" s="45"/>
      <c r="O487" s="45"/>
      <c r="P487" s="45"/>
      <c r="Q487" s="19">
        <v>2.4</v>
      </c>
      <c r="R487" s="32">
        <v>2.4</v>
      </c>
      <c r="S487" s="32">
        <f t="shared" si="11"/>
        <v>2.4</v>
      </c>
      <c r="T487" s="19" t="s">
        <v>42</v>
      </c>
      <c r="U487" s="19" t="s">
        <v>43</v>
      </c>
      <c r="V487" s="19" t="s">
        <v>1033</v>
      </c>
      <c r="W487" s="19"/>
      <c r="X487" s="19"/>
      <c r="Y487" s="19"/>
      <c r="Z487" s="19" t="s">
        <v>44</v>
      </c>
      <c r="AA487" s="19" t="str">
        <f>VLOOKUP(B487,[8]行业资金!$B$38:$AB$553,26,0)</f>
        <v>新智村委会</v>
      </c>
      <c r="AB487" s="19" t="str">
        <f>VLOOKUP(B487,[8]行业资金!$B$38:$AB$553,27,0)</f>
        <v>李纪永</v>
      </c>
      <c r="AC487" s="3"/>
      <c r="AD487" s="40"/>
      <c r="AE487" s="40"/>
      <c r="AF487" s="40"/>
      <c r="AG487" s="40"/>
      <c r="AH487" s="40"/>
      <c r="AI487" s="40"/>
      <c r="AJ487" s="40"/>
      <c r="AK487" s="40"/>
      <c r="AL487" s="40"/>
      <c r="AM487" s="40"/>
      <c r="AN487" s="40"/>
      <c r="AO487" s="40"/>
      <c r="AP487" s="40"/>
      <c r="AQ487" s="40"/>
      <c r="AR487" s="40"/>
      <c r="AS487" s="40"/>
      <c r="AT487" s="40"/>
      <c r="AU487" s="40"/>
      <c r="AV487" s="40"/>
    </row>
    <row r="488" s="4" customFormat="1" ht="26" customHeight="1" spans="1:48">
      <c r="A488" s="19">
        <v>481</v>
      </c>
      <c r="B488" s="20" t="s">
        <v>1164</v>
      </c>
      <c r="C488" s="19" t="s">
        <v>36</v>
      </c>
      <c r="D488" s="19" t="s">
        <v>432</v>
      </c>
      <c r="E488" s="19" t="s">
        <v>38</v>
      </c>
      <c r="F488" s="19" t="s">
        <v>432</v>
      </c>
      <c r="G488" s="19" t="s">
        <v>289</v>
      </c>
      <c r="H488" s="20" t="s">
        <v>1165</v>
      </c>
      <c r="I488" s="27">
        <v>2019</v>
      </c>
      <c r="J488" s="28">
        <v>2019</v>
      </c>
      <c r="K488" s="28">
        <v>15</v>
      </c>
      <c r="L488" s="29" t="s">
        <v>1166</v>
      </c>
      <c r="M488" s="3"/>
      <c r="N488" s="19"/>
      <c r="O488" s="19"/>
      <c r="P488" s="19"/>
      <c r="Q488" s="19">
        <v>60</v>
      </c>
      <c r="R488" s="19">
        <v>60</v>
      </c>
      <c r="S488" s="32">
        <f t="shared" si="11"/>
        <v>60</v>
      </c>
      <c r="T488" s="19" t="s">
        <v>42</v>
      </c>
      <c r="U488" s="19" t="s">
        <v>43</v>
      </c>
      <c r="V488" s="19" t="s">
        <v>289</v>
      </c>
      <c r="W488" s="19"/>
      <c r="X488" s="19"/>
      <c r="Y488" s="19"/>
      <c r="Z488" s="19" t="str">
        <f>VLOOKUP(B488,[13]行业资金!$B$318:$AB$576,25,0)</f>
        <v>在用</v>
      </c>
      <c r="AA488" s="19" t="str">
        <f>VLOOKUP(B488,[13]行业资金!$B$318:$AB$576,26,0)</f>
        <v>杨山村委会</v>
      </c>
      <c r="AB488" s="19" t="str">
        <f>VLOOKUP(B488,[13]行业资金!$B$318:$AB$576,27,0)</f>
        <v>张廷财</v>
      </c>
      <c r="AC488" s="3"/>
      <c r="AD488" s="40"/>
      <c r="AE488" s="40"/>
      <c r="AF488" s="40"/>
      <c r="AG488" s="40"/>
      <c r="AH488" s="40"/>
      <c r="AI488" s="40"/>
      <c r="AJ488" s="40"/>
      <c r="AK488" s="40"/>
      <c r="AL488" s="40"/>
      <c r="AM488" s="40"/>
      <c r="AN488" s="40"/>
      <c r="AO488" s="40"/>
      <c r="AP488" s="40"/>
      <c r="AQ488" s="40"/>
      <c r="AR488" s="40"/>
      <c r="AS488" s="40"/>
      <c r="AT488" s="40"/>
      <c r="AU488" s="40"/>
      <c r="AV488" s="40"/>
    </row>
    <row r="489" s="4" customFormat="1" ht="26" customHeight="1" spans="1:48">
      <c r="A489" s="19">
        <v>482</v>
      </c>
      <c r="B489" s="20" t="s">
        <v>1167</v>
      </c>
      <c r="C489" s="19" t="s">
        <v>36</v>
      </c>
      <c r="D489" s="19" t="s">
        <v>429</v>
      </c>
      <c r="E489" s="19" t="s">
        <v>38</v>
      </c>
      <c r="F489" s="19" t="s">
        <v>429</v>
      </c>
      <c r="G489" s="19" t="s">
        <v>1168</v>
      </c>
      <c r="H489" s="20" t="s">
        <v>1169</v>
      </c>
      <c r="I489" s="27">
        <v>2019</v>
      </c>
      <c r="J489" s="28">
        <v>2019</v>
      </c>
      <c r="K489" s="28">
        <v>15</v>
      </c>
      <c r="L489" s="29" t="s">
        <v>1166</v>
      </c>
      <c r="M489" s="3"/>
      <c r="N489" s="19"/>
      <c r="O489" s="19"/>
      <c r="P489" s="19"/>
      <c r="Q489" s="19">
        <v>68.7</v>
      </c>
      <c r="R489" s="19">
        <v>68.7</v>
      </c>
      <c r="S489" s="32">
        <f t="shared" si="11"/>
        <v>68.7</v>
      </c>
      <c r="T489" s="19" t="s">
        <v>42</v>
      </c>
      <c r="U489" s="19" t="s">
        <v>43</v>
      </c>
      <c r="V489" s="19" t="s">
        <v>1168</v>
      </c>
      <c r="W489" s="19"/>
      <c r="X489" s="19"/>
      <c r="Y489" s="19"/>
      <c r="Z489" s="19" t="s">
        <v>44</v>
      </c>
      <c r="AA489" s="19" t="str">
        <f>VLOOKUP(B489,[19]行业资金!$B$35:$AB$489,26,0)</f>
        <v>阳坡家村委会</v>
      </c>
      <c r="AB489" s="19" t="str">
        <f>VLOOKUP(B489,[19]行业资金!$B$35:$AB$489,27,0)</f>
        <v>何子章</v>
      </c>
      <c r="AC489" s="3"/>
      <c r="AD489" s="40"/>
      <c r="AE489" s="40"/>
      <c r="AF489" s="40"/>
      <c r="AG489" s="40"/>
      <c r="AH489" s="40"/>
      <c r="AI489" s="40"/>
      <c r="AJ489" s="40"/>
      <c r="AK489" s="40"/>
      <c r="AL489" s="40"/>
      <c r="AM489" s="40"/>
      <c r="AN489" s="40"/>
      <c r="AO489" s="40"/>
      <c r="AP489" s="40"/>
      <c r="AQ489" s="40"/>
      <c r="AR489" s="40"/>
      <c r="AS489" s="40"/>
      <c r="AT489" s="40"/>
      <c r="AU489" s="40"/>
      <c r="AV489" s="40"/>
    </row>
    <row r="490" s="4" customFormat="1" ht="26" customHeight="1" spans="1:48">
      <c r="A490" s="19">
        <v>483</v>
      </c>
      <c r="B490" s="20" t="s">
        <v>1170</v>
      </c>
      <c r="C490" s="19" t="s">
        <v>36</v>
      </c>
      <c r="D490" s="19" t="s">
        <v>120</v>
      </c>
      <c r="E490" s="19" t="s">
        <v>38</v>
      </c>
      <c r="F490" s="19" t="s">
        <v>120</v>
      </c>
      <c r="G490" s="19" t="s">
        <v>887</v>
      </c>
      <c r="H490" s="20" t="s">
        <v>1171</v>
      </c>
      <c r="I490" s="27">
        <v>2019</v>
      </c>
      <c r="J490" s="28">
        <v>2019</v>
      </c>
      <c r="K490" s="28">
        <v>15</v>
      </c>
      <c r="L490" s="29" t="s">
        <v>1166</v>
      </c>
      <c r="M490" s="3"/>
      <c r="N490" s="19"/>
      <c r="O490" s="19"/>
      <c r="P490" s="19"/>
      <c r="Q490" s="19">
        <v>60</v>
      </c>
      <c r="R490" s="19">
        <v>60</v>
      </c>
      <c r="S490" s="32">
        <f t="shared" si="11"/>
        <v>60</v>
      </c>
      <c r="T490" s="19" t="s">
        <v>42</v>
      </c>
      <c r="U490" s="19" t="s">
        <v>43</v>
      </c>
      <c r="V490" s="19" t="s">
        <v>887</v>
      </c>
      <c r="W490" s="19"/>
      <c r="X490" s="19"/>
      <c r="Y490" s="19"/>
      <c r="Z490" s="19" t="str">
        <f>VLOOKUP(B490,[20]行业资金!$B$32:$AB$536,25,0)</f>
        <v>在用</v>
      </c>
      <c r="AA490" s="19" t="str">
        <f>VLOOKUP(B490,[20]行业资金!$B$32:$AB$536,26,0)</f>
        <v>小羊营村</v>
      </c>
      <c r="AB490" s="19" t="str">
        <f>VLOOKUP(B490,[20]行业资金!$B$32:$AB$536,27,0)</f>
        <v>姜汉才</v>
      </c>
      <c r="AC490" s="3"/>
      <c r="AD490" s="40"/>
      <c r="AE490" s="40"/>
      <c r="AF490" s="40"/>
      <c r="AG490" s="40"/>
      <c r="AH490" s="40"/>
      <c r="AI490" s="40"/>
      <c r="AJ490" s="40"/>
      <c r="AK490" s="40"/>
      <c r="AL490" s="40"/>
      <c r="AM490" s="40"/>
      <c r="AN490" s="40"/>
      <c r="AO490" s="40"/>
      <c r="AP490" s="40"/>
      <c r="AQ490" s="40"/>
      <c r="AR490" s="40"/>
      <c r="AS490" s="40"/>
      <c r="AT490" s="40"/>
      <c r="AU490" s="40"/>
      <c r="AV490" s="40"/>
    </row>
    <row r="491" s="4" customFormat="1" ht="26" customHeight="1" spans="1:48">
      <c r="A491" s="19">
        <v>484</v>
      </c>
      <c r="B491" s="20" t="s">
        <v>1172</v>
      </c>
      <c r="C491" s="19" t="s">
        <v>36</v>
      </c>
      <c r="D491" s="19" t="s">
        <v>120</v>
      </c>
      <c r="E491" s="19" t="s">
        <v>38</v>
      </c>
      <c r="F491" s="19" t="s">
        <v>120</v>
      </c>
      <c r="G491" s="19" t="s">
        <v>1173</v>
      </c>
      <c r="H491" s="20" t="s">
        <v>1174</v>
      </c>
      <c r="I491" s="27">
        <v>2019</v>
      </c>
      <c r="J491" s="28">
        <v>2019</v>
      </c>
      <c r="K491" s="28">
        <v>15</v>
      </c>
      <c r="L491" s="29" t="s">
        <v>1166</v>
      </c>
      <c r="M491" s="3"/>
      <c r="N491" s="19"/>
      <c r="O491" s="19"/>
      <c r="P491" s="19"/>
      <c r="Q491" s="19">
        <v>39</v>
      </c>
      <c r="R491" s="19">
        <v>39</v>
      </c>
      <c r="S491" s="32">
        <f t="shared" si="11"/>
        <v>39</v>
      </c>
      <c r="T491" s="19" t="s">
        <v>42</v>
      </c>
      <c r="U491" s="19" t="s">
        <v>43</v>
      </c>
      <c r="V491" s="19" t="s">
        <v>1173</v>
      </c>
      <c r="W491" s="19"/>
      <c r="X491" s="19"/>
      <c r="Y491" s="19"/>
      <c r="Z491" s="19" t="str">
        <f>VLOOKUP(B491,[20]行业资金!$B$32:$AB$536,25,0)</f>
        <v>在用</v>
      </c>
      <c r="AA491" s="19" t="str">
        <f>VLOOKUP(B491,[20]行业资金!$B$32:$AB$536,26,0)</f>
        <v>黑虎岔村</v>
      </c>
      <c r="AB491" s="19" t="str">
        <f>VLOOKUP(B491,[20]行业资金!$B$32:$AB$536,27,0)</f>
        <v>赵国佑</v>
      </c>
      <c r="AC491" s="3"/>
      <c r="AD491" s="40"/>
      <c r="AE491" s="40"/>
      <c r="AF491" s="40"/>
      <c r="AG491" s="40"/>
      <c r="AH491" s="40"/>
      <c r="AI491" s="40"/>
      <c r="AJ491" s="40"/>
      <c r="AK491" s="40"/>
      <c r="AL491" s="40"/>
      <c r="AM491" s="40"/>
      <c r="AN491" s="40"/>
      <c r="AO491" s="40"/>
      <c r="AP491" s="40"/>
      <c r="AQ491" s="40"/>
      <c r="AR491" s="40"/>
      <c r="AS491" s="40"/>
      <c r="AT491" s="40"/>
      <c r="AU491" s="40"/>
      <c r="AV491" s="40"/>
    </row>
    <row r="492" s="4" customFormat="1" ht="26" customHeight="1" spans="1:48">
      <c r="A492" s="19">
        <v>485</v>
      </c>
      <c r="B492" s="20" t="s">
        <v>1175</v>
      </c>
      <c r="C492" s="19" t="s">
        <v>36</v>
      </c>
      <c r="D492" s="19" t="s">
        <v>120</v>
      </c>
      <c r="E492" s="19" t="s">
        <v>38</v>
      </c>
      <c r="F492" s="19" t="s">
        <v>120</v>
      </c>
      <c r="G492" s="19" t="s">
        <v>257</v>
      </c>
      <c r="H492" s="20" t="s">
        <v>1176</v>
      </c>
      <c r="I492" s="27">
        <v>2019</v>
      </c>
      <c r="J492" s="28">
        <v>2019</v>
      </c>
      <c r="K492" s="28">
        <v>15</v>
      </c>
      <c r="L492" s="29" t="s">
        <v>1166</v>
      </c>
      <c r="M492" s="3"/>
      <c r="N492" s="19"/>
      <c r="O492" s="19"/>
      <c r="P492" s="19"/>
      <c r="Q492" s="19">
        <v>6.4</v>
      </c>
      <c r="R492" s="19">
        <v>6.4</v>
      </c>
      <c r="S492" s="32">
        <f t="shared" si="11"/>
        <v>6.4</v>
      </c>
      <c r="T492" s="19" t="s">
        <v>42</v>
      </c>
      <c r="U492" s="19" t="s">
        <v>43</v>
      </c>
      <c r="V492" s="19" t="s">
        <v>257</v>
      </c>
      <c r="W492" s="19"/>
      <c r="X492" s="19"/>
      <c r="Y492" s="19"/>
      <c r="Z492" s="19" t="str">
        <f>VLOOKUP(B492,[20]行业资金!$B$32:$AB$536,25,0)</f>
        <v>在用</v>
      </c>
      <c r="AA492" s="19" t="str">
        <f>VLOOKUP(B492,[20]行业资金!$B$32:$AB$536,26,0)</f>
        <v>清凉社区</v>
      </c>
      <c r="AB492" s="19" t="str">
        <f>VLOOKUP(B492,[20]行业资金!$B$32:$AB$536,27,0)</f>
        <v>王忠孝</v>
      </c>
      <c r="AC492" s="3"/>
      <c r="AD492" s="40"/>
      <c r="AE492" s="40"/>
      <c r="AF492" s="40"/>
      <c r="AG492" s="40"/>
      <c r="AH492" s="40"/>
      <c r="AI492" s="40"/>
      <c r="AJ492" s="40"/>
      <c r="AK492" s="40"/>
      <c r="AL492" s="40"/>
      <c r="AM492" s="40"/>
      <c r="AN492" s="40"/>
      <c r="AO492" s="40"/>
      <c r="AP492" s="40"/>
      <c r="AQ492" s="40"/>
      <c r="AR492" s="40"/>
      <c r="AS492" s="40"/>
      <c r="AT492" s="40"/>
      <c r="AU492" s="40"/>
      <c r="AV492" s="40"/>
    </row>
    <row r="493" s="4" customFormat="1" ht="26" customHeight="1" spans="1:48">
      <c r="A493" s="19">
        <v>486</v>
      </c>
      <c r="B493" s="20" t="s">
        <v>1177</v>
      </c>
      <c r="C493" s="19" t="s">
        <v>36</v>
      </c>
      <c r="D493" s="19" t="s">
        <v>211</v>
      </c>
      <c r="E493" s="19" t="s">
        <v>38</v>
      </c>
      <c r="F493" s="19" t="s">
        <v>211</v>
      </c>
      <c r="G493" s="19" t="s">
        <v>322</v>
      </c>
      <c r="H493" s="20" t="s">
        <v>1178</v>
      </c>
      <c r="I493" s="27">
        <v>2019</v>
      </c>
      <c r="J493" s="28">
        <v>2019</v>
      </c>
      <c r="K493" s="28">
        <v>15</v>
      </c>
      <c r="L493" s="29" t="s">
        <v>1166</v>
      </c>
      <c r="M493" s="3"/>
      <c r="N493" s="19"/>
      <c r="O493" s="19"/>
      <c r="P493" s="19"/>
      <c r="Q493" s="19">
        <v>25.6</v>
      </c>
      <c r="R493" s="19">
        <v>25.6</v>
      </c>
      <c r="S493" s="32">
        <f t="shared" si="11"/>
        <v>25.6</v>
      </c>
      <c r="T493" s="19" t="s">
        <v>42</v>
      </c>
      <c r="U493" s="19" t="s">
        <v>43</v>
      </c>
      <c r="V493" s="19" t="s">
        <v>322</v>
      </c>
      <c r="W493" s="19"/>
      <c r="X493" s="19"/>
      <c r="Y493" s="19"/>
      <c r="Z493" s="19" t="s">
        <v>44</v>
      </c>
      <c r="AA493" s="19" t="str">
        <f>VLOOKUP(B493,[3]行业资金!$B$15:$AB$575,26,0)</f>
        <v>郝家川村委会</v>
      </c>
      <c r="AB493" s="41" t="str">
        <f>VLOOKUP(B493,[3]行业资金!$B$15:$AB$575,27,0)</f>
        <v>张文江</v>
      </c>
      <c r="AC493" s="3"/>
      <c r="AD493" s="40"/>
      <c r="AE493" s="40"/>
      <c r="AF493" s="40"/>
      <c r="AG493" s="40"/>
      <c r="AH493" s="40"/>
      <c r="AI493" s="40"/>
      <c r="AJ493" s="40"/>
      <c r="AK493" s="40"/>
      <c r="AL493" s="40"/>
      <c r="AM493" s="40"/>
      <c r="AN493" s="40"/>
      <c r="AO493" s="40"/>
      <c r="AP493" s="40"/>
      <c r="AQ493" s="40"/>
      <c r="AR493" s="40"/>
      <c r="AS493" s="40"/>
      <c r="AT493" s="40"/>
      <c r="AU493" s="40"/>
      <c r="AV493" s="40"/>
    </row>
    <row r="494" s="4" customFormat="1" ht="26" customHeight="1" spans="1:48">
      <c r="A494" s="19">
        <v>487</v>
      </c>
      <c r="B494" s="20" t="s">
        <v>1179</v>
      </c>
      <c r="C494" s="19" t="s">
        <v>36</v>
      </c>
      <c r="D494" s="19" t="s">
        <v>173</v>
      </c>
      <c r="E494" s="19" t="s">
        <v>38</v>
      </c>
      <c r="F494" s="19" t="s">
        <v>173</v>
      </c>
      <c r="G494" s="19" t="s">
        <v>216</v>
      </c>
      <c r="H494" s="20" t="s">
        <v>1180</v>
      </c>
      <c r="I494" s="27">
        <v>2019</v>
      </c>
      <c r="J494" s="28">
        <v>2019</v>
      </c>
      <c r="K494" s="28">
        <v>15</v>
      </c>
      <c r="L494" s="29" t="s">
        <v>1166</v>
      </c>
      <c r="M494" s="3"/>
      <c r="N494" s="19"/>
      <c r="O494" s="19"/>
      <c r="P494" s="19"/>
      <c r="Q494" s="19">
        <v>23.4</v>
      </c>
      <c r="R494" s="19">
        <v>23.4</v>
      </c>
      <c r="S494" s="32">
        <f t="shared" si="11"/>
        <v>23.4</v>
      </c>
      <c r="T494" s="19" t="s">
        <v>42</v>
      </c>
      <c r="U494" s="19" t="s">
        <v>43</v>
      </c>
      <c r="V494" s="19" t="s">
        <v>216</v>
      </c>
      <c r="W494" s="19"/>
      <c r="X494" s="19"/>
      <c r="Y494" s="19"/>
      <c r="Z494" s="19" t="s">
        <v>44</v>
      </c>
      <c r="AA494" s="19" t="str">
        <f>VLOOKUP(B494,[16]行业资金!$B$49:$AB$578,26,0)</f>
        <v>新添堡村委会</v>
      </c>
      <c r="AB494" s="19" t="str">
        <f>VLOOKUP(B494,[16]行业资金!$B$49:$AB$578,27,0)</f>
        <v>马万龙</v>
      </c>
      <c r="AC494" s="3"/>
      <c r="AD494" s="40"/>
      <c r="AE494" s="40"/>
      <c r="AF494" s="40"/>
      <c r="AG494" s="40"/>
      <c r="AH494" s="40"/>
      <c r="AI494" s="40"/>
      <c r="AJ494" s="40"/>
      <c r="AK494" s="40"/>
      <c r="AL494" s="40"/>
      <c r="AM494" s="40"/>
      <c r="AN494" s="40"/>
      <c r="AO494" s="40"/>
      <c r="AP494" s="40"/>
      <c r="AQ494" s="40"/>
      <c r="AR494" s="40"/>
      <c r="AS494" s="40"/>
      <c r="AT494" s="40"/>
      <c r="AU494" s="40"/>
      <c r="AV494" s="40"/>
    </row>
    <row r="495" s="4" customFormat="1" ht="26" customHeight="1" spans="1:48">
      <c r="A495" s="19">
        <v>488</v>
      </c>
      <c r="B495" s="20" t="s">
        <v>1181</v>
      </c>
      <c r="C495" s="19" t="s">
        <v>36</v>
      </c>
      <c r="D495" s="19" t="s">
        <v>211</v>
      </c>
      <c r="E495" s="19" t="s">
        <v>38</v>
      </c>
      <c r="F495" s="19" t="s">
        <v>211</v>
      </c>
      <c r="G495" s="19" t="s">
        <v>65</v>
      </c>
      <c r="H495" s="20" t="s">
        <v>1182</v>
      </c>
      <c r="I495" s="27">
        <v>2019</v>
      </c>
      <c r="J495" s="28">
        <v>2019</v>
      </c>
      <c r="K495" s="28">
        <v>15</v>
      </c>
      <c r="L495" s="29" t="s">
        <v>1166</v>
      </c>
      <c r="M495" s="3"/>
      <c r="N495" s="19"/>
      <c r="O495" s="19"/>
      <c r="P495" s="19"/>
      <c r="Q495" s="19">
        <v>2.4</v>
      </c>
      <c r="R495" s="19">
        <v>2.4</v>
      </c>
      <c r="S495" s="32">
        <f t="shared" si="11"/>
        <v>2.4</v>
      </c>
      <c r="T495" s="19" t="s">
        <v>42</v>
      </c>
      <c r="U495" s="19" t="s">
        <v>43</v>
      </c>
      <c r="V495" s="19" t="s">
        <v>65</v>
      </c>
      <c r="W495" s="19"/>
      <c r="X495" s="19"/>
      <c r="Y495" s="19"/>
      <c r="Z495" s="19" t="s">
        <v>44</v>
      </c>
      <c r="AA495" s="19" t="str">
        <f>VLOOKUP(B495,[3]行业资金!$B$15:$AB$575,26,0)</f>
        <v>慢湾村委会</v>
      </c>
      <c r="AB495" s="41" t="str">
        <f>VLOOKUP(B495,[3]行业资金!$B$15:$AB$575,27,0)</f>
        <v>秦东珍</v>
      </c>
      <c r="AC495" s="3"/>
      <c r="AD495" s="40"/>
      <c r="AE495" s="40"/>
      <c r="AF495" s="40"/>
      <c r="AG495" s="40"/>
      <c r="AH495" s="40"/>
      <c r="AI495" s="40"/>
      <c r="AJ495" s="40"/>
      <c r="AK495" s="40"/>
      <c r="AL495" s="40"/>
      <c r="AM495" s="40"/>
      <c r="AN495" s="40"/>
      <c r="AO495" s="40"/>
      <c r="AP495" s="40"/>
      <c r="AQ495" s="40"/>
      <c r="AR495" s="40"/>
      <c r="AS495" s="40"/>
      <c r="AT495" s="40"/>
      <c r="AU495" s="40"/>
      <c r="AV495" s="40"/>
    </row>
    <row r="496" s="4" customFormat="1" ht="26" customHeight="1" spans="1:48">
      <c r="A496" s="19">
        <v>489</v>
      </c>
      <c r="B496" s="20" t="s">
        <v>1183</v>
      </c>
      <c r="C496" s="19" t="s">
        <v>36</v>
      </c>
      <c r="D496" s="19" t="s">
        <v>173</v>
      </c>
      <c r="E496" s="19" t="s">
        <v>38</v>
      </c>
      <c r="F496" s="19" t="s">
        <v>173</v>
      </c>
      <c r="G496" s="19" t="s">
        <v>565</v>
      </c>
      <c r="H496" s="20" t="s">
        <v>1184</v>
      </c>
      <c r="I496" s="27">
        <v>2019</v>
      </c>
      <c r="J496" s="28">
        <v>2019</v>
      </c>
      <c r="K496" s="28">
        <v>15</v>
      </c>
      <c r="L496" s="29" t="s">
        <v>1166</v>
      </c>
      <c r="M496" s="3"/>
      <c r="N496" s="19"/>
      <c r="O496" s="19"/>
      <c r="P496" s="19"/>
      <c r="Q496" s="19">
        <v>33</v>
      </c>
      <c r="R496" s="19">
        <v>33</v>
      </c>
      <c r="S496" s="32">
        <f t="shared" si="11"/>
        <v>33</v>
      </c>
      <c r="T496" s="19" t="s">
        <v>42</v>
      </c>
      <c r="U496" s="19" t="s">
        <v>43</v>
      </c>
      <c r="V496" s="19" t="s">
        <v>565</v>
      </c>
      <c r="W496" s="19"/>
      <c r="X496" s="19"/>
      <c r="Y496" s="19"/>
      <c r="Z496" s="19" t="s">
        <v>44</v>
      </c>
      <c r="AA496" s="19" t="str">
        <f>VLOOKUP(B496,[16]行业资金!$B$49:$AB$578,26,0)</f>
        <v>河屲村委会</v>
      </c>
      <c r="AB496" s="19" t="str">
        <f>VLOOKUP(B496,[16]行业资金!$B$49:$AB$578,27,0)</f>
        <v>郭军</v>
      </c>
      <c r="AC496" s="3"/>
      <c r="AD496" s="40"/>
      <c r="AE496" s="40"/>
      <c r="AF496" s="40"/>
      <c r="AG496" s="40"/>
      <c r="AH496" s="40"/>
      <c r="AI496" s="40"/>
      <c r="AJ496" s="40"/>
      <c r="AK496" s="40"/>
      <c r="AL496" s="40"/>
      <c r="AM496" s="40"/>
      <c r="AN496" s="40"/>
      <c r="AO496" s="40"/>
      <c r="AP496" s="40"/>
      <c r="AQ496" s="40"/>
      <c r="AR496" s="40"/>
      <c r="AS496" s="40"/>
      <c r="AT496" s="40"/>
      <c r="AU496" s="40"/>
      <c r="AV496" s="40"/>
    </row>
    <row r="497" s="4" customFormat="1" ht="26" customHeight="1" spans="1:48">
      <c r="A497" s="19">
        <v>490</v>
      </c>
      <c r="B497" s="20" t="s">
        <v>1185</v>
      </c>
      <c r="C497" s="19" t="s">
        <v>36</v>
      </c>
      <c r="D497" s="19" t="s">
        <v>132</v>
      </c>
      <c r="E497" s="19" t="s">
        <v>38</v>
      </c>
      <c r="F497" s="19" t="s">
        <v>132</v>
      </c>
      <c r="G497" s="19" t="s">
        <v>1127</v>
      </c>
      <c r="H497" s="20" t="s">
        <v>1186</v>
      </c>
      <c r="I497" s="27">
        <v>2019</v>
      </c>
      <c r="J497" s="28">
        <v>2019</v>
      </c>
      <c r="K497" s="28">
        <v>15</v>
      </c>
      <c r="L497" s="29" t="s">
        <v>1166</v>
      </c>
      <c r="M497" s="3"/>
      <c r="N497" s="19"/>
      <c r="O497" s="19"/>
      <c r="P497" s="19"/>
      <c r="Q497" s="19">
        <v>60</v>
      </c>
      <c r="R497" s="19">
        <v>60</v>
      </c>
      <c r="S497" s="32">
        <f t="shared" si="11"/>
        <v>60</v>
      </c>
      <c r="T497" s="19" t="s">
        <v>42</v>
      </c>
      <c r="U497" s="19" t="s">
        <v>43</v>
      </c>
      <c r="V497" s="19" t="s">
        <v>1127</v>
      </c>
      <c r="W497" s="19"/>
      <c r="X497" s="19"/>
      <c r="Y497" s="19"/>
      <c r="Z497" s="19" t="s">
        <v>44</v>
      </c>
      <c r="AA497" s="19" t="str">
        <f>VLOOKUP(B497,[4]行业资金!$B$8:$AB$24,26,0)</f>
        <v>两迎水村</v>
      </c>
      <c r="AB497" s="19" t="str">
        <f>VLOOKUP(B497,[4]行业资金!$B$8:$AB$24,27,0)</f>
        <v>何生林</v>
      </c>
      <c r="AC497" s="3"/>
      <c r="AD497" s="40"/>
      <c r="AE497" s="40"/>
      <c r="AF497" s="40"/>
      <c r="AG497" s="40"/>
      <c r="AH497" s="40"/>
      <c r="AI497" s="40"/>
      <c r="AJ497" s="40"/>
      <c r="AK497" s="40"/>
      <c r="AL497" s="40"/>
      <c r="AM497" s="40"/>
      <c r="AN497" s="40"/>
      <c r="AO497" s="40"/>
      <c r="AP497" s="40"/>
      <c r="AQ497" s="40"/>
      <c r="AR497" s="40"/>
      <c r="AS497" s="40"/>
      <c r="AT497" s="40"/>
      <c r="AU497" s="40"/>
      <c r="AV497" s="40"/>
    </row>
    <row r="498" s="4" customFormat="1" ht="26" customHeight="1" spans="1:48">
      <c r="A498" s="19">
        <v>491</v>
      </c>
      <c r="B498" s="20" t="s">
        <v>1187</v>
      </c>
      <c r="C498" s="19" t="s">
        <v>36</v>
      </c>
      <c r="D498" s="19" t="s">
        <v>432</v>
      </c>
      <c r="E498" s="19" t="s">
        <v>38</v>
      </c>
      <c r="F498" s="19" t="s">
        <v>432</v>
      </c>
      <c r="G498" s="19" t="s">
        <v>289</v>
      </c>
      <c r="H498" s="20" t="s">
        <v>500</v>
      </c>
      <c r="I498" s="27">
        <v>2019</v>
      </c>
      <c r="J498" s="28">
        <v>2019</v>
      </c>
      <c r="K498" s="28">
        <v>15</v>
      </c>
      <c r="L498" s="29" t="s">
        <v>1188</v>
      </c>
      <c r="M498" s="3"/>
      <c r="N498" s="19"/>
      <c r="O498" s="19"/>
      <c r="P498" s="19"/>
      <c r="Q498" s="19">
        <v>104</v>
      </c>
      <c r="R498" s="19">
        <v>104</v>
      </c>
      <c r="S498" s="32">
        <v>104.95</v>
      </c>
      <c r="T498" s="19" t="s">
        <v>42</v>
      </c>
      <c r="U498" s="19" t="s">
        <v>43</v>
      </c>
      <c r="V498" s="19" t="s">
        <v>289</v>
      </c>
      <c r="W498" s="19"/>
      <c r="X498" s="19"/>
      <c r="Y498" s="19"/>
      <c r="Z498" s="19" t="str">
        <f>VLOOKUP(B498,[13]行业资金!$B$318:$AB$576,25,0)</f>
        <v>在用</v>
      </c>
      <c r="AA498" s="19" t="str">
        <f>VLOOKUP(B498,[13]行业资金!$B$318:$AB$576,26,0)</f>
        <v>杨山村委会</v>
      </c>
      <c r="AB498" s="19" t="str">
        <f>VLOOKUP(B498,[13]行业资金!$B$318:$AB$576,27,0)</f>
        <v>张廷财</v>
      </c>
      <c r="AC498" s="3"/>
      <c r="AD498" s="40"/>
      <c r="AE498" s="40"/>
      <c r="AF498" s="40"/>
      <c r="AG498" s="40"/>
      <c r="AH498" s="40"/>
      <c r="AI498" s="40"/>
      <c r="AJ498" s="40"/>
      <c r="AK498" s="40"/>
      <c r="AL498" s="40"/>
      <c r="AM498" s="40"/>
      <c r="AN498" s="40"/>
      <c r="AO498" s="40"/>
      <c r="AP498" s="40"/>
      <c r="AQ498" s="40"/>
      <c r="AR498" s="40"/>
      <c r="AS498" s="40"/>
      <c r="AT498" s="40"/>
      <c r="AU498" s="40"/>
      <c r="AV498" s="40"/>
    </row>
    <row r="499" s="4" customFormat="1" ht="26" customHeight="1" spans="1:48">
      <c r="A499" s="19">
        <v>492</v>
      </c>
      <c r="B499" s="20" t="s">
        <v>1189</v>
      </c>
      <c r="C499" s="19" t="s">
        <v>36</v>
      </c>
      <c r="D499" s="19" t="s">
        <v>561</v>
      </c>
      <c r="E499" s="19" t="s">
        <v>38</v>
      </c>
      <c r="F499" s="19" t="s">
        <v>561</v>
      </c>
      <c r="G499" s="19" t="s">
        <v>1010</v>
      </c>
      <c r="H499" s="20" t="s">
        <v>1190</v>
      </c>
      <c r="I499" s="27">
        <v>2019</v>
      </c>
      <c r="J499" s="28">
        <v>2019</v>
      </c>
      <c r="K499" s="28">
        <v>15</v>
      </c>
      <c r="L499" s="29" t="s">
        <v>1166</v>
      </c>
      <c r="M499" s="3"/>
      <c r="N499" s="19"/>
      <c r="O499" s="19"/>
      <c r="P499" s="19"/>
      <c r="Q499" s="19">
        <v>54</v>
      </c>
      <c r="R499" s="19">
        <v>54</v>
      </c>
      <c r="S499" s="32">
        <f t="shared" si="11"/>
        <v>54</v>
      </c>
      <c r="T499" s="19" t="s">
        <v>42</v>
      </c>
      <c r="U499" s="19" t="s">
        <v>43</v>
      </c>
      <c r="V499" s="19" t="s">
        <v>1010</v>
      </c>
      <c r="W499" s="19"/>
      <c r="X499" s="19"/>
      <c r="Y499" s="19"/>
      <c r="Z499" s="19" t="s">
        <v>44</v>
      </c>
      <c r="AA499" s="36" t="str">
        <f>VLOOKUP(B499,[18]大沟镇!$B$8:$AB$39,26,0)</f>
        <v>大沟村委会</v>
      </c>
      <c r="AB499" s="36" t="str">
        <f>VLOOKUP(B499,[18]大沟镇!$B$8:$AB$39,27,0)</f>
        <v>安雪峰</v>
      </c>
      <c r="AC499" s="3"/>
      <c r="AD499" s="40"/>
      <c r="AE499" s="40"/>
      <c r="AF499" s="40"/>
      <c r="AG499" s="40"/>
      <c r="AH499" s="40"/>
      <c r="AI499" s="40"/>
      <c r="AJ499" s="40"/>
      <c r="AK499" s="40"/>
      <c r="AL499" s="40"/>
      <c r="AM499" s="40"/>
      <c r="AN499" s="40"/>
      <c r="AO499" s="40"/>
      <c r="AP499" s="40"/>
      <c r="AQ499" s="40"/>
      <c r="AR499" s="40"/>
      <c r="AS499" s="40"/>
      <c r="AT499" s="40"/>
      <c r="AU499" s="40"/>
      <c r="AV499" s="40"/>
    </row>
    <row r="500" s="4" customFormat="1" ht="26" customHeight="1" spans="1:48">
      <c r="A500" s="19">
        <v>493</v>
      </c>
      <c r="B500" s="20" t="s">
        <v>1191</v>
      </c>
      <c r="C500" s="19" t="s">
        <v>36</v>
      </c>
      <c r="D500" s="19" t="s">
        <v>101</v>
      </c>
      <c r="E500" s="19" t="s">
        <v>38</v>
      </c>
      <c r="F500" s="19" t="s">
        <v>101</v>
      </c>
      <c r="G500" s="19" t="s">
        <v>548</v>
      </c>
      <c r="H500" s="20" t="s">
        <v>1192</v>
      </c>
      <c r="I500" s="27">
        <v>2019</v>
      </c>
      <c r="J500" s="28">
        <v>2019</v>
      </c>
      <c r="K500" s="28">
        <v>15</v>
      </c>
      <c r="L500" s="29" t="s">
        <v>1166</v>
      </c>
      <c r="M500" s="3"/>
      <c r="N500" s="19"/>
      <c r="O500" s="19"/>
      <c r="P500" s="19"/>
      <c r="Q500" s="19">
        <v>85</v>
      </c>
      <c r="R500" s="19">
        <v>85</v>
      </c>
      <c r="S500" s="32">
        <f t="shared" si="11"/>
        <v>85</v>
      </c>
      <c r="T500" s="19" t="s">
        <v>42</v>
      </c>
      <c r="U500" s="19" t="s">
        <v>43</v>
      </c>
      <c r="V500" s="19" t="s">
        <v>548</v>
      </c>
      <c r="W500" s="19"/>
      <c r="X500" s="19"/>
      <c r="Y500" s="19"/>
      <c r="Z500" s="19" t="s">
        <v>44</v>
      </c>
      <c r="AA500" s="36" t="str">
        <f>VLOOKUP(B500,[7]行业资金!$B$26:$AB$550,26,0)</f>
        <v>团结村委会</v>
      </c>
      <c r="AB500" s="36" t="str">
        <f>VLOOKUP(B500,[7]行业资金!$B$26:$AB$550,27,0)</f>
        <v>李勇</v>
      </c>
      <c r="AC500" s="3"/>
      <c r="AD500" s="40"/>
      <c r="AE500" s="40"/>
      <c r="AF500" s="40"/>
      <c r="AG500" s="40"/>
      <c r="AH500" s="40"/>
      <c r="AI500" s="40"/>
      <c r="AJ500" s="40"/>
      <c r="AK500" s="40"/>
      <c r="AL500" s="40"/>
      <c r="AM500" s="40"/>
      <c r="AN500" s="40"/>
      <c r="AO500" s="40"/>
      <c r="AP500" s="40"/>
      <c r="AQ500" s="40"/>
      <c r="AR500" s="40"/>
      <c r="AS500" s="40"/>
      <c r="AT500" s="40"/>
      <c r="AU500" s="40"/>
      <c r="AV500" s="40"/>
    </row>
    <row r="501" s="4" customFormat="1" ht="26" customHeight="1" spans="1:48">
      <c r="A501" s="19">
        <v>494</v>
      </c>
      <c r="B501" s="20" t="s">
        <v>1193</v>
      </c>
      <c r="C501" s="19" t="s">
        <v>36</v>
      </c>
      <c r="D501" s="19" t="s">
        <v>211</v>
      </c>
      <c r="E501" s="19" t="s">
        <v>38</v>
      </c>
      <c r="F501" s="19" t="s">
        <v>211</v>
      </c>
      <c r="G501" s="19" t="s">
        <v>293</v>
      </c>
      <c r="H501" s="20" t="s">
        <v>1194</v>
      </c>
      <c r="I501" s="27">
        <v>2019</v>
      </c>
      <c r="J501" s="28">
        <v>2019</v>
      </c>
      <c r="K501" s="28">
        <v>15</v>
      </c>
      <c r="L501" s="29" t="s">
        <v>1166</v>
      </c>
      <c r="M501" s="3"/>
      <c r="N501" s="19"/>
      <c r="O501" s="19"/>
      <c r="P501" s="19"/>
      <c r="Q501" s="19">
        <v>60</v>
      </c>
      <c r="R501" s="19">
        <v>60</v>
      </c>
      <c r="S501" s="32">
        <f t="shared" si="11"/>
        <v>60</v>
      </c>
      <c r="T501" s="19" t="s">
        <v>42</v>
      </c>
      <c r="U501" s="19" t="s">
        <v>43</v>
      </c>
      <c r="V501" s="19" t="s">
        <v>293</v>
      </c>
      <c r="W501" s="19"/>
      <c r="X501" s="19"/>
      <c r="Y501" s="19"/>
      <c r="Z501" s="19" t="s">
        <v>44</v>
      </c>
      <c r="AA501" s="19" t="str">
        <f>VLOOKUP(B501,[3]行业资金!$B$15:$AB$575,26,0)</f>
        <v>窑沟村委会</v>
      </c>
      <c r="AB501" s="41" t="str">
        <f>VLOOKUP(B501,[3]行业资金!$B$15:$AB$575,27,0)</f>
        <v>高彦飞</v>
      </c>
      <c r="AC501" s="3"/>
      <c r="AD501" s="40"/>
      <c r="AE501" s="40"/>
      <c r="AF501" s="40"/>
      <c r="AG501" s="40"/>
      <c r="AH501" s="40"/>
      <c r="AI501" s="40"/>
      <c r="AJ501" s="40"/>
      <c r="AK501" s="40"/>
      <c r="AL501" s="40"/>
      <c r="AM501" s="40"/>
      <c r="AN501" s="40"/>
      <c r="AO501" s="40"/>
      <c r="AP501" s="40"/>
      <c r="AQ501" s="40"/>
      <c r="AR501" s="40"/>
      <c r="AS501" s="40"/>
      <c r="AT501" s="40"/>
      <c r="AU501" s="40"/>
      <c r="AV501" s="40"/>
    </row>
    <row r="502" s="4" customFormat="1" ht="26" customHeight="1" spans="1:48">
      <c r="A502" s="19">
        <v>495</v>
      </c>
      <c r="B502" s="20" t="s">
        <v>1195</v>
      </c>
      <c r="C502" s="19" t="s">
        <v>36</v>
      </c>
      <c r="D502" s="19" t="s">
        <v>211</v>
      </c>
      <c r="E502" s="19" t="s">
        <v>38</v>
      </c>
      <c r="F502" s="19" t="s">
        <v>211</v>
      </c>
      <c r="G502" s="19" t="s">
        <v>1196</v>
      </c>
      <c r="H502" s="20" t="s">
        <v>1197</v>
      </c>
      <c r="I502" s="27">
        <v>2019</v>
      </c>
      <c r="J502" s="28">
        <v>2019</v>
      </c>
      <c r="K502" s="28">
        <v>15</v>
      </c>
      <c r="L502" s="29" t="s">
        <v>1166</v>
      </c>
      <c r="M502" s="3"/>
      <c r="N502" s="19"/>
      <c r="O502" s="19"/>
      <c r="P502" s="19"/>
      <c r="Q502" s="19">
        <v>30</v>
      </c>
      <c r="R502" s="19">
        <v>30</v>
      </c>
      <c r="S502" s="32">
        <f t="shared" si="11"/>
        <v>30</v>
      </c>
      <c r="T502" s="19" t="s">
        <v>42</v>
      </c>
      <c r="U502" s="19" t="s">
        <v>43</v>
      </c>
      <c r="V502" s="19" t="s">
        <v>1196</v>
      </c>
      <c r="W502" s="19"/>
      <c r="X502" s="19"/>
      <c r="Y502" s="19"/>
      <c r="Z502" s="19" t="s">
        <v>44</v>
      </c>
      <c r="AA502" s="19" t="str">
        <f>VLOOKUP(B502,[3]行业资金!$B$15:$AB$575,26,0)</f>
        <v>荔家峡村委会</v>
      </c>
      <c r="AB502" s="41" t="str">
        <f>VLOOKUP(B502,[3]行业资金!$B$15:$AB$575,27,0)</f>
        <v>陈凤</v>
      </c>
      <c r="AC502" s="3"/>
      <c r="AD502" s="40"/>
      <c r="AE502" s="40"/>
      <c r="AF502" s="40"/>
      <c r="AG502" s="40"/>
      <c r="AH502" s="40"/>
      <c r="AI502" s="40"/>
      <c r="AJ502" s="40"/>
      <c r="AK502" s="40"/>
      <c r="AL502" s="40"/>
      <c r="AM502" s="40"/>
      <c r="AN502" s="40"/>
      <c r="AO502" s="40"/>
      <c r="AP502" s="40"/>
      <c r="AQ502" s="40"/>
      <c r="AR502" s="40"/>
      <c r="AS502" s="40"/>
      <c r="AT502" s="40"/>
      <c r="AU502" s="40"/>
      <c r="AV502" s="40"/>
    </row>
    <row r="503" s="4" customFormat="1" ht="26" customHeight="1" spans="1:48">
      <c r="A503" s="19">
        <v>496</v>
      </c>
      <c r="B503" s="20" t="s">
        <v>1198</v>
      </c>
      <c r="C503" s="19" t="s">
        <v>36</v>
      </c>
      <c r="D503" s="19" t="s">
        <v>1199</v>
      </c>
      <c r="E503" s="19" t="s">
        <v>38</v>
      </c>
      <c r="F503" s="19" t="s">
        <v>1199</v>
      </c>
      <c r="G503" s="19" t="s">
        <v>239</v>
      </c>
      <c r="H503" s="20" t="s">
        <v>683</v>
      </c>
      <c r="I503" s="27">
        <v>2019</v>
      </c>
      <c r="J503" s="28">
        <v>2019</v>
      </c>
      <c r="K503" s="28">
        <v>15</v>
      </c>
      <c r="L503" s="29" t="s">
        <v>1166</v>
      </c>
      <c r="M503" s="3"/>
      <c r="N503" s="19"/>
      <c r="O503" s="19"/>
      <c r="P503" s="19"/>
      <c r="Q503" s="19">
        <v>25</v>
      </c>
      <c r="R503" s="19">
        <v>25</v>
      </c>
      <c r="S503" s="32">
        <f t="shared" si="11"/>
        <v>25</v>
      </c>
      <c r="T503" s="19" t="s">
        <v>42</v>
      </c>
      <c r="U503" s="19" t="s">
        <v>43</v>
      </c>
      <c r="V503" s="19" t="s">
        <v>239</v>
      </c>
      <c r="W503" s="19"/>
      <c r="X503" s="19"/>
      <c r="Y503" s="19"/>
      <c r="Z503" s="19" t="s">
        <v>44</v>
      </c>
      <c r="AA503" s="19" t="str">
        <f>VLOOKUP(B503,[8]行业资金!$B$38:$AB$553,26,0)</f>
        <v>六房岔村委会</v>
      </c>
      <c r="AB503" s="19" t="str">
        <f>VLOOKUP(B503,[8]行业资金!$B$38:$AB$553,27,0)</f>
        <v>李续红</v>
      </c>
      <c r="AC503" s="3"/>
      <c r="AD503" s="40"/>
      <c r="AE503" s="40"/>
      <c r="AF503" s="40"/>
      <c r="AG503" s="40"/>
      <c r="AH503" s="40"/>
      <c r="AI503" s="40"/>
      <c r="AJ503" s="40"/>
      <c r="AK503" s="40"/>
      <c r="AL503" s="40"/>
      <c r="AM503" s="40"/>
      <c r="AN503" s="40"/>
      <c r="AO503" s="40"/>
      <c r="AP503" s="40"/>
      <c r="AQ503" s="40"/>
      <c r="AR503" s="40"/>
      <c r="AS503" s="40"/>
      <c r="AT503" s="40"/>
      <c r="AU503" s="40"/>
      <c r="AV503" s="40"/>
    </row>
    <row r="504" s="4" customFormat="1" ht="26" customHeight="1" spans="1:48">
      <c r="A504" s="19">
        <v>497</v>
      </c>
      <c r="B504" s="20" t="s">
        <v>1200</v>
      </c>
      <c r="C504" s="19" t="s">
        <v>36</v>
      </c>
      <c r="D504" s="19" t="s">
        <v>1199</v>
      </c>
      <c r="E504" s="19" t="s">
        <v>38</v>
      </c>
      <c r="F504" s="19" t="s">
        <v>1199</v>
      </c>
      <c r="G504" s="19" t="s">
        <v>1201</v>
      </c>
      <c r="H504" s="20" t="s">
        <v>1202</v>
      </c>
      <c r="I504" s="27">
        <v>2019</v>
      </c>
      <c r="J504" s="28">
        <v>2019</v>
      </c>
      <c r="K504" s="28">
        <v>15</v>
      </c>
      <c r="L504" s="29" t="s">
        <v>1166</v>
      </c>
      <c r="M504" s="3"/>
      <c r="N504" s="19"/>
      <c r="O504" s="19"/>
      <c r="P504" s="19"/>
      <c r="Q504" s="19">
        <v>90</v>
      </c>
      <c r="R504" s="19">
        <v>90</v>
      </c>
      <c r="S504" s="32">
        <f t="shared" si="11"/>
        <v>90</v>
      </c>
      <c r="T504" s="19" t="s">
        <v>42</v>
      </c>
      <c r="U504" s="19" t="s">
        <v>43</v>
      </c>
      <c r="V504" s="19" t="s">
        <v>1201</v>
      </c>
      <c r="W504" s="19"/>
      <c r="X504" s="19"/>
      <c r="Y504" s="19"/>
      <c r="Z504" s="19" t="s">
        <v>44</v>
      </c>
      <c r="AA504" s="19" t="str">
        <f>VLOOKUP(B504,[8]行业资金!$B$38:$AB$553,26,0)</f>
        <v>夏阳村委会</v>
      </c>
      <c r="AB504" s="19" t="str">
        <f>VLOOKUP(B504,[8]行业资金!$B$38:$AB$553,27,0)</f>
        <v>席茂堂</v>
      </c>
      <c r="AC504" s="3"/>
      <c r="AD504" s="40"/>
      <c r="AE504" s="40"/>
      <c r="AF504" s="40"/>
      <c r="AG504" s="40"/>
      <c r="AH504" s="40"/>
      <c r="AI504" s="40"/>
      <c r="AJ504" s="40"/>
      <c r="AK504" s="40"/>
      <c r="AL504" s="40"/>
      <c r="AM504" s="40"/>
      <c r="AN504" s="40"/>
      <c r="AO504" s="40"/>
      <c r="AP504" s="40"/>
      <c r="AQ504" s="40"/>
      <c r="AR504" s="40"/>
      <c r="AS504" s="40"/>
      <c r="AT504" s="40"/>
      <c r="AU504" s="40"/>
      <c r="AV504" s="40"/>
    </row>
    <row r="505" s="4" customFormat="1" ht="26" customHeight="1" spans="1:48">
      <c r="A505" s="19">
        <v>498</v>
      </c>
      <c r="B505" s="20" t="s">
        <v>1203</v>
      </c>
      <c r="C505" s="19" t="s">
        <v>36</v>
      </c>
      <c r="D505" s="19" t="s">
        <v>432</v>
      </c>
      <c r="E505" s="19" t="s">
        <v>38</v>
      </c>
      <c r="F505" s="19" t="s">
        <v>432</v>
      </c>
      <c r="G505" s="19" t="s">
        <v>227</v>
      </c>
      <c r="H505" s="20" t="s">
        <v>1204</v>
      </c>
      <c r="I505" s="27">
        <v>2019</v>
      </c>
      <c r="J505" s="28">
        <v>2019</v>
      </c>
      <c r="K505" s="28">
        <v>15</v>
      </c>
      <c r="L505" s="29" t="s">
        <v>1166</v>
      </c>
      <c r="M505" s="3"/>
      <c r="N505" s="19"/>
      <c r="O505" s="19"/>
      <c r="P505" s="19"/>
      <c r="Q505" s="19">
        <v>65</v>
      </c>
      <c r="R505" s="19">
        <v>65</v>
      </c>
      <c r="S505" s="32">
        <f t="shared" si="11"/>
        <v>65</v>
      </c>
      <c r="T505" s="19" t="s">
        <v>42</v>
      </c>
      <c r="U505" s="19" t="s">
        <v>43</v>
      </c>
      <c r="V505" s="19" t="s">
        <v>227</v>
      </c>
      <c r="W505" s="19"/>
      <c r="X505" s="19"/>
      <c r="Y505" s="19"/>
      <c r="Z505" s="19" t="str">
        <f>VLOOKUP(B505,[13]行业资金!$B$318:$AB$576,25,0)</f>
        <v>在用</v>
      </c>
      <c r="AA505" s="19" t="str">
        <f>VLOOKUP(B505,[13]行业资金!$B$318:$AB$576,26,0)</f>
        <v>双庙村委会</v>
      </c>
      <c r="AB505" s="19" t="str">
        <f>VLOOKUP(B505,[13]行业资金!$B$318:$AB$576,27,0)</f>
        <v>席治忠</v>
      </c>
      <c r="AC505" s="3"/>
      <c r="AD505" s="40"/>
      <c r="AE505" s="40"/>
      <c r="AF505" s="40"/>
      <c r="AG505" s="40"/>
      <c r="AH505" s="40"/>
      <c r="AI505" s="40"/>
      <c r="AJ505" s="40"/>
      <c r="AK505" s="40"/>
      <c r="AL505" s="40"/>
      <c r="AM505" s="40"/>
      <c r="AN505" s="40"/>
      <c r="AO505" s="40"/>
      <c r="AP505" s="40"/>
      <c r="AQ505" s="40"/>
      <c r="AR505" s="40"/>
      <c r="AS505" s="40"/>
      <c r="AT505" s="40"/>
      <c r="AU505" s="40"/>
      <c r="AV505" s="40"/>
    </row>
    <row r="506" s="4" customFormat="1" ht="26" customHeight="1" spans="1:48">
      <c r="A506" s="19">
        <v>499</v>
      </c>
      <c r="B506" s="20" t="s">
        <v>1205</v>
      </c>
      <c r="C506" s="19" t="s">
        <v>36</v>
      </c>
      <c r="D506" s="19" t="s">
        <v>432</v>
      </c>
      <c r="E506" s="19" t="s">
        <v>38</v>
      </c>
      <c r="F506" s="19" t="s">
        <v>432</v>
      </c>
      <c r="G506" s="19" t="s">
        <v>1206</v>
      </c>
      <c r="H506" s="20" t="s">
        <v>1207</v>
      </c>
      <c r="I506" s="27">
        <v>2019</v>
      </c>
      <c r="J506" s="28">
        <v>2019</v>
      </c>
      <c r="K506" s="28">
        <v>15</v>
      </c>
      <c r="L506" s="29" t="s">
        <v>1166</v>
      </c>
      <c r="M506" s="3"/>
      <c r="N506" s="19"/>
      <c r="O506" s="19"/>
      <c r="P506" s="19"/>
      <c r="Q506" s="19">
        <v>65</v>
      </c>
      <c r="R506" s="19">
        <v>65</v>
      </c>
      <c r="S506" s="32">
        <f t="shared" si="11"/>
        <v>65</v>
      </c>
      <c r="T506" s="19" t="s">
        <v>42</v>
      </c>
      <c r="U506" s="19" t="s">
        <v>43</v>
      </c>
      <c r="V506" s="19" t="s">
        <v>1206</v>
      </c>
      <c r="W506" s="19"/>
      <c r="X506" s="19"/>
      <c r="Y506" s="19"/>
      <c r="Z506" s="19" t="str">
        <f>VLOOKUP(B506,[13]行业资金!$B$318:$AB$576,25,0)</f>
        <v>在用</v>
      </c>
      <c r="AA506" s="19" t="str">
        <f>VLOOKUP(B506,[13]行业资金!$B$318:$AB$576,26,0)</f>
        <v>塔岔村委会</v>
      </c>
      <c r="AB506" s="19" t="str">
        <f>VLOOKUP(B506,[13]行业资金!$B$318:$AB$576,27,0)</f>
        <v>成军</v>
      </c>
      <c r="AC506" s="3"/>
      <c r="AD506" s="40"/>
      <c r="AE506" s="40"/>
      <c r="AF506" s="40"/>
      <c r="AG506" s="40"/>
      <c r="AH506" s="40"/>
      <c r="AI506" s="40"/>
      <c r="AJ506" s="40"/>
      <c r="AK506" s="40"/>
      <c r="AL506" s="40"/>
      <c r="AM506" s="40"/>
      <c r="AN506" s="40"/>
      <c r="AO506" s="40"/>
      <c r="AP506" s="40"/>
      <c r="AQ506" s="40"/>
      <c r="AR506" s="40"/>
      <c r="AS506" s="40"/>
      <c r="AT506" s="40"/>
      <c r="AU506" s="40"/>
      <c r="AV506" s="40"/>
    </row>
    <row r="507" s="4" customFormat="1" ht="26" customHeight="1" spans="1:48">
      <c r="A507" s="19">
        <v>500</v>
      </c>
      <c r="B507" s="20" t="s">
        <v>1208</v>
      </c>
      <c r="C507" s="19" t="s">
        <v>36</v>
      </c>
      <c r="D507" s="19" t="s">
        <v>432</v>
      </c>
      <c r="E507" s="19" t="s">
        <v>38</v>
      </c>
      <c r="F507" s="19" t="s">
        <v>432</v>
      </c>
      <c r="G507" s="19" t="s">
        <v>814</v>
      </c>
      <c r="H507" s="20" t="s">
        <v>1209</v>
      </c>
      <c r="I507" s="27">
        <v>2019</v>
      </c>
      <c r="J507" s="28">
        <v>2019</v>
      </c>
      <c r="K507" s="28">
        <v>15</v>
      </c>
      <c r="L507" s="29" t="s">
        <v>1166</v>
      </c>
      <c r="M507" s="3"/>
      <c r="N507" s="19"/>
      <c r="O507" s="19"/>
      <c r="P507" s="19"/>
      <c r="Q507" s="19">
        <v>25</v>
      </c>
      <c r="R507" s="19">
        <v>25</v>
      </c>
      <c r="S507" s="32">
        <f t="shared" si="11"/>
        <v>25</v>
      </c>
      <c r="T507" s="19" t="s">
        <v>42</v>
      </c>
      <c r="U507" s="19" t="s">
        <v>43</v>
      </c>
      <c r="V507" s="19" t="s">
        <v>814</v>
      </c>
      <c r="W507" s="19"/>
      <c r="X507" s="19"/>
      <c r="Y507" s="19"/>
      <c r="Z507" s="19" t="str">
        <f>VLOOKUP(B507,[13]行业资金!$B$318:$AB$576,25,0)</f>
        <v>在用</v>
      </c>
      <c r="AA507" s="19" t="str">
        <f>VLOOKUP(B507,[13]行业资金!$B$318:$AB$576,26,0)</f>
        <v>细岔村委会</v>
      </c>
      <c r="AB507" s="19" t="str">
        <f>VLOOKUP(B507,[13]行业资金!$B$318:$AB$576,27,0)</f>
        <v>张彦龙</v>
      </c>
      <c r="AC507" s="3"/>
      <c r="AD507" s="40"/>
      <c r="AE507" s="40"/>
      <c r="AF507" s="40"/>
      <c r="AG507" s="40"/>
      <c r="AH507" s="40"/>
      <c r="AI507" s="40"/>
      <c r="AJ507" s="40"/>
      <c r="AK507" s="40"/>
      <c r="AL507" s="40"/>
      <c r="AM507" s="40"/>
      <c r="AN507" s="40"/>
      <c r="AO507" s="40"/>
      <c r="AP507" s="40"/>
      <c r="AQ507" s="40"/>
      <c r="AR507" s="40"/>
      <c r="AS507" s="40"/>
      <c r="AT507" s="40"/>
      <c r="AU507" s="40"/>
      <c r="AV507" s="40"/>
    </row>
    <row r="508" s="4" customFormat="1" ht="26" customHeight="1" spans="1:48">
      <c r="A508" s="19">
        <v>501</v>
      </c>
      <c r="B508" s="20" t="s">
        <v>1210</v>
      </c>
      <c r="C508" s="19" t="s">
        <v>36</v>
      </c>
      <c r="D508" s="19" t="s">
        <v>432</v>
      </c>
      <c r="E508" s="19" t="s">
        <v>38</v>
      </c>
      <c r="F508" s="19" t="s">
        <v>432</v>
      </c>
      <c r="G508" s="19" t="s">
        <v>650</v>
      </c>
      <c r="H508" s="20" t="s">
        <v>1209</v>
      </c>
      <c r="I508" s="27">
        <v>2019</v>
      </c>
      <c r="J508" s="28">
        <v>2019</v>
      </c>
      <c r="K508" s="28">
        <v>15</v>
      </c>
      <c r="L508" s="29" t="s">
        <v>1166</v>
      </c>
      <c r="M508" s="3"/>
      <c r="N508" s="19"/>
      <c r="O508" s="19"/>
      <c r="P508" s="19"/>
      <c r="Q508" s="19">
        <v>25</v>
      </c>
      <c r="R508" s="19">
        <v>25</v>
      </c>
      <c r="S508" s="32">
        <f t="shared" si="11"/>
        <v>25</v>
      </c>
      <c r="T508" s="19" t="s">
        <v>42</v>
      </c>
      <c r="U508" s="19" t="s">
        <v>43</v>
      </c>
      <c r="V508" s="19" t="s">
        <v>650</v>
      </c>
      <c r="W508" s="19"/>
      <c r="X508" s="19"/>
      <c r="Y508" s="19"/>
      <c r="Z508" s="19" t="str">
        <f>VLOOKUP(B508,[13]行业资金!$B$318:$AB$576,25,0)</f>
        <v>在用</v>
      </c>
      <c r="AA508" s="19" t="str">
        <f>VLOOKUP(B508,[13]行业资金!$B$318:$AB$576,26,0)</f>
        <v>王马山村委会</v>
      </c>
      <c r="AB508" s="19" t="str">
        <f>VLOOKUP(B508,[13]行业资金!$B$318:$AB$576,27,0)</f>
        <v>牛旭鹏</v>
      </c>
      <c r="AC508" s="3"/>
      <c r="AD508" s="40"/>
      <c r="AE508" s="40"/>
      <c r="AF508" s="40"/>
      <c r="AG508" s="40"/>
      <c r="AH508" s="40"/>
      <c r="AI508" s="40"/>
      <c r="AJ508" s="40"/>
      <c r="AK508" s="40"/>
      <c r="AL508" s="40"/>
      <c r="AM508" s="40"/>
      <c r="AN508" s="40"/>
      <c r="AO508" s="40"/>
      <c r="AP508" s="40"/>
      <c r="AQ508" s="40"/>
      <c r="AR508" s="40"/>
      <c r="AS508" s="40"/>
      <c r="AT508" s="40"/>
      <c r="AU508" s="40"/>
      <c r="AV508" s="40"/>
    </row>
    <row r="509" s="4" customFormat="1" ht="26" customHeight="1" spans="1:48">
      <c r="A509" s="19">
        <v>502</v>
      </c>
      <c r="B509" s="20" t="s">
        <v>1211</v>
      </c>
      <c r="C509" s="19" t="s">
        <v>36</v>
      </c>
      <c r="D509" s="19" t="s">
        <v>37</v>
      </c>
      <c r="E509" s="19" t="s">
        <v>38</v>
      </c>
      <c r="F509" s="19" t="s">
        <v>37</v>
      </c>
      <c r="G509" s="19" t="s">
        <v>1212</v>
      </c>
      <c r="H509" s="20" t="s">
        <v>1213</v>
      </c>
      <c r="I509" s="27">
        <v>2019</v>
      </c>
      <c r="J509" s="28">
        <v>2019</v>
      </c>
      <c r="K509" s="28">
        <v>15</v>
      </c>
      <c r="L509" s="29" t="s">
        <v>1166</v>
      </c>
      <c r="M509" s="3"/>
      <c r="N509" s="19"/>
      <c r="O509" s="19"/>
      <c r="P509" s="19"/>
      <c r="Q509" s="19">
        <v>65</v>
      </c>
      <c r="R509" s="19">
        <v>65</v>
      </c>
      <c r="S509" s="32">
        <f t="shared" si="11"/>
        <v>65</v>
      </c>
      <c r="T509" s="19" t="s">
        <v>42</v>
      </c>
      <c r="U509" s="19" t="s">
        <v>43</v>
      </c>
      <c r="V509" s="19" t="s">
        <v>1212</v>
      </c>
      <c r="W509" s="19"/>
      <c r="X509" s="19"/>
      <c r="Y509" s="19"/>
      <c r="Z509" s="19" t="s">
        <v>44</v>
      </c>
      <c r="AA509" s="19" t="str">
        <f>VLOOKUP(B509,[9]行业资金!$B$8:$AB$28,26,0)</f>
        <v>中吊村</v>
      </c>
      <c r="AB509" s="19" t="str">
        <f>VLOOKUP(B509,[9]行业资金!$B$8:$AB$28,27,0)</f>
        <v>武振伟</v>
      </c>
      <c r="AC509" s="3"/>
      <c r="AD509" s="40"/>
      <c r="AE509" s="40"/>
      <c r="AF509" s="40"/>
      <c r="AG509" s="40"/>
      <c r="AH509" s="40"/>
      <c r="AI509" s="40"/>
      <c r="AJ509" s="40"/>
      <c r="AK509" s="40"/>
      <c r="AL509" s="40"/>
      <c r="AM509" s="40"/>
      <c r="AN509" s="40"/>
      <c r="AO509" s="40"/>
      <c r="AP509" s="40"/>
      <c r="AQ509" s="40"/>
      <c r="AR509" s="40"/>
      <c r="AS509" s="40"/>
      <c r="AT509" s="40"/>
      <c r="AU509" s="40"/>
      <c r="AV509" s="40"/>
    </row>
    <row r="510" s="4" customFormat="1" ht="51" customHeight="1" spans="1:48">
      <c r="A510" s="19">
        <v>503</v>
      </c>
      <c r="B510" s="20" t="s">
        <v>1214</v>
      </c>
      <c r="C510" s="19" t="s">
        <v>36</v>
      </c>
      <c r="D510" s="19" t="s">
        <v>491</v>
      </c>
      <c r="E510" s="19" t="s">
        <v>38</v>
      </c>
      <c r="F510" s="19" t="s">
        <v>491</v>
      </c>
      <c r="G510" s="19" t="s">
        <v>180</v>
      </c>
      <c r="H510" s="20" t="s">
        <v>1215</v>
      </c>
      <c r="I510" s="27">
        <v>2019</v>
      </c>
      <c r="J510" s="28">
        <v>2019</v>
      </c>
      <c r="K510" s="28">
        <v>15</v>
      </c>
      <c r="L510" s="29" t="s">
        <v>1166</v>
      </c>
      <c r="M510" s="3"/>
      <c r="N510" s="19"/>
      <c r="O510" s="19"/>
      <c r="P510" s="19"/>
      <c r="Q510" s="19">
        <v>90</v>
      </c>
      <c r="R510" s="19">
        <v>90</v>
      </c>
      <c r="S510" s="32">
        <f t="shared" si="11"/>
        <v>90</v>
      </c>
      <c r="T510" s="19" t="s">
        <v>42</v>
      </c>
      <c r="U510" s="19" t="s">
        <v>43</v>
      </c>
      <c r="V510" s="19" t="s">
        <v>180</v>
      </c>
      <c r="W510" s="19"/>
      <c r="X510" s="19"/>
      <c r="Y510" s="19"/>
      <c r="Z510" s="19" t="s">
        <v>44</v>
      </c>
      <c r="AA510" s="36" t="str">
        <f>VLOOKUP(B510,[10]行业资金!$B$28:$AB$558,26,0)</f>
        <v>柳岔村</v>
      </c>
      <c r="AB510" s="36" t="str">
        <f>VLOOKUP(B510,[10]行业资金!$B$28:$AB$558,27,0)</f>
        <v>高静云</v>
      </c>
      <c r="AC510" s="3"/>
      <c r="AD510" s="40"/>
      <c r="AE510" s="40"/>
      <c r="AF510" s="40"/>
      <c r="AG510" s="40"/>
      <c r="AH510" s="40"/>
      <c r="AI510" s="40"/>
      <c r="AJ510" s="40"/>
      <c r="AK510" s="40"/>
      <c r="AL510" s="40"/>
      <c r="AM510" s="40"/>
      <c r="AN510" s="40"/>
      <c r="AO510" s="40"/>
      <c r="AP510" s="40"/>
      <c r="AQ510" s="40"/>
      <c r="AR510" s="40"/>
      <c r="AS510" s="40"/>
      <c r="AT510" s="40"/>
      <c r="AU510" s="40"/>
      <c r="AV510" s="40"/>
    </row>
    <row r="511" s="4" customFormat="1" ht="26" customHeight="1" spans="1:48">
      <c r="A511" s="19">
        <v>504</v>
      </c>
      <c r="B511" s="20" t="s">
        <v>1216</v>
      </c>
      <c r="C511" s="19" t="s">
        <v>36</v>
      </c>
      <c r="D511" s="19" t="s">
        <v>491</v>
      </c>
      <c r="E511" s="19" t="s">
        <v>38</v>
      </c>
      <c r="F511" s="19" t="s">
        <v>491</v>
      </c>
      <c r="G511" s="19" t="s">
        <v>262</v>
      </c>
      <c r="H511" s="20" t="s">
        <v>1217</v>
      </c>
      <c r="I511" s="27">
        <v>2019</v>
      </c>
      <c r="J511" s="28">
        <v>2019</v>
      </c>
      <c r="K511" s="28">
        <v>15</v>
      </c>
      <c r="L511" s="29" t="s">
        <v>1166</v>
      </c>
      <c r="M511" s="3"/>
      <c r="N511" s="19"/>
      <c r="O511" s="19"/>
      <c r="P511" s="19"/>
      <c r="Q511" s="19">
        <v>90</v>
      </c>
      <c r="R511" s="19">
        <v>90</v>
      </c>
      <c r="S511" s="32">
        <f t="shared" si="11"/>
        <v>90</v>
      </c>
      <c r="T511" s="19" t="s">
        <v>42</v>
      </c>
      <c r="U511" s="19" t="s">
        <v>43</v>
      </c>
      <c r="V511" s="19" t="s">
        <v>262</v>
      </c>
      <c r="W511" s="19"/>
      <c r="X511" s="19"/>
      <c r="Y511" s="19"/>
      <c r="Z511" s="19" t="s">
        <v>44</v>
      </c>
      <c r="AA511" s="36" t="str">
        <f>VLOOKUP(B511,[10]行业资金!$B$28:$AB$558,26,0)</f>
        <v>谢岔村</v>
      </c>
      <c r="AB511" s="36" t="str">
        <f>VLOOKUP(B511,[10]行业资金!$B$28:$AB$558,27,0)</f>
        <v>李森虎</v>
      </c>
      <c r="AC511" s="3"/>
      <c r="AD511" s="40"/>
      <c r="AE511" s="40"/>
      <c r="AF511" s="40"/>
      <c r="AG511" s="40"/>
      <c r="AH511" s="40"/>
      <c r="AI511" s="40"/>
      <c r="AJ511" s="40"/>
      <c r="AK511" s="40"/>
      <c r="AL511" s="40"/>
      <c r="AM511" s="40"/>
      <c r="AN511" s="40"/>
      <c r="AO511" s="40"/>
      <c r="AP511" s="40"/>
      <c r="AQ511" s="40"/>
      <c r="AR511" s="40"/>
      <c r="AS511" s="40"/>
      <c r="AT511" s="40"/>
      <c r="AU511" s="40"/>
      <c r="AV511" s="40"/>
    </row>
    <row r="512" s="4" customFormat="1" ht="26" customHeight="1" spans="1:48">
      <c r="A512" s="19">
        <v>505</v>
      </c>
      <c r="B512" s="20" t="s">
        <v>1218</v>
      </c>
      <c r="C512" s="19" t="s">
        <v>36</v>
      </c>
      <c r="D512" s="19" t="s">
        <v>491</v>
      </c>
      <c r="E512" s="19" t="s">
        <v>38</v>
      </c>
      <c r="F512" s="19" t="s">
        <v>491</v>
      </c>
      <c r="G512" s="19" t="s">
        <v>768</v>
      </c>
      <c r="H512" s="20" t="s">
        <v>683</v>
      </c>
      <c r="I512" s="27">
        <v>2019</v>
      </c>
      <c r="J512" s="28">
        <v>2019</v>
      </c>
      <c r="K512" s="28">
        <v>15</v>
      </c>
      <c r="L512" s="29" t="s">
        <v>1166</v>
      </c>
      <c r="M512" s="3"/>
      <c r="N512" s="19"/>
      <c r="O512" s="19"/>
      <c r="P512" s="19"/>
      <c r="Q512" s="19">
        <v>25</v>
      </c>
      <c r="R512" s="19">
        <v>25</v>
      </c>
      <c r="S512" s="32">
        <f t="shared" si="11"/>
        <v>25</v>
      </c>
      <c r="T512" s="19" t="s">
        <v>42</v>
      </c>
      <c r="U512" s="19" t="s">
        <v>43</v>
      </c>
      <c r="V512" s="19" t="s">
        <v>768</v>
      </c>
      <c r="W512" s="19"/>
      <c r="X512" s="19"/>
      <c r="Y512" s="19"/>
      <c r="Z512" s="19" t="s">
        <v>44</v>
      </c>
      <c r="AA512" s="36" t="str">
        <f>VLOOKUP(B512,[10]行业资金!$B$28:$AB$558,26,0)</f>
        <v>文岔村</v>
      </c>
      <c r="AB512" s="36" t="str">
        <f>VLOOKUP(B512,[10]行业资金!$B$28:$AB$558,27,0)</f>
        <v>杨俊毅</v>
      </c>
      <c r="AC512" s="3"/>
      <c r="AD512" s="40"/>
      <c r="AE512" s="40"/>
      <c r="AF512" s="40"/>
      <c r="AG512" s="40"/>
      <c r="AH512" s="40"/>
      <c r="AI512" s="40"/>
      <c r="AJ512" s="40"/>
      <c r="AK512" s="40"/>
      <c r="AL512" s="40"/>
      <c r="AM512" s="40"/>
      <c r="AN512" s="40"/>
      <c r="AO512" s="40"/>
      <c r="AP512" s="40"/>
      <c r="AQ512" s="40"/>
      <c r="AR512" s="40"/>
      <c r="AS512" s="40"/>
      <c r="AT512" s="40"/>
      <c r="AU512" s="40"/>
      <c r="AV512" s="40"/>
    </row>
    <row r="513" s="4" customFormat="1" ht="26" customHeight="1" spans="1:48">
      <c r="A513" s="19">
        <v>506</v>
      </c>
      <c r="B513" s="20" t="s">
        <v>1219</v>
      </c>
      <c r="C513" s="19" t="s">
        <v>36</v>
      </c>
      <c r="D513" s="19" t="s">
        <v>491</v>
      </c>
      <c r="E513" s="19" t="s">
        <v>38</v>
      </c>
      <c r="F513" s="19" t="s">
        <v>491</v>
      </c>
      <c r="G513" s="19" t="s">
        <v>766</v>
      </c>
      <c r="H513" s="20" t="s">
        <v>683</v>
      </c>
      <c r="I513" s="27">
        <v>2019</v>
      </c>
      <c r="J513" s="28">
        <v>2019</v>
      </c>
      <c r="K513" s="28">
        <v>15</v>
      </c>
      <c r="L513" s="29" t="s">
        <v>1166</v>
      </c>
      <c r="M513" s="3"/>
      <c r="N513" s="19"/>
      <c r="O513" s="19"/>
      <c r="P513" s="19"/>
      <c r="Q513" s="19">
        <v>25</v>
      </c>
      <c r="R513" s="19">
        <v>25</v>
      </c>
      <c r="S513" s="32">
        <f t="shared" si="11"/>
        <v>25</v>
      </c>
      <c r="T513" s="19" t="s">
        <v>42</v>
      </c>
      <c r="U513" s="19" t="s">
        <v>43</v>
      </c>
      <c r="V513" s="19" t="s">
        <v>766</v>
      </c>
      <c r="W513" s="19"/>
      <c r="X513" s="19"/>
      <c r="Y513" s="19"/>
      <c r="Z513" s="19" t="s">
        <v>44</v>
      </c>
      <c r="AA513" s="36" t="str">
        <f>VLOOKUP(B513,[10]行业资金!$B$28:$AB$558,26,0)</f>
        <v>河口村</v>
      </c>
      <c r="AB513" s="36" t="str">
        <f>VLOOKUP(B513,[10]行业资金!$B$28:$AB$558,27,0)</f>
        <v>周剑</v>
      </c>
      <c r="AC513" s="3"/>
      <c r="AD513" s="40"/>
      <c r="AE513" s="40"/>
      <c r="AF513" s="40"/>
      <c r="AG513" s="40"/>
      <c r="AH513" s="40"/>
      <c r="AI513" s="40"/>
      <c r="AJ513" s="40"/>
      <c r="AK513" s="40"/>
      <c r="AL513" s="40"/>
      <c r="AM513" s="40"/>
      <c r="AN513" s="40"/>
      <c r="AO513" s="40"/>
      <c r="AP513" s="40"/>
      <c r="AQ513" s="40"/>
      <c r="AR513" s="40"/>
      <c r="AS513" s="40"/>
      <c r="AT513" s="40"/>
      <c r="AU513" s="40"/>
      <c r="AV513" s="40"/>
    </row>
    <row r="514" s="4" customFormat="1" ht="26" customHeight="1" spans="1:48">
      <c r="A514" s="19">
        <v>507</v>
      </c>
      <c r="B514" s="20" t="s">
        <v>1220</v>
      </c>
      <c r="C514" s="19" t="s">
        <v>36</v>
      </c>
      <c r="D514" s="19" t="s">
        <v>1070</v>
      </c>
      <c r="E514" s="19" t="s">
        <v>38</v>
      </c>
      <c r="F514" s="19" t="s">
        <v>1070</v>
      </c>
      <c r="G514" s="19" t="s">
        <v>88</v>
      </c>
      <c r="H514" s="20" t="s">
        <v>683</v>
      </c>
      <c r="I514" s="27">
        <v>2019</v>
      </c>
      <c r="J514" s="28">
        <v>2019</v>
      </c>
      <c r="K514" s="28">
        <v>15</v>
      </c>
      <c r="L514" s="29" t="s">
        <v>1166</v>
      </c>
      <c r="M514" s="3"/>
      <c r="N514" s="19"/>
      <c r="O514" s="19"/>
      <c r="P514" s="19"/>
      <c r="Q514" s="19">
        <v>25</v>
      </c>
      <c r="R514" s="19">
        <v>25</v>
      </c>
      <c r="S514" s="32">
        <f t="shared" si="11"/>
        <v>25</v>
      </c>
      <c r="T514" s="19" t="s">
        <v>42</v>
      </c>
      <c r="U514" s="19" t="s">
        <v>43</v>
      </c>
      <c r="V514" s="19" t="s">
        <v>88</v>
      </c>
      <c r="W514" s="19"/>
      <c r="X514" s="19"/>
      <c r="Y514" s="19"/>
      <c r="Z514" s="19" t="s">
        <v>44</v>
      </c>
      <c r="AA514" s="19" t="str">
        <f>VLOOKUP(B514,[27]行业资金!$B$22:$AB$541,26,0)</f>
        <v>油房沟村委会</v>
      </c>
      <c r="AB514" s="19" t="str">
        <f>VLOOKUP(B514,[27]行业资金!$B$22:$AB$541,27,0)</f>
        <v>武云锋</v>
      </c>
      <c r="AC514" s="3"/>
      <c r="AD514" s="40"/>
      <c r="AE514" s="40"/>
      <c r="AF514" s="40"/>
      <c r="AG514" s="40"/>
      <c r="AH514" s="40"/>
      <c r="AI514" s="40"/>
      <c r="AJ514" s="40"/>
      <c r="AK514" s="40"/>
      <c r="AL514" s="40"/>
      <c r="AM514" s="40"/>
      <c r="AN514" s="40"/>
      <c r="AO514" s="40"/>
      <c r="AP514" s="40"/>
      <c r="AQ514" s="40"/>
      <c r="AR514" s="40"/>
      <c r="AS514" s="40"/>
      <c r="AT514" s="40"/>
      <c r="AU514" s="40"/>
      <c r="AV514" s="40"/>
    </row>
    <row r="515" s="4" customFormat="1" ht="26" customHeight="1" spans="1:48">
      <c r="A515" s="19">
        <v>508</v>
      </c>
      <c r="B515" s="20" t="s">
        <v>1221</v>
      </c>
      <c r="C515" s="19" t="s">
        <v>36</v>
      </c>
      <c r="D515" s="19" t="s">
        <v>1070</v>
      </c>
      <c r="E515" s="19" t="s">
        <v>38</v>
      </c>
      <c r="F515" s="19" t="s">
        <v>1070</v>
      </c>
      <c r="G515" s="19" t="s">
        <v>223</v>
      </c>
      <c r="H515" s="20" t="s">
        <v>1222</v>
      </c>
      <c r="I515" s="27">
        <v>2019</v>
      </c>
      <c r="J515" s="28">
        <v>2019</v>
      </c>
      <c r="K515" s="28">
        <v>15</v>
      </c>
      <c r="L515" s="29" t="s">
        <v>1166</v>
      </c>
      <c r="M515" s="3"/>
      <c r="N515" s="19"/>
      <c r="O515" s="19"/>
      <c r="P515" s="19"/>
      <c r="Q515" s="19">
        <v>90</v>
      </c>
      <c r="R515" s="19">
        <v>90</v>
      </c>
      <c r="S515" s="32">
        <f t="shared" si="11"/>
        <v>90</v>
      </c>
      <c r="T515" s="19" t="s">
        <v>42</v>
      </c>
      <c r="U515" s="19" t="s">
        <v>43</v>
      </c>
      <c r="V515" s="19" t="s">
        <v>223</v>
      </c>
      <c r="W515" s="19"/>
      <c r="X515" s="19"/>
      <c r="Y515" s="19"/>
      <c r="Z515" s="19" t="s">
        <v>44</v>
      </c>
      <c r="AA515" s="19" t="str">
        <f>VLOOKUP(B515,[27]行业资金!$B$22:$AB$541,26,0)</f>
        <v>姚岔村委会</v>
      </c>
      <c r="AB515" s="19" t="str">
        <f>VLOOKUP(B515,[27]行业资金!$B$22:$AB$541,27,0)</f>
        <v>王建军</v>
      </c>
      <c r="AC515" s="3"/>
      <c r="AD515" s="40"/>
      <c r="AE515" s="40"/>
      <c r="AF515" s="40"/>
      <c r="AG515" s="40"/>
      <c r="AH515" s="40"/>
      <c r="AI515" s="40"/>
      <c r="AJ515" s="40"/>
      <c r="AK515" s="40"/>
      <c r="AL515" s="40"/>
      <c r="AM515" s="40"/>
      <c r="AN515" s="40"/>
      <c r="AO515" s="40"/>
      <c r="AP515" s="40"/>
      <c r="AQ515" s="40"/>
      <c r="AR515" s="40"/>
      <c r="AS515" s="40"/>
      <c r="AT515" s="40"/>
      <c r="AU515" s="40"/>
      <c r="AV515" s="40"/>
    </row>
    <row r="516" s="4" customFormat="1" ht="26" customHeight="1" spans="1:48">
      <c r="A516" s="19">
        <v>509</v>
      </c>
      <c r="B516" s="20" t="s">
        <v>1223</v>
      </c>
      <c r="C516" s="19" t="s">
        <v>36</v>
      </c>
      <c r="D516" s="19" t="s">
        <v>1070</v>
      </c>
      <c r="E516" s="19" t="s">
        <v>38</v>
      </c>
      <c r="F516" s="19" t="s">
        <v>1070</v>
      </c>
      <c r="G516" s="19" t="s">
        <v>161</v>
      </c>
      <c r="H516" s="20" t="s">
        <v>683</v>
      </c>
      <c r="I516" s="27">
        <v>2019</v>
      </c>
      <c r="J516" s="28">
        <v>2019</v>
      </c>
      <c r="K516" s="28">
        <v>15</v>
      </c>
      <c r="L516" s="29" t="s">
        <v>1166</v>
      </c>
      <c r="M516" s="3"/>
      <c r="N516" s="19"/>
      <c r="O516" s="19"/>
      <c r="P516" s="19"/>
      <c r="Q516" s="19">
        <v>25</v>
      </c>
      <c r="R516" s="19">
        <v>25</v>
      </c>
      <c r="S516" s="32">
        <f t="shared" si="11"/>
        <v>25</v>
      </c>
      <c r="T516" s="19" t="s">
        <v>42</v>
      </c>
      <c r="U516" s="19" t="s">
        <v>43</v>
      </c>
      <c r="V516" s="19" t="s">
        <v>161</v>
      </c>
      <c r="W516" s="19"/>
      <c r="X516" s="19"/>
      <c r="Y516" s="19"/>
      <c r="Z516" s="19" t="s">
        <v>44</v>
      </c>
      <c r="AA516" s="19" t="str">
        <f>VLOOKUP(B516,[27]行业资金!$B$22:$AB$541,26,0)</f>
        <v>麦李村委会</v>
      </c>
      <c r="AB516" s="19" t="str">
        <f>VLOOKUP(B516,[27]行业资金!$B$22:$AB$541,27,0)</f>
        <v>孙军勋</v>
      </c>
      <c r="AC516" s="3"/>
      <c r="AD516" s="40"/>
      <c r="AE516" s="40"/>
      <c r="AF516" s="40"/>
      <c r="AG516" s="40"/>
      <c r="AH516" s="40"/>
      <c r="AI516" s="40"/>
      <c r="AJ516" s="40"/>
      <c r="AK516" s="40"/>
      <c r="AL516" s="40"/>
      <c r="AM516" s="40"/>
      <c r="AN516" s="40"/>
      <c r="AO516" s="40"/>
      <c r="AP516" s="40"/>
      <c r="AQ516" s="40"/>
      <c r="AR516" s="40"/>
      <c r="AS516" s="40"/>
      <c r="AT516" s="40"/>
      <c r="AU516" s="40"/>
      <c r="AV516" s="40"/>
    </row>
    <row r="517" s="4" customFormat="1" ht="26" customHeight="1" spans="1:48">
      <c r="A517" s="19">
        <v>510</v>
      </c>
      <c r="B517" s="20" t="s">
        <v>1224</v>
      </c>
      <c r="C517" s="19" t="s">
        <v>36</v>
      </c>
      <c r="D517" s="19" t="s">
        <v>1124</v>
      </c>
      <c r="E517" s="19" t="s">
        <v>38</v>
      </c>
      <c r="F517" s="19" t="s">
        <v>1124</v>
      </c>
      <c r="G517" s="19" t="s">
        <v>1225</v>
      </c>
      <c r="H517" s="20" t="s">
        <v>1226</v>
      </c>
      <c r="I517" s="27">
        <v>2019</v>
      </c>
      <c r="J517" s="28">
        <v>2019</v>
      </c>
      <c r="K517" s="28">
        <v>15</v>
      </c>
      <c r="L517" s="29" t="s">
        <v>1166</v>
      </c>
      <c r="M517" s="3"/>
      <c r="N517" s="19"/>
      <c r="O517" s="19"/>
      <c r="P517" s="19"/>
      <c r="Q517" s="19">
        <v>90</v>
      </c>
      <c r="R517" s="19">
        <v>90</v>
      </c>
      <c r="S517" s="32">
        <f t="shared" si="11"/>
        <v>90</v>
      </c>
      <c r="T517" s="19" t="s">
        <v>42</v>
      </c>
      <c r="U517" s="19" t="s">
        <v>43</v>
      </c>
      <c r="V517" s="19" t="s">
        <v>1225</v>
      </c>
      <c r="W517" s="19"/>
      <c r="X517" s="19"/>
      <c r="Y517" s="19"/>
      <c r="Z517" s="19" t="str">
        <f>VLOOKUP(B517,[28]Sheet1!$B$8:$AB$25,25,0)</f>
        <v>在用</v>
      </c>
      <c r="AA517" s="19" t="str">
        <f>VLOOKUP(B517,[28]Sheet1!$B$8:$AB$25,26,0)</f>
        <v>红土村委会</v>
      </c>
      <c r="AB517" s="19" t="str">
        <f>VLOOKUP(B517,[28]Sheet1!$B$8:$AB$25,27,0)</f>
        <v>杨振亚</v>
      </c>
      <c r="AC517" s="3"/>
      <c r="AD517" s="40"/>
      <c r="AE517" s="40"/>
      <c r="AF517" s="40"/>
      <c r="AG517" s="40"/>
      <c r="AH517" s="40"/>
      <c r="AI517" s="40"/>
      <c r="AJ517" s="40"/>
      <c r="AK517" s="40"/>
      <c r="AL517" s="40"/>
      <c r="AM517" s="40"/>
      <c r="AN517" s="40"/>
      <c r="AO517" s="40"/>
      <c r="AP517" s="40"/>
      <c r="AQ517" s="40"/>
      <c r="AR517" s="40"/>
      <c r="AS517" s="40"/>
      <c r="AT517" s="40"/>
      <c r="AU517" s="40"/>
      <c r="AV517" s="40"/>
    </row>
    <row r="518" s="4" customFormat="1" ht="26" customHeight="1" spans="1:48">
      <c r="A518" s="19">
        <v>511</v>
      </c>
      <c r="B518" s="20" t="s">
        <v>1227</v>
      </c>
      <c r="C518" s="19" t="s">
        <v>36</v>
      </c>
      <c r="D518" s="19" t="s">
        <v>1124</v>
      </c>
      <c r="E518" s="19" t="s">
        <v>38</v>
      </c>
      <c r="F518" s="19" t="s">
        <v>1124</v>
      </c>
      <c r="G518" s="19" t="s">
        <v>75</v>
      </c>
      <c r="H518" s="20" t="s">
        <v>683</v>
      </c>
      <c r="I518" s="27">
        <v>2019</v>
      </c>
      <c r="J518" s="28">
        <v>2019</v>
      </c>
      <c r="K518" s="28">
        <v>15</v>
      </c>
      <c r="L518" s="29" t="s">
        <v>1166</v>
      </c>
      <c r="M518" s="3"/>
      <c r="N518" s="19"/>
      <c r="O518" s="19"/>
      <c r="P518" s="19"/>
      <c r="Q518" s="19">
        <v>25</v>
      </c>
      <c r="R518" s="19">
        <v>25</v>
      </c>
      <c r="S518" s="32">
        <f t="shared" si="11"/>
        <v>25</v>
      </c>
      <c r="T518" s="19" t="s">
        <v>42</v>
      </c>
      <c r="U518" s="19" t="s">
        <v>43</v>
      </c>
      <c r="V518" s="19" t="s">
        <v>75</v>
      </c>
      <c r="W518" s="19"/>
      <c r="X518" s="19"/>
      <c r="Y518" s="19"/>
      <c r="Z518" s="19" t="str">
        <f>VLOOKUP(B518,[28]Sheet1!$B$8:$AB$25,25,0)</f>
        <v>在用</v>
      </c>
      <c r="AA518" s="19" t="str">
        <f>VLOOKUP(B518,[28]Sheet1!$B$8:$AB$25,26,0)</f>
        <v>陇川村委会</v>
      </c>
      <c r="AB518" s="19" t="str">
        <f>VLOOKUP(B518,[28]Sheet1!$B$8:$AB$25,27,0)</f>
        <v>芦兵</v>
      </c>
      <c r="AC518" s="3"/>
      <c r="AD518" s="40"/>
      <c r="AE518" s="40"/>
      <c r="AF518" s="40"/>
      <c r="AG518" s="40"/>
      <c r="AH518" s="40"/>
      <c r="AI518" s="40"/>
      <c r="AJ518" s="40"/>
      <c r="AK518" s="40"/>
      <c r="AL518" s="40"/>
      <c r="AM518" s="40"/>
      <c r="AN518" s="40"/>
      <c r="AO518" s="40"/>
      <c r="AP518" s="40"/>
      <c r="AQ518" s="40"/>
      <c r="AR518" s="40"/>
      <c r="AS518" s="40"/>
      <c r="AT518" s="40"/>
      <c r="AU518" s="40"/>
      <c r="AV518" s="40"/>
    </row>
    <row r="519" s="4" customFormat="1" ht="26" customHeight="1" spans="1:48">
      <c r="A519" s="19">
        <v>512</v>
      </c>
      <c r="B519" s="20" t="s">
        <v>1228</v>
      </c>
      <c r="C519" s="19" t="s">
        <v>36</v>
      </c>
      <c r="D519" s="19" t="s">
        <v>211</v>
      </c>
      <c r="E519" s="19" t="s">
        <v>38</v>
      </c>
      <c r="F519" s="19" t="s">
        <v>211</v>
      </c>
      <c r="G519" s="19" t="s">
        <v>740</v>
      </c>
      <c r="H519" s="20" t="s">
        <v>1229</v>
      </c>
      <c r="I519" s="27">
        <v>2019</v>
      </c>
      <c r="J519" s="28">
        <v>2019</v>
      </c>
      <c r="K519" s="28">
        <v>15</v>
      </c>
      <c r="L519" s="29" t="s">
        <v>1166</v>
      </c>
      <c r="M519" s="3"/>
      <c r="N519" s="19"/>
      <c r="O519" s="19"/>
      <c r="P519" s="19"/>
      <c r="Q519" s="19">
        <v>25</v>
      </c>
      <c r="R519" s="19">
        <v>25</v>
      </c>
      <c r="S519" s="32">
        <f t="shared" si="11"/>
        <v>25</v>
      </c>
      <c r="T519" s="19" t="s">
        <v>42</v>
      </c>
      <c r="U519" s="19" t="s">
        <v>43</v>
      </c>
      <c r="V519" s="19" t="s">
        <v>740</v>
      </c>
      <c r="W519" s="19"/>
      <c r="X519" s="19"/>
      <c r="Y519" s="19"/>
      <c r="Z519" s="19" t="s">
        <v>44</v>
      </c>
      <c r="AA519" s="19" t="str">
        <f>VLOOKUP(B519,[3]行业资金!$B$15:$AB$575,26,0)</f>
        <v>梁庄村委会</v>
      </c>
      <c r="AB519" s="41" t="str">
        <f>VLOOKUP(B519,[3]行业资金!$B$15:$AB$575,27,0)</f>
        <v>牛佳</v>
      </c>
      <c r="AC519" s="3"/>
      <c r="AD519" s="40"/>
      <c r="AE519" s="40"/>
      <c r="AF519" s="40"/>
      <c r="AG519" s="40"/>
      <c r="AH519" s="40"/>
      <c r="AI519" s="40"/>
      <c r="AJ519" s="40"/>
      <c r="AK519" s="40"/>
      <c r="AL519" s="40"/>
      <c r="AM519" s="40"/>
      <c r="AN519" s="40"/>
      <c r="AO519" s="40"/>
      <c r="AP519" s="40"/>
      <c r="AQ519" s="40"/>
      <c r="AR519" s="40"/>
      <c r="AS519" s="40"/>
      <c r="AT519" s="40"/>
      <c r="AU519" s="40"/>
      <c r="AV519" s="40"/>
    </row>
    <row r="520" s="4" customFormat="1" ht="26" customHeight="1" spans="1:48">
      <c r="A520" s="19">
        <v>513</v>
      </c>
      <c r="B520" s="20" t="s">
        <v>1230</v>
      </c>
      <c r="C520" s="19" t="s">
        <v>36</v>
      </c>
      <c r="D520" s="19" t="s">
        <v>211</v>
      </c>
      <c r="E520" s="19" t="s">
        <v>38</v>
      </c>
      <c r="F520" s="19" t="s">
        <v>211</v>
      </c>
      <c r="G520" s="19" t="s">
        <v>371</v>
      </c>
      <c r="H520" s="20" t="s">
        <v>1229</v>
      </c>
      <c r="I520" s="27">
        <v>2019</v>
      </c>
      <c r="J520" s="28">
        <v>2019</v>
      </c>
      <c r="K520" s="28">
        <v>15</v>
      </c>
      <c r="L520" s="29" t="s">
        <v>1166</v>
      </c>
      <c r="M520" s="3"/>
      <c r="N520" s="19"/>
      <c r="O520" s="19"/>
      <c r="P520" s="19"/>
      <c r="Q520" s="19">
        <v>25</v>
      </c>
      <c r="R520" s="19">
        <v>25</v>
      </c>
      <c r="S520" s="32">
        <f t="shared" ref="S520:S553" si="12">R520</f>
        <v>25</v>
      </c>
      <c r="T520" s="19" t="s">
        <v>42</v>
      </c>
      <c r="U520" s="19" t="s">
        <v>43</v>
      </c>
      <c r="V520" s="19" t="s">
        <v>371</v>
      </c>
      <c r="W520" s="19"/>
      <c r="X520" s="19"/>
      <c r="Y520" s="19"/>
      <c r="Z520" s="19" t="s">
        <v>44</v>
      </c>
      <c r="AA520" s="19" t="str">
        <f>VLOOKUP(B520,[3]行业资金!$B$15:$AB$575,26,0)</f>
        <v>沈家屲村委会</v>
      </c>
      <c r="AB520" s="41" t="str">
        <f>VLOOKUP(B520,[3]行业资金!$B$15:$AB$575,27,0)</f>
        <v>朱国栋</v>
      </c>
      <c r="AC520" s="3"/>
      <c r="AD520" s="40"/>
      <c r="AE520" s="40"/>
      <c r="AF520" s="40"/>
      <c r="AG520" s="40"/>
      <c r="AH520" s="40"/>
      <c r="AI520" s="40"/>
      <c r="AJ520" s="40"/>
      <c r="AK520" s="40"/>
      <c r="AL520" s="40"/>
      <c r="AM520" s="40"/>
      <c r="AN520" s="40"/>
      <c r="AO520" s="40"/>
      <c r="AP520" s="40"/>
      <c r="AQ520" s="40"/>
      <c r="AR520" s="40"/>
      <c r="AS520" s="40"/>
      <c r="AT520" s="40"/>
      <c r="AU520" s="40"/>
      <c r="AV520" s="40"/>
    </row>
    <row r="521" s="4" customFormat="1" ht="26" customHeight="1" spans="1:48">
      <c r="A521" s="19">
        <v>514</v>
      </c>
      <c r="B521" s="20" t="s">
        <v>1231</v>
      </c>
      <c r="C521" s="19" t="s">
        <v>36</v>
      </c>
      <c r="D521" s="19" t="s">
        <v>211</v>
      </c>
      <c r="E521" s="19" t="s">
        <v>38</v>
      </c>
      <c r="F521" s="19" t="s">
        <v>211</v>
      </c>
      <c r="G521" s="19" t="s">
        <v>1196</v>
      </c>
      <c r="H521" s="20" t="s">
        <v>1232</v>
      </c>
      <c r="I521" s="27">
        <v>2019</v>
      </c>
      <c r="J521" s="28">
        <v>2019</v>
      </c>
      <c r="K521" s="28">
        <v>15</v>
      </c>
      <c r="L521" s="29" t="s">
        <v>1166</v>
      </c>
      <c r="M521" s="3"/>
      <c r="N521" s="19"/>
      <c r="O521" s="19"/>
      <c r="P521" s="19"/>
      <c r="Q521" s="19">
        <v>90</v>
      </c>
      <c r="R521" s="19">
        <v>90</v>
      </c>
      <c r="S521" s="32">
        <f t="shared" si="12"/>
        <v>90</v>
      </c>
      <c r="T521" s="19" t="s">
        <v>42</v>
      </c>
      <c r="U521" s="19" t="s">
        <v>43</v>
      </c>
      <c r="V521" s="19" t="s">
        <v>1196</v>
      </c>
      <c r="W521" s="19"/>
      <c r="X521" s="19"/>
      <c r="Y521" s="19"/>
      <c r="Z521" s="19" t="s">
        <v>44</v>
      </c>
      <c r="AA521" s="19" t="str">
        <f>VLOOKUP(B521,[3]行业资金!$B$15:$AB$575,26,0)</f>
        <v>荔家峡村委会</v>
      </c>
      <c r="AB521" s="41" t="str">
        <f>VLOOKUP(B521,[3]行业资金!$B$15:$AB$575,27,0)</f>
        <v>陈凤</v>
      </c>
      <c r="AC521" s="3"/>
      <c r="AD521" s="40"/>
      <c r="AE521" s="40"/>
      <c r="AF521" s="40"/>
      <c r="AG521" s="40"/>
      <c r="AH521" s="40"/>
      <c r="AI521" s="40"/>
      <c r="AJ521" s="40"/>
      <c r="AK521" s="40"/>
      <c r="AL521" s="40"/>
      <c r="AM521" s="40"/>
      <c r="AN521" s="40"/>
      <c r="AO521" s="40"/>
      <c r="AP521" s="40"/>
      <c r="AQ521" s="40"/>
      <c r="AR521" s="40"/>
      <c r="AS521" s="40"/>
      <c r="AT521" s="40"/>
      <c r="AU521" s="40"/>
      <c r="AV521" s="40"/>
    </row>
    <row r="522" s="4" customFormat="1" ht="26" customHeight="1" spans="1:48">
      <c r="A522" s="19">
        <v>515</v>
      </c>
      <c r="B522" s="20" t="s">
        <v>1233</v>
      </c>
      <c r="C522" s="19" t="s">
        <v>36</v>
      </c>
      <c r="D522" s="19" t="s">
        <v>177</v>
      </c>
      <c r="E522" s="19" t="s">
        <v>38</v>
      </c>
      <c r="F522" s="19" t="s">
        <v>177</v>
      </c>
      <c r="G522" s="19" t="s">
        <v>276</v>
      </c>
      <c r="H522" s="20" t="s">
        <v>1234</v>
      </c>
      <c r="I522" s="27">
        <v>2019</v>
      </c>
      <c r="J522" s="28">
        <v>2019</v>
      </c>
      <c r="K522" s="28">
        <v>15</v>
      </c>
      <c r="L522" s="29" t="s">
        <v>1166</v>
      </c>
      <c r="M522" s="3"/>
      <c r="N522" s="19"/>
      <c r="O522" s="19"/>
      <c r="P522" s="19"/>
      <c r="Q522" s="19">
        <v>65</v>
      </c>
      <c r="R522" s="19">
        <v>65</v>
      </c>
      <c r="S522" s="32">
        <f t="shared" si="12"/>
        <v>65</v>
      </c>
      <c r="T522" s="19" t="s">
        <v>42</v>
      </c>
      <c r="U522" s="19" t="s">
        <v>43</v>
      </c>
      <c r="V522" s="19" t="s">
        <v>276</v>
      </c>
      <c r="W522" s="19"/>
      <c r="X522" s="19"/>
      <c r="Y522" s="19"/>
      <c r="Z522" s="19" t="s">
        <v>44</v>
      </c>
      <c r="AA522" s="19" t="str">
        <f>VLOOKUP(B522,[14]行业资金!$B$50:$AB$574,26,0)</f>
        <v>红湾村委会</v>
      </c>
      <c r="AB522" s="19" t="str">
        <f>VLOOKUP(B522,[14]行业资金!$B$50:$AB$574,27,0)</f>
        <v>胡永平</v>
      </c>
      <c r="AC522" s="3"/>
      <c r="AD522" s="40"/>
      <c r="AE522" s="40"/>
      <c r="AF522" s="40"/>
      <c r="AG522" s="40"/>
      <c r="AH522" s="40"/>
      <c r="AI522" s="40"/>
      <c r="AJ522" s="40"/>
      <c r="AK522" s="40"/>
      <c r="AL522" s="40"/>
      <c r="AM522" s="40"/>
      <c r="AN522" s="40"/>
      <c r="AO522" s="40"/>
      <c r="AP522" s="40"/>
      <c r="AQ522" s="40"/>
      <c r="AR522" s="40"/>
      <c r="AS522" s="40"/>
      <c r="AT522" s="40"/>
      <c r="AU522" s="40"/>
      <c r="AV522" s="40"/>
    </row>
    <row r="523" s="4" customFormat="1" ht="26" customHeight="1" spans="1:48">
      <c r="A523" s="19">
        <v>516</v>
      </c>
      <c r="B523" s="20" t="s">
        <v>1235</v>
      </c>
      <c r="C523" s="19" t="s">
        <v>36</v>
      </c>
      <c r="D523" s="19" t="s">
        <v>177</v>
      </c>
      <c r="E523" s="19" t="s">
        <v>38</v>
      </c>
      <c r="F523" s="19" t="s">
        <v>177</v>
      </c>
      <c r="G523" s="19" t="s">
        <v>1236</v>
      </c>
      <c r="H523" s="20" t="s">
        <v>1237</v>
      </c>
      <c r="I523" s="27">
        <v>2019</v>
      </c>
      <c r="J523" s="28">
        <v>2019</v>
      </c>
      <c r="K523" s="28">
        <v>15</v>
      </c>
      <c r="L523" s="29" t="s">
        <v>1166</v>
      </c>
      <c r="M523" s="3"/>
      <c r="N523" s="19"/>
      <c r="O523" s="19"/>
      <c r="P523" s="19"/>
      <c r="Q523" s="19">
        <v>90</v>
      </c>
      <c r="R523" s="19">
        <v>90</v>
      </c>
      <c r="S523" s="32">
        <f t="shared" si="12"/>
        <v>90</v>
      </c>
      <c r="T523" s="19" t="s">
        <v>42</v>
      </c>
      <c r="U523" s="19" t="s">
        <v>43</v>
      </c>
      <c r="V523" s="19" t="s">
        <v>1236</v>
      </c>
      <c r="W523" s="19"/>
      <c r="X523" s="19"/>
      <c r="Y523" s="19"/>
      <c r="Z523" s="19" t="s">
        <v>44</v>
      </c>
      <c r="AA523" s="19" t="str">
        <f>VLOOKUP(B523,[14]行业资金!$B$50:$AB$574,26,0)</f>
        <v>上沟村委会</v>
      </c>
      <c r="AB523" s="19" t="str">
        <f>VLOOKUP(B523,[14]行业资金!$B$50:$AB$574,27,0)</f>
        <v>王建彬</v>
      </c>
      <c r="AC523" s="3"/>
      <c r="AD523" s="40"/>
      <c r="AE523" s="40"/>
      <c r="AF523" s="40"/>
      <c r="AG523" s="40"/>
      <c r="AH523" s="40"/>
      <c r="AI523" s="40"/>
      <c r="AJ523" s="40"/>
      <c r="AK523" s="40"/>
      <c r="AL523" s="40"/>
      <c r="AM523" s="40"/>
      <c r="AN523" s="40"/>
      <c r="AO523" s="40"/>
      <c r="AP523" s="40"/>
      <c r="AQ523" s="40"/>
      <c r="AR523" s="40"/>
      <c r="AS523" s="40"/>
      <c r="AT523" s="40"/>
      <c r="AU523" s="40"/>
      <c r="AV523" s="40"/>
    </row>
    <row r="524" s="4" customFormat="1" ht="26" customHeight="1" spans="1:48">
      <c r="A524" s="19">
        <v>517</v>
      </c>
      <c r="B524" s="20" t="s">
        <v>1238</v>
      </c>
      <c r="C524" s="19" t="s">
        <v>36</v>
      </c>
      <c r="D524" s="19" t="s">
        <v>798</v>
      </c>
      <c r="E524" s="19" t="s">
        <v>38</v>
      </c>
      <c r="F524" s="19" t="s">
        <v>798</v>
      </c>
      <c r="G524" s="19" t="s">
        <v>447</v>
      </c>
      <c r="H524" s="20" t="s">
        <v>683</v>
      </c>
      <c r="I524" s="27">
        <v>2019</v>
      </c>
      <c r="J524" s="28">
        <v>2019</v>
      </c>
      <c r="K524" s="28">
        <v>15</v>
      </c>
      <c r="L524" s="29" t="s">
        <v>1166</v>
      </c>
      <c r="M524" s="3"/>
      <c r="N524" s="19"/>
      <c r="O524" s="19"/>
      <c r="P524" s="19"/>
      <c r="Q524" s="19">
        <v>25</v>
      </c>
      <c r="R524" s="19">
        <v>25</v>
      </c>
      <c r="S524" s="32">
        <f t="shared" si="12"/>
        <v>25</v>
      </c>
      <c r="T524" s="19" t="s">
        <v>42</v>
      </c>
      <c r="U524" s="19" t="s">
        <v>43</v>
      </c>
      <c r="V524" s="19" t="s">
        <v>447</v>
      </c>
      <c r="W524" s="19"/>
      <c r="X524" s="19"/>
      <c r="Y524" s="19"/>
      <c r="Z524" s="36" t="str">
        <f>VLOOKUP(B524,[29]Sheet1!$B$11:$AA$76,24,0)</f>
        <v>在用</v>
      </c>
      <c r="AA524" s="36" t="str">
        <f>VLOOKUP(B524,[29]Sheet1!$B$11:$AA$76,25,0)</f>
        <v>张家门村委会</v>
      </c>
      <c r="AB524" s="36" t="str">
        <f>VLOOKUP(B524,[29]Sheet1!$B$11:$AA$76,26,0)</f>
        <v>韩维唐</v>
      </c>
      <c r="AC524" s="3"/>
      <c r="AD524" s="40"/>
      <c r="AE524" s="40"/>
      <c r="AF524" s="40"/>
      <c r="AG524" s="40"/>
      <c r="AH524" s="40"/>
      <c r="AI524" s="40"/>
      <c r="AJ524" s="40"/>
      <c r="AK524" s="40"/>
      <c r="AL524" s="40"/>
      <c r="AM524" s="40"/>
      <c r="AN524" s="40"/>
      <c r="AO524" s="40"/>
      <c r="AP524" s="40"/>
      <c r="AQ524" s="40"/>
      <c r="AR524" s="40"/>
      <c r="AS524" s="40"/>
      <c r="AT524" s="40"/>
      <c r="AU524" s="40"/>
      <c r="AV524" s="40"/>
    </row>
    <row r="525" s="4" customFormat="1" ht="26" customHeight="1" spans="1:48">
      <c r="A525" s="19">
        <v>518</v>
      </c>
      <c r="B525" s="20" t="s">
        <v>1239</v>
      </c>
      <c r="C525" s="19" t="s">
        <v>36</v>
      </c>
      <c r="D525" s="19" t="s">
        <v>798</v>
      </c>
      <c r="E525" s="19" t="s">
        <v>38</v>
      </c>
      <c r="F525" s="19" t="s">
        <v>798</v>
      </c>
      <c r="G525" s="19" t="s">
        <v>435</v>
      </c>
      <c r="H525" s="20" t="s">
        <v>1240</v>
      </c>
      <c r="I525" s="27">
        <v>2019</v>
      </c>
      <c r="J525" s="28">
        <v>2019</v>
      </c>
      <c r="K525" s="28">
        <v>15</v>
      </c>
      <c r="L525" s="29" t="s">
        <v>1166</v>
      </c>
      <c r="M525" s="3"/>
      <c r="N525" s="19"/>
      <c r="O525" s="19"/>
      <c r="P525" s="19"/>
      <c r="Q525" s="19">
        <v>65</v>
      </c>
      <c r="R525" s="19">
        <v>65</v>
      </c>
      <c r="S525" s="32">
        <f t="shared" si="12"/>
        <v>65</v>
      </c>
      <c r="T525" s="19" t="s">
        <v>42</v>
      </c>
      <c r="U525" s="19" t="s">
        <v>43</v>
      </c>
      <c r="V525" s="19" t="s">
        <v>435</v>
      </c>
      <c r="W525" s="19"/>
      <c r="X525" s="19"/>
      <c r="Y525" s="19"/>
      <c r="Z525" s="36" t="str">
        <f>VLOOKUP(B525,[29]Sheet1!$B$11:$AA$76,24,0)</f>
        <v>在用</v>
      </c>
      <c r="AA525" s="36" t="str">
        <f>VLOOKUP(B525,[29]Sheet1!$B$11:$AA$76,25,0)</f>
        <v>安家坡村</v>
      </c>
      <c r="AB525" s="36" t="str">
        <f>VLOOKUP(B525,[29]Sheet1!$B$11:$AA$76,26,0)</f>
        <v>吴志强</v>
      </c>
      <c r="AC525" s="3"/>
      <c r="AD525" s="40"/>
      <c r="AE525" s="40"/>
      <c r="AF525" s="40"/>
      <c r="AG525" s="40"/>
      <c r="AH525" s="40"/>
      <c r="AI525" s="40"/>
      <c r="AJ525" s="40"/>
      <c r="AK525" s="40"/>
      <c r="AL525" s="40"/>
      <c r="AM525" s="40"/>
      <c r="AN525" s="40"/>
      <c r="AO525" s="40"/>
      <c r="AP525" s="40"/>
      <c r="AQ525" s="40"/>
      <c r="AR525" s="40"/>
      <c r="AS525" s="40"/>
      <c r="AT525" s="40"/>
      <c r="AU525" s="40"/>
      <c r="AV525" s="40"/>
    </row>
    <row r="526" s="4" customFormat="1" ht="26" customHeight="1" spans="1:48">
      <c r="A526" s="19">
        <v>519</v>
      </c>
      <c r="B526" s="20" t="s">
        <v>1241</v>
      </c>
      <c r="C526" s="19" t="s">
        <v>36</v>
      </c>
      <c r="D526" s="19" t="s">
        <v>561</v>
      </c>
      <c r="E526" s="19" t="s">
        <v>38</v>
      </c>
      <c r="F526" s="19" t="s">
        <v>561</v>
      </c>
      <c r="G526" s="19" t="s">
        <v>1242</v>
      </c>
      <c r="H526" s="20" t="s">
        <v>1243</v>
      </c>
      <c r="I526" s="27">
        <v>2019</v>
      </c>
      <c r="J526" s="28">
        <v>2019</v>
      </c>
      <c r="K526" s="28">
        <v>15</v>
      </c>
      <c r="L526" s="29" t="s">
        <v>1166</v>
      </c>
      <c r="M526" s="3"/>
      <c r="N526" s="19"/>
      <c r="O526" s="19"/>
      <c r="P526" s="19"/>
      <c r="Q526" s="19">
        <v>90</v>
      </c>
      <c r="R526" s="19">
        <v>90</v>
      </c>
      <c r="S526" s="32">
        <f t="shared" si="12"/>
        <v>90</v>
      </c>
      <c r="T526" s="19" t="s">
        <v>42</v>
      </c>
      <c r="U526" s="19" t="s">
        <v>43</v>
      </c>
      <c r="V526" s="19" t="s">
        <v>1242</v>
      </c>
      <c r="W526" s="19"/>
      <c r="X526" s="19"/>
      <c r="Y526" s="19"/>
      <c r="Z526" s="19" t="s">
        <v>44</v>
      </c>
      <c r="AA526" s="36" t="str">
        <f>VLOOKUP(B526,[18]大沟镇!$B$8:$AB$39,26,0)</f>
        <v>掌里村委会</v>
      </c>
      <c r="AB526" s="36" t="str">
        <f>VLOOKUP(B526,[18]大沟镇!$B$8:$AB$39,27,0)</f>
        <v>刘志旺</v>
      </c>
      <c r="AC526" s="3"/>
      <c r="AD526" s="40"/>
      <c r="AE526" s="40"/>
      <c r="AF526" s="40"/>
      <c r="AG526" s="40"/>
      <c r="AH526" s="40"/>
      <c r="AI526" s="40"/>
      <c r="AJ526" s="40"/>
      <c r="AK526" s="40"/>
      <c r="AL526" s="40"/>
      <c r="AM526" s="40"/>
      <c r="AN526" s="40"/>
      <c r="AO526" s="40"/>
      <c r="AP526" s="40"/>
      <c r="AQ526" s="40"/>
      <c r="AR526" s="40"/>
      <c r="AS526" s="40"/>
      <c r="AT526" s="40"/>
      <c r="AU526" s="40"/>
      <c r="AV526" s="40"/>
    </row>
    <row r="527" s="4" customFormat="1" ht="26" customHeight="1" spans="1:48">
      <c r="A527" s="19">
        <v>520</v>
      </c>
      <c r="B527" s="20" t="s">
        <v>1244</v>
      </c>
      <c r="C527" s="19" t="s">
        <v>36</v>
      </c>
      <c r="D527" s="19" t="s">
        <v>561</v>
      </c>
      <c r="E527" s="19" t="s">
        <v>38</v>
      </c>
      <c r="F527" s="19" t="s">
        <v>561</v>
      </c>
      <c r="G527" s="19" t="s">
        <v>115</v>
      </c>
      <c r="H527" s="20" t="s">
        <v>1243</v>
      </c>
      <c r="I527" s="27">
        <v>2019</v>
      </c>
      <c r="J527" s="28">
        <v>2019</v>
      </c>
      <c r="K527" s="28">
        <v>15</v>
      </c>
      <c r="L527" s="29" t="s">
        <v>1166</v>
      </c>
      <c r="M527" s="3"/>
      <c r="N527" s="19"/>
      <c r="O527" s="19"/>
      <c r="P527" s="19"/>
      <c r="Q527" s="19">
        <v>90</v>
      </c>
      <c r="R527" s="19">
        <v>90</v>
      </c>
      <c r="S527" s="32">
        <f t="shared" si="12"/>
        <v>90</v>
      </c>
      <c r="T527" s="19" t="s">
        <v>42</v>
      </c>
      <c r="U527" s="19" t="s">
        <v>43</v>
      </c>
      <c r="V527" s="19" t="s">
        <v>115</v>
      </c>
      <c r="W527" s="19"/>
      <c r="X527" s="19"/>
      <c r="Y527" s="19"/>
      <c r="Z527" s="19" t="s">
        <v>44</v>
      </c>
      <c r="AA527" s="36" t="str">
        <f>VLOOKUP(B527,[18]大沟镇!$B$8:$AB$39,26,0)</f>
        <v>庄湾村委会</v>
      </c>
      <c r="AB527" s="36" t="str">
        <f>VLOOKUP(B527,[18]大沟镇!$B$8:$AB$39,27,0)</f>
        <v>王军强</v>
      </c>
      <c r="AC527" s="3"/>
      <c r="AD527" s="40"/>
      <c r="AE527" s="40"/>
      <c r="AF527" s="40"/>
      <c r="AG527" s="40"/>
      <c r="AH527" s="40"/>
      <c r="AI527" s="40"/>
      <c r="AJ527" s="40"/>
      <c r="AK527" s="40"/>
      <c r="AL527" s="40"/>
      <c r="AM527" s="40"/>
      <c r="AN527" s="40"/>
      <c r="AO527" s="40"/>
      <c r="AP527" s="40"/>
      <c r="AQ527" s="40"/>
      <c r="AR527" s="40"/>
      <c r="AS527" s="40"/>
      <c r="AT527" s="40"/>
      <c r="AU527" s="40"/>
      <c r="AV527" s="40"/>
    </row>
    <row r="528" s="4" customFormat="1" ht="26" customHeight="1" spans="1:48">
      <c r="A528" s="19">
        <v>521</v>
      </c>
      <c r="B528" s="20" t="s">
        <v>1245</v>
      </c>
      <c r="C528" s="19" t="s">
        <v>36</v>
      </c>
      <c r="D528" s="19" t="s">
        <v>561</v>
      </c>
      <c r="E528" s="19" t="s">
        <v>38</v>
      </c>
      <c r="F528" s="19" t="s">
        <v>561</v>
      </c>
      <c r="G528" s="19" t="s">
        <v>1246</v>
      </c>
      <c r="H528" s="20" t="s">
        <v>1247</v>
      </c>
      <c r="I528" s="27">
        <v>2019</v>
      </c>
      <c r="J528" s="28">
        <v>2019</v>
      </c>
      <c r="K528" s="28">
        <v>15</v>
      </c>
      <c r="L528" s="29" t="s">
        <v>1166</v>
      </c>
      <c r="M528" s="3"/>
      <c r="N528" s="19"/>
      <c r="O528" s="19"/>
      <c r="P528" s="19"/>
      <c r="Q528" s="19">
        <v>25</v>
      </c>
      <c r="R528" s="19">
        <v>25</v>
      </c>
      <c r="S528" s="32">
        <f t="shared" si="12"/>
        <v>25</v>
      </c>
      <c r="T528" s="19" t="s">
        <v>42</v>
      </c>
      <c r="U528" s="19" t="s">
        <v>43</v>
      </c>
      <c r="V528" s="19" t="s">
        <v>1246</v>
      </c>
      <c r="W528" s="19"/>
      <c r="X528" s="19"/>
      <c r="Y528" s="19"/>
      <c r="Z528" s="19" t="s">
        <v>44</v>
      </c>
      <c r="AA528" s="36" t="str">
        <f>VLOOKUP(B528,[18]大沟镇!$B$8:$AB$39,26,0)</f>
        <v>厍家去村委会</v>
      </c>
      <c r="AB528" s="36" t="str">
        <f>VLOOKUP(B528,[18]大沟镇!$B$8:$AB$39,27,0)</f>
        <v>王力雄</v>
      </c>
      <c r="AC528" s="3"/>
      <c r="AD528" s="40"/>
      <c r="AE528" s="40"/>
      <c r="AF528" s="40"/>
      <c r="AG528" s="40"/>
      <c r="AH528" s="40"/>
      <c r="AI528" s="40"/>
      <c r="AJ528" s="40"/>
      <c r="AK528" s="40"/>
      <c r="AL528" s="40"/>
      <c r="AM528" s="40"/>
      <c r="AN528" s="40"/>
      <c r="AO528" s="40"/>
      <c r="AP528" s="40"/>
      <c r="AQ528" s="40"/>
      <c r="AR528" s="40"/>
      <c r="AS528" s="40"/>
      <c r="AT528" s="40"/>
      <c r="AU528" s="40"/>
      <c r="AV528" s="40"/>
    </row>
    <row r="529" s="4" customFormat="1" ht="26" customHeight="1" spans="1:48">
      <c r="A529" s="19">
        <v>522</v>
      </c>
      <c r="B529" s="20" t="s">
        <v>1248</v>
      </c>
      <c r="C529" s="19" t="s">
        <v>36</v>
      </c>
      <c r="D529" s="19" t="s">
        <v>126</v>
      </c>
      <c r="E529" s="19" t="s">
        <v>38</v>
      </c>
      <c r="F529" s="19" t="s">
        <v>126</v>
      </c>
      <c r="G529" s="19" t="s">
        <v>903</v>
      </c>
      <c r="H529" s="20" t="s">
        <v>683</v>
      </c>
      <c r="I529" s="27">
        <v>2019</v>
      </c>
      <c r="J529" s="28">
        <v>2019</v>
      </c>
      <c r="K529" s="28">
        <v>15</v>
      </c>
      <c r="L529" s="29" t="s">
        <v>1166</v>
      </c>
      <c r="M529" s="3"/>
      <c r="N529" s="19"/>
      <c r="O529" s="19"/>
      <c r="P529" s="19"/>
      <c r="Q529" s="19">
        <v>25</v>
      </c>
      <c r="R529" s="19">
        <v>25</v>
      </c>
      <c r="S529" s="32">
        <f t="shared" si="12"/>
        <v>25</v>
      </c>
      <c r="T529" s="19" t="s">
        <v>42</v>
      </c>
      <c r="U529" s="19" t="s">
        <v>43</v>
      </c>
      <c r="V529" s="19" t="s">
        <v>903</v>
      </c>
      <c r="W529" s="19"/>
      <c r="X529" s="19"/>
      <c r="Y529" s="19"/>
      <c r="Z529" s="19" t="s">
        <v>44</v>
      </c>
      <c r="AA529" s="36" t="str">
        <f>VLOOKUP(B529,[17]行业资金太平!$B$8:$AB$28,26,0)</f>
        <v>贾铺村</v>
      </c>
      <c r="AB529" s="36" t="str">
        <f>VLOOKUP(B529,[17]行业资金太平!$B$8:$AB$28,27,0)</f>
        <v>王国吉</v>
      </c>
      <c r="AC529" s="3"/>
      <c r="AD529" s="40"/>
      <c r="AE529" s="40"/>
      <c r="AF529" s="40"/>
      <c r="AG529" s="40"/>
      <c r="AH529" s="40"/>
      <c r="AI529" s="40"/>
      <c r="AJ529" s="40"/>
      <c r="AK529" s="40"/>
      <c r="AL529" s="40"/>
      <c r="AM529" s="40"/>
      <c r="AN529" s="40"/>
      <c r="AO529" s="40"/>
      <c r="AP529" s="40"/>
      <c r="AQ529" s="40"/>
      <c r="AR529" s="40"/>
      <c r="AS529" s="40"/>
      <c r="AT529" s="40"/>
      <c r="AU529" s="40"/>
      <c r="AV529" s="40"/>
    </row>
    <row r="530" s="4" customFormat="1" ht="26" customHeight="1" spans="1:48">
      <c r="A530" s="19">
        <v>523</v>
      </c>
      <c r="B530" s="20" t="s">
        <v>1249</v>
      </c>
      <c r="C530" s="19" t="s">
        <v>36</v>
      </c>
      <c r="D530" s="19" t="s">
        <v>424</v>
      </c>
      <c r="E530" s="19" t="s">
        <v>38</v>
      </c>
      <c r="F530" s="19" t="s">
        <v>424</v>
      </c>
      <c r="G530" s="19" t="s">
        <v>834</v>
      </c>
      <c r="H530" s="20" t="s">
        <v>683</v>
      </c>
      <c r="I530" s="27">
        <v>2019</v>
      </c>
      <c r="J530" s="28">
        <v>2019</v>
      </c>
      <c r="K530" s="28">
        <v>15</v>
      </c>
      <c r="L530" s="29" t="s">
        <v>1166</v>
      </c>
      <c r="M530" s="3"/>
      <c r="N530" s="19"/>
      <c r="O530" s="19"/>
      <c r="P530" s="19"/>
      <c r="Q530" s="19">
        <v>25</v>
      </c>
      <c r="R530" s="19">
        <v>25</v>
      </c>
      <c r="S530" s="32">
        <f t="shared" si="12"/>
        <v>25</v>
      </c>
      <c r="T530" s="19" t="s">
        <v>42</v>
      </c>
      <c r="U530" s="19" t="s">
        <v>43</v>
      </c>
      <c r="V530" s="19" t="s">
        <v>834</v>
      </c>
      <c r="W530" s="19"/>
      <c r="X530" s="19"/>
      <c r="Y530" s="19"/>
      <c r="Z530" s="19" t="s">
        <v>44</v>
      </c>
      <c r="AA530" s="19" t="str">
        <f>VLOOKUP(B530,[21]行业资金!$B$37:$AB$542,26,0)</f>
        <v>柳树沟村村委会</v>
      </c>
      <c r="AB530" s="19" t="str">
        <f>VLOOKUP(B530,[21]行业资金!$B$37:$AB$542,27,0)</f>
        <v>李志诚</v>
      </c>
      <c r="AC530" s="3"/>
      <c r="AD530" s="40"/>
      <c r="AE530" s="40"/>
      <c r="AF530" s="40"/>
      <c r="AG530" s="40"/>
      <c r="AH530" s="40"/>
      <c r="AI530" s="40"/>
      <c r="AJ530" s="40"/>
      <c r="AK530" s="40"/>
      <c r="AL530" s="40"/>
      <c r="AM530" s="40"/>
      <c r="AN530" s="40"/>
      <c r="AO530" s="40"/>
      <c r="AP530" s="40"/>
      <c r="AQ530" s="40"/>
      <c r="AR530" s="40"/>
      <c r="AS530" s="40"/>
      <c r="AT530" s="40"/>
      <c r="AU530" s="40"/>
      <c r="AV530" s="40"/>
    </row>
    <row r="531" s="4" customFormat="1" ht="26" customHeight="1" spans="1:48">
      <c r="A531" s="19">
        <v>524</v>
      </c>
      <c r="B531" s="20" t="s">
        <v>1250</v>
      </c>
      <c r="C531" s="19" t="s">
        <v>36</v>
      </c>
      <c r="D531" s="19" t="s">
        <v>424</v>
      </c>
      <c r="E531" s="19" t="s">
        <v>38</v>
      </c>
      <c r="F531" s="19" t="s">
        <v>424</v>
      </c>
      <c r="G531" s="19" t="s">
        <v>1251</v>
      </c>
      <c r="H531" s="20" t="s">
        <v>1252</v>
      </c>
      <c r="I531" s="27">
        <v>2019</v>
      </c>
      <c r="J531" s="28">
        <v>2019</v>
      </c>
      <c r="K531" s="28">
        <v>15</v>
      </c>
      <c r="L531" s="29" t="s">
        <v>1166</v>
      </c>
      <c r="M531" s="3"/>
      <c r="N531" s="19"/>
      <c r="O531" s="19"/>
      <c r="P531" s="19"/>
      <c r="Q531" s="19">
        <v>90</v>
      </c>
      <c r="R531" s="19">
        <v>90</v>
      </c>
      <c r="S531" s="32">
        <f t="shared" si="12"/>
        <v>90</v>
      </c>
      <c r="T531" s="19" t="s">
        <v>42</v>
      </c>
      <c r="U531" s="19" t="s">
        <v>43</v>
      </c>
      <c r="V531" s="19" t="s">
        <v>1251</v>
      </c>
      <c r="W531" s="19"/>
      <c r="X531" s="19"/>
      <c r="Y531" s="19"/>
      <c r="Z531" s="19" t="s">
        <v>44</v>
      </c>
      <c r="AA531" s="19" t="str">
        <f>VLOOKUP(B531,[21]行业资金!$B$37:$AB$542,26,0)</f>
        <v>万曲村村委会</v>
      </c>
      <c r="AB531" s="19" t="str">
        <f>VLOOKUP(B531,[21]行业资金!$B$37:$AB$542,27,0)</f>
        <v>魏玉林</v>
      </c>
      <c r="AC531" s="3"/>
      <c r="AD531" s="40"/>
      <c r="AE531" s="40"/>
      <c r="AF531" s="40"/>
      <c r="AG531" s="40"/>
      <c r="AH531" s="40"/>
      <c r="AI531" s="40"/>
      <c r="AJ531" s="40"/>
      <c r="AK531" s="40"/>
      <c r="AL531" s="40"/>
      <c r="AM531" s="40"/>
      <c r="AN531" s="40"/>
      <c r="AO531" s="40"/>
      <c r="AP531" s="40"/>
      <c r="AQ531" s="40"/>
      <c r="AR531" s="40"/>
      <c r="AS531" s="40"/>
      <c r="AT531" s="40"/>
      <c r="AU531" s="40"/>
      <c r="AV531" s="40"/>
    </row>
    <row r="532" s="4" customFormat="1" ht="26" customHeight="1" spans="1:48">
      <c r="A532" s="19">
        <v>525</v>
      </c>
      <c r="B532" s="20" t="s">
        <v>1253</v>
      </c>
      <c r="C532" s="19" t="s">
        <v>36</v>
      </c>
      <c r="D532" s="19" t="s">
        <v>424</v>
      </c>
      <c r="E532" s="19" t="s">
        <v>38</v>
      </c>
      <c r="F532" s="19" t="s">
        <v>424</v>
      </c>
      <c r="G532" s="19" t="s">
        <v>232</v>
      </c>
      <c r="H532" s="20" t="s">
        <v>683</v>
      </c>
      <c r="I532" s="27">
        <v>2019</v>
      </c>
      <c r="J532" s="28">
        <v>2019</v>
      </c>
      <c r="K532" s="28">
        <v>15</v>
      </c>
      <c r="L532" s="29" t="s">
        <v>1166</v>
      </c>
      <c r="M532" s="3"/>
      <c r="N532" s="19"/>
      <c r="O532" s="19"/>
      <c r="P532" s="19"/>
      <c r="Q532" s="19">
        <v>25</v>
      </c>
      <c r="R532" s="19">
        <v>25</v>
      </c>
      <c r="S532" s="32">
        <f t="shared" si="12"/>
        <v>25</v>
      </c>
      <c r="T532" s="19" t="s">
        <v>42</v>
      </c>
      <c r="U532" s="19" t="s">
        <v>43</v>
      </c>
      <c r="V532" s="19" t="s">
        <v>232</v>
      </c>
      <c r="W532" s="19"/>
      <c r="X532" s="19"/>
      <c r="Y532" s="19"/>
      <c r="Z532" s="19" t="s">
        <v>44</v>
      </c>
      <c r="AA532" s="19" t="str">
        <f>VLOOKUP(B532,[21]行业资金!$B$37:$AB$542,26,0)</f>
        <v>李湾村村委会</v>
      </c>
      <c r="AB532" s="19" t="str">
        <f>VLOOKUP(B532,[21]行业资金!$B$37:$AB$542,27,0)</f>
        <v>王国欣</v>
      </c>
      <c r="AC532" s="3"/>
      <c r="AD532" s="40"/>
      <c r="AE532" s="40"/>
      <c r="AF532" s="40"/>
      <c r="AG532" s="40"/>
      <c r="AH532" s="40"/>
      <c r="AI532" s="40"/>
      <c r="AJ532" s="40"/>
      <c r="AK532" s="40"/>
      <c r="AL532" s="40"/>
      <c r="AM532" s="40"/>
      <c r="AN532" s="40"/>
      <c r="AO532" s="40"/>
      <c r="AP532" s="40"/>
      <c r="AQ532" s="40"/>
      <c r="AR532" s="40"/>
      <c r="AS532" s="40"/>
      <c r="AT532" s="40"/>
      <c r="AU532" s="40"/>
      <c r="AV532" s="40"/>
    </row>
    <row r="533" s="4" customFormat="1" ht="26" customHeight="1" spans="1:48">
      <c r="A533" s="19">
        <v>526</v>
      </c>
      <c r="B533" s="20" t="s">
        <v>1254</v>
      </c>
      <c r="C533" s="19" t="s">
        <v>36</v>
      </c>
      <c r="D533" s="19" t="str">
        <f t="shared" ref="D533:D538" si="13">MID(B533,1,3)</f>
        <v>河畔镇</v>
      </c>
      <c r="E533" s="19" t="s">
        <v>38</v>
      </c>
      <c r="F533" s="19" t="str">
        <f t="shared" ref="F533:F553" si="14">D533</f>
        <v>河畔镇</v>
      </c>
      <c r="G533" s="36" t="s">
        <v>1127</v>
      </c>
      <c r="H533" s="20" t="str">
        <f>VLOOKUP(B533,[1]下达总!$C$1:$N$65536,12,0)</f>
        <v>新建（13.7m*11.3m）砖混结构文化舞台一座；硬化广场1967㎡，铺设花砖274㎡；新建厕所16㎡，新建围墙164m；花园围墙101m；花园围栏160m，排水渠70m，铺设排水管106m，铺设自来水管道130m；新建大门一座；旗台1座；雨水井1座，排水井2座；马路道牙120m。</v>
      </c>
      <c r="I533" s="27">
        <v>2020</v>
      </c>
      <c r="J533" s="28">
        <v>2020</v>
      </c>
      <c r="K533" s="28">
        <v>15</v>
      </c>
      <c r="L533" s="29" t="s">
        <v>1255</v>
      </c>
      <c r="M533" s="3"/>
      <c r="N533" s="19"/>
      <c r="O533" s="19"/>
      <c r="P533" s="19"/>
      <c r="Q533" s="19">
        <v>90</v>
      </c>
      <c r="R533" s="19">
        <v>90</v>
      </c>
      <c r="S533" s="32">
        <f t="shared" si="12"/>
        <v>90</v>
      </c>
      <c r="T533" s="19" t="s">
        <v>42</v>
      </c>
      <c r="U533" s="19" t="s">
        <v>43</v>
      </c>
      <c r="V533" s="36" t="s">
        <v>1127</v>
      </c>
      <c r="W533" s="19"/>
      <c r="X533" s="19"/>
      <c r="Y533" s="19"/>
      <c r="Z533" s="19" t="s">
        <v>44</v>
      </c>
      <c r="AA533" s="19" t="str">
        <f>VLOOKUP(B533,[4]行业资金!$B$8:$AB$24,26,0)</f>
        <v>两迎水村</v>
      </c>
      <c r="AB533" s="19" t="str">
        <f>VLOOKUP(B533,[4]行业资金!$B$8:$AB$24,27,0)</f>
        <v>何生林</v>
      </c>
      <c r="AC533" s="3"/>
      <c r="AD533" s="40"/>
      <c r="AE533" s="40"/>
      <c r="AF533" s="40"/>
      <c r="AG533" s="40"/>
      <c r="AH533" s="40"/>
      <c r="AI533" s="40"/>
      <c r="AJ533" s="40"/>
      <c r="AK533" s="40"/>
      <c r="AL533" s="40"/>
      <c r="AM533" s="40"/>
      <c r="AN533" s="40"/>
      <c r="AO533" s="40"/>
      <c r="AP533" s="40"/>
      <c r="AQ533" s="40"/>
      <c r="AR533" s="40"/>
      <c r="AS533" s="40"/>
      <c r="AT533" s="40"/>
      <c r="AU533" s="40"/>
      <c r="AV533" s="40"/>
    </row>
    <row r="534" s="4" customFormat="1" ht="26" customHeight="1" spans="1:48">
      <c r="A534" s="19">
        <v>527</v>
      </c>
      <c r="B534" s="20" t="s">
        <v>1256</v>
      </c>
      <c r="C534" s="19" t="s">
        <v>36</v>
      </c>
      <c r="D534" s="19" t="str">
        <f t="shared" si="13"/>
        <v>头寨子</v>
      </c>
      <c r="E534" s="19" t="s">
        <v>38</v>
      </c>
      <c r="F534" s="19" t="str">
        <f t="shared" si="14"/>
        <v>头寨子</v>
      </c>
      <c r="G534" s="36" t="s">
        <v>1257</v>
      </c>
      <c r="H534" s="20" t="str">
        <f>VLOOKUP(B534,[1]下达总!$C$1:$N$65536,12,0)</f>
        <v>新建（13.7m*11.3m）砖混结构文化舞台一座并配套63.6㎡化妆室一座，屋面为钢木结构；硬化广场1970㎡；新砌高1.8米砖围墙52m，新建铁艺围栏108m。</v>
      </c>
      <c r="I534" s="27">
        <v>2020</v>
      </c>
      <c r="J534" s="28">
        <v>2020</v>
      </c>
      <c r="K534" s="28">
        <v>15</v>
      </c>
      <c r="L534" s="29" t="s">
        <v>1255</v>
      </c>
      <c r="M534" s="3"/>
      <c r="N534" s="19"/>
      <c r="O534" s="19"/>
      <c r="P534" s="19"/>
      <c r="Q534" s="19">
        <v>60</v>
      </c>
      <c r="R534" s="19">
        <v>60</v>
      </c>
      <c r="S534" s="32">
        <f t="shared" si="12"/>
        <v>60</v>
      </c>
      <c r="T534" s="19" t="s">
        <v>42</v>
      </c>
      <c r="U534" s="19" t="s">
        <v>43</v>
      </c>
      <c r="V534" s="36" t="s">
        <v>1257</v>
      </c>
      <c r="W534" s="19"/>
      <c r="X534" s="19"/>
      <c r="Y534" s="19"/>
      <c r="Z534" s="19" t="s">
        <v>44</v>
      </c>
      <c r="AA534" s="36" t="str">
        <f>VLOOKUP(B534,[11]行业资金!$B$8:$AB$22,26,0)</f>
        <v>八家岔村</v>
      </c>
      <c r="AB534" s="36" t="str">
        <f>VLOOKUP(B534,[11]行业资金!$B$8:$AB$22,27,0)</f>
        <v>马成彦</v>
      </c>
      <c r="AC534" s="3"/>
      <c r="AD534" s="40"/>
      <c r="AE534" s="40"/>
      <c r="AF534" s="40"/>
      <c r="AG534" s="40"/>
      <c r="AH534" s="40"/>
      <c r="AI534" s="40"/>
      <c r="AJ534" s="40"/>
      <c r="AK534" s="40"/>
      <c r="AL534" s="40"/>
      <c r="AM534" s="40"/>
      <c r="AN534" s="40"/>
      <c r="AO534" s="40"/>
      <c r="AP534" s="40"/>
      <c r="AQ534" s="40"/>
      <c r="AR534" s="40"/>
      <c r="AS534" s="40"/>
      <c r="AT534" s="40"/>
      <c r="AU534" s="40"/>
      <c r="AV534" s="40"/>
    </row>
    <row r="535" s="4" customFormat="1" ht="26" customHeight="1" spans="1:48">
      <c r="A535" s="19">
        <v>528</v>
      </c>
      <c r="B535" s="20" t="s">
        <v>1258</v>
      </c>
      <c r="C535" s="19" t="s">
        <v>36</v>
      </c>
      <c r="D535" s="19" t="str">
        <f t="shared" si="13"/>
        <v>新庄塬</v>
      </c>
      <c r="E535" s="19" t="s">
        <v>38</v>
      </c>
      <c r="F535" s="19" t="str">
        <f t="shared" si="14"/>
        <v>新庄塬</v>
      </c>
      <c r="G535" s="47" t="s">
        <v>1259</v>
      </c>
      <c r="H535" s="20" t="str">
        <f>VLOOKUP(B535,[1]下达总!$C$1:$N$65536,12,0)</f>
        <v>新建（13.7m*11.3m）砖混结构文化舞台一座并配套63.6平方化妆室一座，屋面为钢木结构；硬化广场2000㎡，厚度12cm；新砌高1.8米砖围墙100m，新建铁艺围栏100m，新建旱厕15㎡，新建铁艺大门1座，新建旗台1座，新建花园墙200m。</v>
      </c>
      <c r="I535" s="27">
        <v>2020</v>
      </c>
      <c r="J535" s="28">
        <v>2020</v>
      </c>
      <c r="K535" s="28">
        <v>15</v>
      </c>
      <c r="L535" s="29" t="s">
        <v>1255</v>
      </c>
      <c r="M535" s="3"/>
      <c r="N535" s="19"/>
      <c r="O535" s="19"/>
      <c r="P535" s="19"/>
      <c r="Q535" s="19">
        <v>60</v>
      </c>
      <c r="R535" s="19">
        <v>60</v>
      </c>
      <c r="S535" s="32">
        <f t="shared" si="12"/>
        <v>60</v>
      </c>
      <c r="T535" s="19" t="s">
        <v>42</v>
      </c>
      <c r="U535" s="19" t="s">
        <v>43</v>
      </c>
      <c r="V535" s="36" t="s">
        <v>1259</v>
      </c>
      <c r="W535" s="19"/>
      <c r="X535" s="19"/>
      <c r="Y535" s="19"/>
      <c r="Z535" s="19" t="s">
        <v>44</v>
      </c>
      <c r="AA535" s="19" t="str">
        <f>VLOOKUP(B535,[9]行业资金!$B$8:$AB$28,26,0)</f>
        <v>杜岘村</v>
      </c>
      <c r="AB535" s="19" t="str">
        <f>VLOOKUP(B535,[9]行业资金!$B$8:$AB$28,27,0)</f>
        <v>杨廷秀</v>
      </c>
      <c r="AC535" s="3"/>
      <c r="AD535" s="40"/>
      <c r="AE535" s="40"/>
      <c r="AF535" s="40"/>
      <c r="AG535" s="40"/>
      <c r="AH535" s="40"/>
      <c r="AI535" s="40"/>
      <c r="AJ535" s="40"/>
      <c r="AK535" s="40"/>
      <c r="AL535" s="40"/>
      <c r="AM535" s="40"/>
      <c r="AN535" s="40"/>
      <c r="AO535" s="40"/>
      <c r="AP535" s="40"/>
      <c r="AQ535" s="40"/>
      <c r="AR535" s="40"/>
      <c r="AS535" s="40"/>
      <c r="AT535" s="40"/>
      <c r="AU535" s="40"/>
      <c r="AV535" s="40"/>
    </row>
    <row r="536" s="4" customFormat="1" ht="26" customHeight="1" spans="1:48">
      <c r="A536" s="19">
        <v>529</v>
      </c>
      <c r="B536" s="20" t="s">
        <v>1260</v>
      </c>
      <c r="C536" s="19" t="s">
        <v>36</v>
      </c>
      <c r="D536" s="19" t="str">
        <f t="shared" si="13"/>
        <v>郭城驿</v>
      </c>
      <c r="E536" s="19" t="s">
        <v>38</v>
      </c>
      <c r="F536" s="19" t="str">
        <f t="shared" si="14"/>
        <v>郭城驿</v>
      </c>
      <c r="G536" s="47" t="s">
        <v>581</v>
      </c>
      <c r="H536" s="20" t="str">
        <f>VLOOKUP(B536,[1]下达总!$C$1:$N$65536,12,0)</f>
        <v>新建文化活动室360㎡，硬化广场2000㎡。</v>
      </c>
      <c r="I536" s="27">
        <v>2020</v>
      </c>
      <c r="J536" s="28">
        <v>2020</v>
      </c>
      <c r="K536" s="28">
        <v>15</v>
      </c>
      <c r="L536" s="29" t="s">
        <v>1255</v>
      </c>
      <c r="M536" s="3"/>
      <c r="N536" s="19"/>
      <c r="O536" s="19"/>
      <c r="P536" s="19"/>
      <c r="Q536" s="19">
        <v>60</v>
      </c>
      <c r="R536" s="19">
        <v>60</v>
      </c>
      <c r="S536" s="32">
        <f t="shared" si="12"/>
        <v>60</v>
      </c>
      <c r="T536" s="19" t="s">
        <v>42</v>
      </c>
      <c r="U536" s="19" t="s">
        <v>43</v>
      </c>
      <c r="V536" s="36" t="s">
        <v>581</v>
      </c>
      <c r="W536" s="19"/>
      <c r="X536" s="19"/>
      <c r="Y536" s="19"/>
      <c r="Z536" s="19" t="str">
        <f>VLOOKUP(B536,[20]行业资金!$B$32:$AB$536,25,0)</f>
        <v>在用</v>
      </c>
      <c r="AA536" s="19" t="str">
        <f>VLOOKUP(B536,[20]行业资金!$B$32:$AB$536,26,0)</f>
        <v>新堡子村</v>
      </c>
      <c r="AB536" s="19" t="str">
        <f>VLOOKUP(B536,[20]行业资金!$B$32:$AB$536,27,0)</f>
        <v>张建军</v>
      </c>
      <c r="AC536" s="3"/>
      <c r="AD536" s="40"/>
      <c r="AE536" s="40"/>
      <c r="AF536" s="40"/>
      <c r="AG536" s="40"/>
      <c r="AH536" s="40"/>
      <c r="AI536" s="40"/>
      <c r="AJ536" s="40"/>
      <c r="AK536" s="40"/>
      <c r="AL536" s="40"/>
      <c r="AM536" s="40"/>
      <c r="AN536" s="40"/>
      <c r="AO536" s="40"/>
      <c r="AP536" s="40"/>
      <c r="AQ536" s="40"/>
      <c r="AR536" s="40"/>
      <c r="AS536" s="40"/>
      <c r="AT536" s="40"/>
      <c r="AU536" s="40"/>
      <c r="AV536" s="40"/>
    </row>
    <row r="537" s="4" customFormat="1" ht="26" customHeight="1" spans="1:48">
      <c r="A537" s="19">
        <v>530</v>
      </c>
      <c r="B537" s="20" t="s">
        <v>1261</v>
      </c>
      <c r="C537" s="19" t="s">
        <v>36</v>
      </c>
      <c r="D537" s="19" t="str">
        <f t="shared" si="13"/>
        <v>甘沟驿</v>
      </c>
      <c r="E537" s="19" t="s">
        <v>38</v>
      </c>
      <c r="F537" s="19" t="str">
        <f t="shared" si="14"/>
        <v>甘沟驿</v>
      </c>
      <c r="G537" s="47" t="s">
        <v>1262</v>
      </c>
      <c r="H537" s="20" t="str">
        <f>VLOOKUP(B537,[1]下达总!$C$1:$N$65536,12,0)</f>
        <v>新建13.7*11.3文化舞台一座，硬化广场2000㎡，新建铁艺大门1个，安装太阳能路灯33盏。</v>
      </c>
      <c r="I537" s="27">
        <v>2020</v>
      </c>
      <c r="J537" s="28">
        <v>2020</v>
      </c>
      <c r="K537" s="28">
        <v>15</v>
      </c>
      <c r="L537" s="29" t="s">
        <v>1255</v>
      </c>
      <c r="M537" s="3"/>
      <c r="N537" s="19"/>
      <c r="O537" s="19"/>
      <c r="P537" s="19"/>
      <c r="Q537" s="19">
        <v>60</v>
      </c>
      <c r="R537" s="19">
        <v>60</v>
      </c>
      <c r="S537" s="32">
        <f t="shared" si="12"/>
        <v>60</v>
      </c>
      <c r="T537" s="19" t="s">
        <v>42</v>
      </c>
      <c r="U537" s="19" t="s">
        <v>43</v>
      </c>
      <c r="V537" s="36" t="s">
        <v>1262</v>
      </c>
      <c r="W537" s="19"/>
      <c r="X537" s="19"/>
      <c r="Y537" s="19"/>
      <c r="Z537" s="19" t="s">
        <v>44</v>
      </c>
      <c r="AA537" s="36" t="str">
        <f>VLOOKUP(B537,[12]行业资金!$B$27:$AC$561,26,0)</f>
        <v>修岔村委会</v>
      </c>
      <c r="AB537" s="36" t="str">
        <f>VLOOKUP(B537,[12]行业资金!$B$27:$AC$561,27,0)</f>
        <v>袁宏</v>
      </c>
      <c r="AC537" s="36">
        <f>VLOOKUP(B537,[12]行业资金!$B$27:$AC$561,28,0)</f>
        <v>0</v>
      </c>
      <c r="AD537" s="40"/>
      <c r="AE537" s="40"/>
      <c r="AF537" s="40"/>
      <c r="AG537" s="40"/>
      <c r="AH537" s="40"/>
      <c r="AI537" s="40"/>
      <c r="AJ537" s="40"/>
      <c r="AK537" s="40"/>
      <c r="AL537" s="40"/>
      <c r="AM537" s="40"/>
      <c r="AN537" s="40"/>
      <c r="AO537" s="40"/>
      <c r="AP537" s="40"/>
      <c r="AQ537" s="40"/>
      <c r="AR537" s="40"/>
      <c r="AS537" s="40"/>
      <c r="AT537" s="40"/>
      <c r="AU537" s="40"/>
      <c r="AV537" s="40"/>
    </row>
    <row r="538" s="4" customFormat="1" ht="26" customHeight="1" spans="1:48">
      <c r="A538" s="19">
        <v>531</v>
      </c>
      <c r="B538" s="20" t="s">
        <v>1263</v>
      </c>
      <c r="C538" s="19" t="s">
        <v>36</v>
      </c>
      <c r="D538" s="19" t="str">
        <f t="shared" si="13"/>
        <v>汉岔镇</v>
      </c>
      <c r="E538" s="19" t="s">
        <v>38</v>
      </c>
      <c r="F538" s="19" t="str">
        <f t="shared" si="14"/>
        <v>汉岔镇</v>
      </c>
      <c r="G538" s="47" t="s">
        <v>50</v>
      </c>
      <c r="H538" s="20" t="str">
        <f>VLOOKUP(B538,[1]下达总!$C$1:$N$65536,12,0)</f>
        <v>新建13m*11m砖混结构文化舞台一座，并配套39㎡化妆室一座；硬化广场1200㎡，厚12cm；新建20㎡厕所一座；新建文化活动室85㎡。</v>
      </c>
      <c r="I538" s="27">
        <v>2020</v>
      </c>
      <c r="J538" s="28">
        <v>2020</v>
      </c>
      <c r="K538" s="28">
        <v>15</v>
      </c>
      <c r="L538" s="29" t="s">
        <v>1255</v>
      </c>
      <c r="M538" s="3"/>
      <c r="N538" s="19"/>
      <c r="O538" s="19"/>
      <c r="P538" s="19"/>
      <c r="Q538" s="19">
        <v>60</v>
      </c>
      <c r="R538" s="19">
        <v>60</v>
      </c>
      <c r="S538" s="32">
        <f t="shared" si="12"/>
        <v>60</v>
      </c>
      <c r="T538" s="19" t="s">
        <v>42</v>
      </c>
      <c r="U538" s="19" t="s">
        <v>43</v>
      </c>
      <c r="V538" s="36" t="s">
        <v>50</v>
      </c>
      <c r="W538" s="19"/>
      <c r="X538" s="19"/>
      <c r="Y538" s="19"/>
      <c r="Z538" s="19" t="str">
        <f>VLOOKUP(B538,[13]行业资金!$B$318:$AB$576,25,0)</f>
        <v>在用</v>
      </c>
      <c r="AA538" s="19" t="str">
        <f>VLOOKUP(B538,[13]行业资金!$B$318:$AB$576,26,0)</f>
        <v>南湾村委会</v>
      </c>
      <c r="AB538" s="19" t="str">
        <f>VLOOKUP(B538,[13]行业资金!$B$318:$AB$576,27,0)</f>
        <v>何瑞琦</v>
      </c>
      <c r="AC538" s="3"/>
      <c r="AD538" s="40"/>
      <c r="AE538" s="40"/>
      <c r="AF538" s="40"/>
      <c r="AG538" s="40"/>
      <c r="AH538" s="40"/>
      <c r="AI538" s="40"/>
      <c r="AJ538" s="40"/>
      <c r="AK538" s="40"/>
      <c r="AL538" s="40"/>
      <c r="AM538" s="40"/>
      <c r="AN538" s="40"/>
      <c r="AO538" s="40"/>
      <c r="AP538" s="40"/>
      <c r="AQ538" s="40"/>
      <c r="AR538" s="40"/>
      <c r="AS538" s="40"/>
      <c r="AT538" s="40"/>
      <c r="AU538" s="40"/>
      <c r="AV538" s="40"/>
    </row>
    <row r="539" s="4" customFormat="1" ht="26" customHeight="1" spans="1:48">
      <c r="A539" s="19">
        <v>532</v>
      </c>
      <c r="B539" s="48" t="s">
        <v>1264</v>
      </c>
      <c r="C539" s="19" t="s">
        <v>36</v>
      </c>
      <c r="D539" s="19" t="str">
        <f t="shared" ref="D539:D542" si="15">MID(B539,1,4)</f>
        <v>刘家寨子</v>
      </c>
      <c r="E539" s="19" t="s">
        <v>38</v>
      </c>
      <c r="F539" s="19" t="str">
        <f t="shared" si="14"/>
        <v>刘家寨子</v>
      </c>
      <c r="G539" s="47" t="s">
        <v>111</v>
      </c>
      <c r="H539" s="20" t="str">
        <f>VLOOKUP(B539,[1]下达总!$C$1:$N$65536,12,0)</f>
        <v>新建(长13.7米*宽11.3米)砖混结构文化舞台一座并配套63.6平方化妆室一座，屋面为钢木结构；新建厕所20m²；硬化广场面积1200m²、厚12cm；新砌高1.8米砖围墙150m；通透式围栏70m；新建铁艺大门一座,</v>
      </c>
      <c r="I539" s="27">
        <v>2020</v>
      </c>
      <c r="J539" s="28">
        <v>2020</v>
      </c>
      <c r="K539" s="28">
        <v>15</v>
      </c>
      <c r="L539" s="29" t="s">
        <v>1255</v>
      </c>
      <c r="M539" s="3"/>
      <c r="N539" s="19"/>
      <c r="O539" s="19"/>
      <c r="P539" s="19"/>
      <c r="Q539" s="19">
        <v>60</v>
      </c>
      <c r="R539" s="19">
        <v>60</v>
      </c>
      <c r="S539" s="32">
        <f t="shared" si="12"/>
        <v>60</v>
      </c>
      <c r="T539" s="19" t="s">
        <v>42</v>
      </c>
      <c r="U539" s="19" t="s">
        <v>43</v>
      </c>
      <c r="V539" s="36" t="s">
        <v>111</v>
      </c>
      <c r="W539" s="19"/>
      <c r="X539" s="19"/>
      <c r="Y539" s="19"/>
      <c r="Z539" s="19" t="str">
        <f>VLOOKUP(B539,[26]刘家寨子镇!$B$8:$AB$30,25,0)</f>
        <v>在用</v>
      </c>
      <c r="AA539" s="19" t="str">
        <f>VLOOKUP(B539,[26]刘家寨子镇!$B$8:$AB$30,26,0)</f>
        <v>李家寨子村委会</v>
      </c>
      <c r="AB539" s="19" t="str">
        <f>VLOOKUP(B539,[26]刘家寨子镇!$B$8:$AB$30,27,0)</f>
        <v>李亚红</v>
      </c>
      <c r="AC539" s="3"/>
      <c r="AD539" s="40"/>
      <c r="AE539" s="40"/>
      <c r="AF539" s="40"/>
      <c r="AG539" s="40"/>
      <c r="AH539" s="40"/>
      <c r="AI539" s="40"/>
      <c r="AJ539" s="40"/>
      <c r="AK539" s="40"/>
      <c r="AL539" s="40"/>
      <c r="AM539" s="40"/>
      <c r="AN539" s="40"/>
      <c r="AO539" s="40"/>
      <c r="AP539" s="40"/>
      <c r="AQ539" s="40"/>
      <c r="AR539" s="40"/>
      <c r="AS539" s="40"/>
      <c r="AT539" s="40"/>
      <c r="AU539" s="40"/>
      <c r="AV539" s="40"/>
    </row>
    <row r="540" s="4" customFormat="1" ht="26" customHeight="1" spans="1:48">
      <c r="A540" s="19">
        <v>533</v>
      </c>
      <c r="B540" s="48" t="s">
        <v>1265</v>
      </c>
      <c r="C540" s="19" t="s">
        <v>36</v>
      </c>
      <c r="D540" s="19" t="str">
        <f t="shared" si="15"/>
        <v>刘家寨子</v>
      </c>
      <c r="E540" s="19" t="s">
        <v>38</v>
      </c>
      <c r="F540" s="19" t="str">
        <f t="shared" si="14"/>
        <v>刘家寨子</v>
      </c>
      <c r="G540" s="47" t="s">
        <v>604</v>
      </c>
      <c r="H540" s="20" t="str">
        <f>VLOOKUP(B540,[1]下达总!$C$1:$N$65536,12,0)</f>
        <v>新建文化活动室160m²</v>
      </c>
      <c r="I540" s="27">
        <v>2020</v>
      </c>
      <c r="J540" s="28">
        <v>2020</v>
      </c>
      <c r="K540" s="28">
        <v>15</v>
      </c>
      <c r="L540" s="29" t="s">
        <v>1255</v>
      </c>
      <c r="M540" s="3"/>
      <c r="N540" s="19"/>
      <c r="O540" s="19"/>
      <c r="P540" s="19"/>
      <c r="Q540" s="19">
        <v>20</v>
      </c>
      <c r="R540" s="19">
        <v>20</v>
      </c>
      <c r="S540" s="32">
        <f t="shared" si="12"/>
        <v>20</v>
      </c>
      <c r="T540" s="19" t="s">
        <v>42</v>
      </c>
      <c r="U540" s="19" t="s">
        <v>43</v>
      </c>
      <c r="V540" s="36" t="s">
        <v>604</v>
      </c>
      <c r="W540" s="19"/>
      <c r="X540" s="19"/>
      <c r="Y540" s="19"/>
      <c r="Z540" s="19" t="str">
        <f>VLOOKUP(B540,[26]刘家寨子镇!$B$8:$AB$30,25,0)</f>
        <v>在用</v>
      </c>
      <c r="AA540" s="19" t="str">
        <f>VLOOKUP(B540,[26]刘家寨子镇!$B$8:$AB$30,26,0)</f>
        <v>甜水井村委会</v>
      </c>
      <c r="AB540" s="19" t="str">
        <f>VLOOKUP(B540,[26]刘家寨子镇!$B$8:$AB$30,27,0)</f>
        <v>王明</v>
      </c>
      <c r="AC540" s="3"/>
      <c r="AD540" s="40"/>
      <c r="AE540" s="40"/>
      <c r="AF540" s="40"/>
      <c r="AG540" s="40"/>
      <c r="AH540" s="40"/>
      <c r="AI540" s="40"/>
      <c r="AJ540" s="40"/>
      <c r="AK540" s="40"/>
      <c r="AL540" s="40"/>
      <c r="AM540" s="40"/>
      <c r="AN540" s="40"/>
      <c r="AO540" s="40"/>
      <c r="AP540" s="40"/>
      <c r="AQ540" s="40"/>
      <c r="AR540" s="40"/>
      <c r="AS540" s="40"/>
      <c r="AT540" s="40"/>
      <c r="AU540" s="40"/>
      <c r="AV540" s="40"/>
    </row>
    <row r="541" s="4" customFormat="1" ht="26" customHeight="1" spans="1:48">
      <c r="A541" s="19">
        <v>534</v>
      </c>
      <c r="B541" s="20" t="s">
        <v>1266</v>
      </c>
      <c r="C541" s="19" t="s">
        <v>36</v>
      </c>
      <c r="D541" s="19" t="str">
        <f t="shared" ref="D541:D545" si="16">MID(B541,1,3)</f>
        <v>草滩镇</v>
      </c>
      <c r="E541" s="19" t="s">
        <v>38</v>
      </c>
      <c r="F541" s="19" t="str">
        <f t="shared" si="14"/>
        <v>草滩镇</v>
      </c>
      <c r="G541" s="47" t="s">
        <v>1071</v>
      </c>
      <c r="H541" s="20" t="str">
        <f>VLOOKUP(B541,[1]下达总!$C$1:$N$65536,12,0)</f>
        <v>修建长13*11m砖混结构设施文化舞台一座，屋面为钢木结构；配套48㎡化妆室一座，硬化广场1600㎡、厚12cm；新修砖围墙120m；新建大门一座；新建厕所12㎡。</v>
      </c>
      <c r="I541" s="27">
        <v>2020</v>
      </c>
      <c r="J541" s="28">
        <v>2020</v>
      </c>
      <c r="K541" s="28">
        <v>15</v>
      </c>
      <c r="L541" s="29" t="s">
        <v>1255</v>
      </c>
      <c r="M541" s="3"/>
      <c r="N541" s="19"/>
      <c r="O541" s="19"/>
      <c r="P541" s="19"/>
      <c r="Q541" s="19">
        <v>60</v>
      </c>
      <c r="R541" s="19">
        <v>60</v>
      </c>
      <c r="S541" s="32">
        <f t="shared" si="12"/>
        <v>60</v>
      </c>
      <c r="T541" s="19" t="s">
        <v>42</v>
      </c>
      <c r="U541" s="19" t="s">
        <v>43</v>
      </c>
      <c r="V541" s="36" t="s">
        <v>1071</v>
      </c>
      <c r="W541" s="19"/>
      <c r="X541" s="19"/>
      <c r="Y541" s="19"/>
      <c r="Z541" s="19" t="s">
        <v>44</v>
      </c>
      <c r="AA541" s="19" t="str">
        <f>VLOOKUP(B541,[27]行业资金!$B$22:$AB$541,26,0)</f>
        <v>殿坪村委会</v>
      </c>
      <c r="AB541" s="19" t="str">
        <f>VLOOKUP(B541,[27]行业资金!$B$22:$AB$541,27,0)</f>
        <v>王宗鸿</v>
      </c>
      <c r="AC541" s="3"/>
      <c r="AD541" s="40"/>
      <c r="AE541" s="40"/>
      <c r="AF541" s="40"/>
      <c r="AG541" s="40"/>
      <c r="AH541" s="40"/>
      <c r="AI541" s="40"/>
      <c r="AJ541" s="40"/>
      <c r="AK541" s="40"/>
      <c r="AL541" s="40"/>
      <c r="AM541" s="40"/>
      <c r="AN541" s="40"/>
      <c r="AO541" s="40"/>
      <c r="AP541" s="40"/>
      <c r="AQ541" s="40"/>
      <c r="AR541" s="40"/>
      <c r="AS541" s="40"/>
      <c r="AT541" s="40"/>
      <c r="AU541" s="40"/>
      <c r="AV541" s="40"/>
    </row>
    <row r="542" s="4" customFormat="1" ht="26" customHeight="1" spans="1:48">
      <c r="A542" s="19">
        <v>535</v>
      </c>
      <c r="B542" s="20" t="s">
        <v>1267</v>
      </c>
      <c r="C542" s="19" t="s">
        <v>36</v>
      </c>
      <c r="D542" s="19" t="str">
        <f t="shared" si="15"/>
        <v>平头川镇</v>
      </c>
      <c r="E542" s="19" t="s">
        <v>38</v>
      </c>
      <c r="F542" s="19" t="str">
        <f t="shared" si="14"/>
        <v>平头川镇</v>
      </c>
      <c r="G542" s="36" t="s">
        <v>1268</v>
      </c>
      <c r="H542" s="20" t="str">
        <f>VLOOKUP(B542,[1]下达总!$C$1:$N$65536,12,0)</f>
        <v>修建长13*11m砖混结构设施文化舞台一座，屋面为钢木结构；配套48㎡化妆室一座，硬化1080㎡、厚12cm；新修围墙50m；新建厕所20㎡,新建大门1座。</v>
      </c>
      <c r="I542" s="27">
        <v>2020</v>
      </c>
      <c r="J542" s="28">
        <v>2020</v>
      </c>
      <c r="K542" s="28">
        <v>15</v>
      </c>
      <c r="L542" s="29" t="s">
        <v>1255</v>
      </c>
      <c r="M542" s="3"/>
      <c r="N542" s="19"/>
      <c r="O542" s="19"/>
      <c r="P542" s="19"/>
      <c r="Q542" s="19">
        <v>60</v>
      </c>
      <c r="R542" s="19">
        <v>60</v>
      </c>
      <c r="S542" s="32">
        <f t="shared" si="12"/>
        <v>60</v>
      </c>
      <c r="T542" s="19" t="s">
        <v>42</v>
      </c>
      <c r="U542" s="19" t="s">
        <v>43</v>
      </c>
      <c r="V542" s="36" t="s">
        <v>1268</v>
      </c>
      <c r="W542" s="19"/>
      <c r="X542" s="19"/>
      <c r="Y542" s="19"/>
      <c r="Z542" s="19" t="s">
        <v>44</v>
      </c>
      <c r="AA542" s="19" t="str">
        <f>VLOOKUP(B542,[21]行业资金!$B$37:$AB$542,26,0)</f>
        <v>任湾村村委会</v>
      </c>
      <c r="AB542" s="19" t="str">
        <f>VLOOKUP(B542,[21]行业资金!$B$37:$AB$542,27,0)</f>
        <v>任清凉</v>
      </c>
      <c r="AC542" s="3"/>
      <c r="AD542" s="40"/>
      <c r="AE542" s="40"/>
      <c r="AF542" s="40"/>
      <c r="AG542" s="40"/>
      <c r="AH542" s="40"/>
      <c r="AI542" s="40"/>
      <c r="AJ542" s="40"/>
      <c r="AK542" s="40"/>
      <c r="AL542" s="40"/>
      <c r="AM542" s="40"/>
      <c r="AN542" s="40"/>
      <c r="AO542" s="40"/>
      <c r="AP542" s="40"/>
      <c r="AQ542" s="40"/>
      <c r="AR542" s="40"/>
      <c r="AS542" s="40"/>
      <c r="AT542" s="40"/>
      <c r="AU542" s="40"/>
      <c r="AV542" s="40"/>
    </row>
    <row r="543" s="4" customFormat="1" ht="26" customHeight="1" spans="1:48">
      <c r="A543" s="19">
        <v>536</v>
      </c>
      <c r="B543" s="20" t="s">
        <v>1269</v>
      </c>
      <c r="C543" s="19" t="s">
        <v>36</v>
      </c>
      <c r="D543" s="19" t="str">
        <f t="shared" si="16"/>
        <v>会师镇</v>
      </c>
      <c r="E543" s="19" t="s">
        <v>38</v>
      </c>
      <c r="F543" s="19" t="str">
        <f t="shared" si="14"/>
        <v>会师镇</v>
      </c>
      <c r="G543" s="36" t="s">
        <v>971</v>
      </c>
      <c r="H543" s="20" t="str">
        <f>VLOOKUP(B543,[1]下达总!$C$1:$N$65536,12,0)</f>
        <v>硬化面积2000㎡,厚12cm，新建围墙350m。</v>
      </c>
      <c r="I543" s="27">
        <v>2020</v>
      </c>
      <c r="J543" s="28">
        <v>2020</v>
      </c>
      <c r="K543" s="28">
        <v>15</v>
      </c>
      <c r="L543" s="29" t="s">
        <v>1255</v>
      </c>
      <c r="M543" s="3"/>
      <c r="N543" s="19"/>
      <c r="O543" s="19"/>
      <c r="P543" s="19"/>
      <c r="Q543" s="19">
        <v>30</v>
      </c>
      <c r="R543" s="19">
        <v>30</v>
      </c>
      <c r="S543" s="32">
        <f t="shared" si="12"/>
        <v>30</v>
      </c>
      <c r="T543" s="19" t="s">
        <v>42</v>
      </c>
      <c r="U543" s="19" t="s">
        <v>43</v>
      </c>
      <c r="V543" s="36" t="s">
        <v>971</v>
      </c>
      <c r="W543" s="19"/>
      <c r="X543" s="19"/>
      <c r="Y543" s="19"/>
      <c r="Z543" s="19" t="s">
        <v>44</v>
      </c>
      <c r="AA543" s="36" t="str">
        <f>VLOOKUP(B543,[15]行业资金!$B$24:$AB$543,26,0)</f>
        <v>南咀村</v>
      </c>
      <c r="AB543" s="36" t="str">
        <f>VLOOKUP(B543,[15]行业资金!$B$24:$AB$543,27,0)</f>
        <v>张权</v>
      </c>
      <c r="AC543" s="3"/>
      <c r="AD543" s="40"/>
      <c r="AE543" s="40"/>
      <c r="AF543" s="40"/>
      <c r="AG543" s="40"/>
      <c r="AH543" s="40"/>
      <c r="AI543" s="40"/>
      <c r="AJ543" s="40"/>
      <c r="AK543" s="40"/>
      <c r="AL543" s="40"/>
      <c r="AM543" s="40"/>
      <c r="AN543" s="40"/>
      <c r="AO543" s="40"/>
      <c r="AP543" s="40"/>
      <c r="AQ543" s="40"/>
      <c r="AR543" s="40"/>
      <c r="AS543" s="40"/>
      <c r="AT543" s="40"/>
      <c r="AU543" s="40"/>
      <c r="AV543" s="40"/>
    </row>
    <row r="544" s="4" customFormat="1" ht="26" customHeight="1" spans="1:48">
      <c r="A544" s="19">
        <v>537</v>
      </c>
      <c r="B544" s="20" t="s">
        <v>1270</v>
      </c>
      <c r="C544" s="19" t="s">
        <v>36</v>
      </c>
      <c r="D544" s="19" t="str">
        <f t="shared" si="16"/>
        <v>河畔镇</v>
      </c>
      <c r="E544" s="19" t="s">
        <v>38</v>
      </c>
      <c r="F544" s="19" t="str">
        <f t="shared" si="14"/>
        <v>河畔镇</v>
      </c>
      <c r="G544" s="47" t="s">
        <v>869</v>
      </c>
      <c r="H544" s="20" t="str">
        <f>VLOOKUP(B544,[1]下达总!$C$1:$N$65536,12,0)</f>
        <v>道路硬化2.6km，厚18cm，宽3.5m；硬化边沟1km。</v>
      </c>
      <c r="I544" s="27">
        <v>2020</v>
      </c>
      <c r="J544" s="28">
        <v>2020</v>
      </c>
      <c r="K544" s="28">
        <v>15</v>
      </c>
      <c r="L544" s="29" t="s">
        <v>1255</v>
      </c>
      <c r="M544" s="3"/>
      <c r="N544" s="19"/>
      <c r="O544" s="19"/>
      <c r="P544" s="19"/>
      <c r="Q544" s="19">
        <v>96</v>
      </c>
      <c r="R544" s="19">
        <v>96</v>
      </c>
      <c r="S544" s="32">
        <f t="shared" si="12"/>
        <v>96</v>
      </c>
      <c r="T544" s="19" t="s">
        <v>42</v>
      </c>
      <c r="U544" s="19" t="s">
        <v>43</v>
      </c>
      <c r="V544" s="36" t="s">
        <v>869</v>
      </c>
      <c r="W544" s="19"/>
      <c r="X544" s="19"/>
      <c r="Y544" s="19"/>
      <c r="Z544" s="19" t="s">
        <v>44</v>
      </c>
      <c r="AA544" s="19" t="str">
        <f>VLOOKUP(B544,[4]行业资金!$B$8:$AB$24,26,0)</f>
        <v>冯堡村</v>
      </c>
      <c r="AB544" s="19" t="str">
        <f>VLOOKUP(B544,[4]行业资金!$B$8:$AB$24,27,0)</f>
        <v>胡东山</v>
      </c>
      <c r="AC544" s="3"/>
      <c r="AD544" s="40"/>
      <c r="AE544" s="40"/>
      <c r="AF544" s="40"/>
      <c r="AG544" s="40"/>
      <c r="AH544" s="40"/>
      <c r="AI544" s="40"/>
      <c r="AJ544" s="40"/>
      <c r="AK544" s="40"/>
      <c r="AL544" s="40"/>
      <c r="AM544" s="40"/>
      <c r="AN544" s="40"/>
      <c r="AO544" s="40"/>
      <c r="AP544" s="40"/>
      <c r="AQ544" s="40"/>
      <c r="AR544" s="40"/>
      <c r="AS544" s="40"/>
      <c r="AT544" s="40"/>
      <c r="AU544" s="40"/>
      <c r="AV544" s="40"/>
    </row>
    <row r="545" s="4" customFormat="1" ht="26" customHeight="1" spans="1:48">
      <c r="A545" s="19">
        <v>538</v>
      </c>
      <c r="B545" s="20" t="s">
        <v>1271</v>
      </c>
      <c r="C545" s="19" t="s">
        <v>36</v>
      </c>
      <c r="D545" s="19" t="str">
        <f t="shared" si="16"/>
        <v>河畔镇</v>
      </c>
      <c r="E545" s="19" t="s">
        <v>38</v>
      </c>
      <c r="F545" s="19" t="str">
        <f t="shared" si="14"/>
        <v>河畔镇</v>
      </c>
      <c r="G545" s="47" t="s">
        <v>696</v>
      </c>
      <c r="H545" s="20" t="str">
        <f>VLOOKUP(B545,[1]下达总!$C$1:$N$65536,12,0)</f>
        <v>道路硬化2km，厚18cm，宽3.5m；硬化边沟1km。</v>
      </c>
      <c r="I545" s="27">
        <v>2020</v>
      </c>
      <c r="J545" s="28">
        <v>2020</v>
      </c>
      <c r="K545" s="28">
        <v>15</v>
      </c>
      <c r="L545" s="29" t="s">
        <v>1255</v>
      </c>
      <c r="M545" s="3"/>
      <c r="N545" s="19"/>
      <c r="O545" s="19"/>
      <c r="P545" s="19"/>
      <c r="Q545" s="19">
        <v>75</v>
      </c>
      <c r="R545" s="19">
        <v>75</v>
      </c>
      <c r="S545" s="32">
        <f t="shared" si="12"/>
        <v>75</v>
      </c>
      <c r="T545" s="19" t="s">
        <v>42</v>
      </c>
      <c r="U545" s="19" t="s">
        <v>43</v>
      </c>
      <c r="V545" s="36" t="s">
        <v>696</v>
      </c>
      <c r="W545" s="19"/>
      <c r="X545" s="19"/>
      <c r="Y545" s="19"/>
      <c r="Z545" s="19" t="s">
        <v>44</v>
      </c>
      <c r="AA545" s="19" t="str">
        <f>VLOOKUP(B545,[4]行业资金!$B$8:$AB$24,26,0)</f>
        <v>李塬村</v>
      </c>
      <c r="AB545" s="19" t="str">
        <f>VLOOKUP(B545,[4]行业资金!$B$8:$AB$24,27,0)</f>
        <v>牟海清</v>
      </c>
      <c r="AC545" s="3"/>
      <c r="AD545" s="40"/>
      <c r="AE545" s="40"/>
      <c r="AF545" s="40"/>
      <c r="AG545" s="40"/>
      <c r="AH545" s="40"/>
      <c r="AI545" s="40"/>
      <c r="AJ545" s="40"/>
      <c r="AK545" s="40"/>
      <c r="AL545" s="40"/>
      <c r="AM545" s="40"/>
      <c r="AN545" s="40"/>
      <c r="AO545" s="40"/>
      <c r="AP545" s="40"/>
      <c r="AQ545" s="40"/>
      <c r="AR545" s="40"/>
      <c r="AS545" s="40"/>
      <c r="AT545" s="40"/>
      <c r="AU545" s="40"/>
      <c r="AV545" s="40"/>
    </row>
    <row r="546" s="4" customFormat="1" ht="26" customHeight="1" spans="1:48">
      <c r="A546" s="19">
        <v>539</v>
      </c>
      <c r="B546" s="20" t="s">
        <v>1272</v>
      </c>
      <c r="C546" s="19" t="s">
        <v>36</v>
      </c>
      <c r="D546" s="19" t="str">
        <f t="shared" ref="D546:D551" si="17">MID(B546,1,4)</f>
        <v>韩家集镇</v>
      </c>
      <c r="E546" s="19" t="s">
        <v>38</v>
      </c>
      <c r="F546" s="19" t="str">
        <f t="shared" si="14"/>
        <v>韩家集镇</v>
      </c>
      <c r="G546" s="47" t="s">
        <v>205</v>
      </c>
      <c r="H546" s="20" t="str">
        <f>VLOOKUP(B546,[1]下达总!$C$1:$N$65536,12,0)</f>
        <v>道路硬化2.6km，厚18cm，宽3.5m；硬化边沟1km。</v>
      </c>
      <c r="I546" s="27">
        <v>2020</v>
      </c>
      <c r="J546" s="28">
        <v>2020</v>
      </c>
      <c r="K546" s="28">
        <v>15</v>
      </c>
      <c r="L546" s="29" t="s">
        <v>1255</v>
      </c>
      <c r="M546" s="3"/>
      <c r="N546" s="19"/>
      <c r="O546" s="19"/>
      <c r="P546" s="19"/>
      <c r="Q546" s="19">
        <v>96</v>
      </c>
      <c r="R546" s="19">
        <v>96</v>
      </c>
      <c r="S546" s="32">
        <f t="shared" si="12"/>
        <v>96</v>
      </c>
      <c r="T546" s="19" t="s">
        <v>42</v>
      </c>
      <c r="U546" s="19" t="s">
        <v>43</v>
      </c>
      <c r="V546" s="36" t="s">
        <v>205</v>
      </c>
      <c r="W546" s="19"/>
      <c r="X546" s="19"/>
      <c r="Y546" s="19"/>
      <c r="Z546" s="19" t="s">
        <v>44</v>
      </c>
      <c r="AA546" s="19" t="str">
        <f>VLOOKUP(B546,[2]韩家集镇!$B$8:$AB$28,26,0)</f>
        <v>袁家咀村委会</v>
      </c>
      <c r="AB546" s="41" t="str">
        <f>VLOOKUP(B546,[2]韩家集镇!$B$8:$AB$28,27,0)</f>
        <v>李宗仁</v>
      </c>
      <c r="AC546" s="3"/>
      <c r="AD546" s="40"/>
      <c r="AE546" s="40"/>
      <c r="AF546" s="40"/>
      <c r="AG546" s="40"/>
      <c r="AH546" s="40"/>
      <c r="AI546" s="40"/>
      <c r="AJ546" s="40"/>
      <c r="AK546" s="40"/>
      <c r="AL546" s="40"/>
      <c r="AM546" s="40"/>
      <c r="AN546" s="40"/>
      <c r="AO546" s="40"/>
      <c r="AP546" s="40"/>
      <c r="AQ546" s="40"/>
      <c r="AR546" s="40"/>
      <c r="AS546" s="40"/>
      <c r="AT546" s="40"/>
      <c r="AU546" s="40"/>
      <c r="AV546" s="40"/>
    </row>
    <row r="547" s="4" customFormat="1" ht="26" customHeight="1" spans="1:48">
      <c r="A547" s="19">
        <v>540</v>
      </c>
      <c r="B547" s="20" t="s">
        <v>1273</v>
      </c>
      <c r="C547" s="19" t="s">
        <v>36</v>
      </c>
      <c r="D547" s="19" t="str">
        <f>MID(B547,1,3)</f>
        <v>大沟镇</v>
      </c>
      <c r="E547" s="19" t="s">
        <v>38</v>
      </c>
      <c r="F547" s="19" t="str">
        <f t="shared" si="14"/>
        <v>大沟镇</v>
      </c>
      <c r="G547" s="36" t="s">
        <v>1007</v>
      </c>
      <c r="H547" s="20" t="str">
        <f>VLOOKUP(B547,[1]下达总!$C$1:$N$65536,12,0)</f>
        <v>道路硬化2km，厚18cm，宽3.5m；硬化边沟2km。</v>
      </c>
      <c r="I547" s="27">
        <v>2020</v>
      </c>
      <c r="J547" s="28">
        <v>2020</v>
      </c>
      <c r="K547" s="28">
        <v>15</v>
      </c>
      <c r="L547" s="29" t="s">
        <v>1255</v>
      </c>
      <c r="M547" s="3"/>
      <c r="N547" s="19"/>
      <c r="O547" s="19"/>
      <c r="P547" s="19"/>
      <c r="Q547" s="19">
        <v>80</v>
      </c>
      <c r="R547" s="19">
        <v>80</v>
      </c>
      <c r="S547" s="32">
        <f t="shared" si="12"/>
        <v>80</v>
      </c>
      <c r="T547" s="19" t="s">
        <v>42</v>
      </c>
      <c r="U547" s="19" t="s">
        <v>43</v>
      </c>
      <c r="V547" s="36" t="s">
        <v>1007</v>
      </c>
      <c r="W547" s="19"/>
      <c r="X547" s="19"/>
      <c r="Y547" s="19"/>
      <c r="Z547" s="19" t="s">
        <v>44</v>
      </c>
      <c r="AA547" s="36" t="str">
        <f>VLOOKUP(B547,[18]大沟镇!$B$8:$AB$39,26,0)</f>
        <v>王家集村委会</v>
      </c>
      <c r="AB547" s="36" t="str">
        <f>VLOOKUP(B547,[18]大沟镇!$B$8:$AB$39,27,0)</f>
        <v>王占斌</v>
      </c>
      <c r="AC547" s="3"/>
      <c r="AD547" s="40"/>
      <c r="AE547" s="40"/>
      <c r="AF547" s="40"/>
      <c r="AG547" s="40"/>
      <c r="AH547" s="40"/>
      <c r="AI547" s="40"/>
      <c r="AJ547" s="40"/>
      <c r="AK547" s="40"/>
      <c r="AL547" s="40"/>
      <c r="AM547" s="40"/>
      <c r="AN547" s="40"/>
      <c r="AO547" s="40"/>
      <c r="AP547" s="40"/>
      <c r="AQ547" s="40"/>
      <c r="AR547" s="40"/>
      <c r="AS547" s="40"/>
      <c r="AT547" s="40"/>
      <c r="AU547" s="40"/>
      <c r="AV547" s="40"/>
    </row>
    <row r="548" s="4" customFormat="1" ht="26" customHeight="1" spans="1:48">
      <c r="A548" s="19">
        <v>541</v>
      </c>
      <c r="B548" s="20" t="s">
        <v>1274</v>
      </c>
      <c r="C548" s="19" t="s">
        <v>36</v>
      </c>
      <c r="D548" s="19" t="str">
        <f t="shared" si="17"/>
        <v>头寨子镇</v>
      </c>
      <c r="E548" s="19" t="s">
        <v>38</v>
      </c>
      <c r="F548" s="19" t="str">
        <f t="shared" si="14"/>
        <v>头寨子镇</v>
      </c>
      <c r="G548" s="20" t="s">
        <v>1257</v>
      </c>
      <c r="H548" s="20" t="str">
        <f>VLOOKUP(B548,[1]下达总!$C$1:$N$65536,12,0)</f>
        <v>道路硬化2.75km，厚18cm，宽3.5m</v>
      </c>
      <c r="I548" s="27">
        <v>2020</v>
      </c>
      <c r="J548" s="28">
        <v>2020</v>
      </c>
      <c r="K548" s="28">
        <v>15</v>
      </c>
      <c r="L548" s="29" t="s">
        <v>1255</v>
      </c>
      <c r="M548" s="3"/>
      <c r="N548" s="19"/>
      <c r="O548" s="19"/>
      <c r="P548" s="19"/>
      <c r="Q548" s="19">
        <v>96</v>
      </c>
      <c r="R548" s="19">
        <v>96</v>
      </c>
      <c r="S548" s="32">
        <f t="shared" si="12"/>
        <v>96</v>
      </c>
      <c r="T548" s="19" t="s">
        <v>42</v>
      </c>
      <c r="U548" s="19" t="s">
        <v>43</v>
      </c>
      <c r="V548" s="32" t="s">
        <v>1257</v>
      </c>
      <c r="W548" s="19"/>
      <c r="X548" s="19"/>
      <c r="Y548" s="19"/>
      <c r="Z548" s="19" t="s">
        <v>44</v>
      </c>
      <c r="AA548" s="36" t="str">
        <f>VLOOKUP(B548,[11]行业资金!$B$8:$AB$22,26,0)</f>
        <v>八家岔村</v>
      </c>
      <c r="AB548" s="36" t="str">
        <f>VLOOKUP(B548,[11]行业资金!$B$8:$AB$22,27,0)</f>
        <v>马成彦</v>
      </c>
      <c r="AC548" s="3"/>
      <c r="AD548" s="40"/>
      <c r="AE548" s="40"/>
      <c r="AF548" s="40"/>
      <c r="AG548" s="40"/>
      <c r="AH548" s="40"/>
      <c r="AI548" s="40"/>
      <c r="AJ548" s="40"/>
      <c r="AK548" s="40"/>
      <c r="AL548" s="40"/>
      <c r="AM548" s="40"/>
      <c r="AN548" s="40"/>
      <c r="AO548" s="40"/>
      <c r="AP548" s="40"/>
      <c r="AQ548" s="40"/>
      <c r="AR548" s="40"/>
      <c r="AS548" s="40"/>
      <c r="AT548" s="40"/>
      <c r="AU548" s="40"/>
      <c r="AV548" s="40"/>
    </row>
    <row r="549" s="4" customFormat="1" ht="26" customHeight="1" spans="1:48">
      <c r="A549" s="19">
        <v>542</v>
      </c>
      <c r="B549" s="20" t="s">
        <v>1275</v>
      </c>
      <c r="C549" s="19" t="s">
        <v>36</v>
      </c>
      <c r="D549" s="19" t="str">
        <f t="shared" si="17"/>
        <v>丁家沟镇</v>
      </c>
      <c r="E549" s="19" t="s">
        <v>38</v>
      </c>
      <c r="F549" s="19" t="str">
        <f t="shared" si="14"/>
        <v>丁家沟镇</v>
      </c>
      <c r="G549" s="36" t="s">
        <v>371</v>
      </c>
      <c r="H549" s="20" t="str">
        <f>VLOOKUP(B549,[1]下达总!$C$1:$N$65536,12,0)</f>
        <v>道路硬化1.8km，厚18cm，宽3.5m；硬化边沟0.6km。</v>
      </c>
      <c r="I549" s="27">
        <v>2020</v>
      </c>
      <c r="J549" s="28">
        <v>2020</v>
      </c>
      <c r="K549" s="28">
        <v>15</v>
      </c>
      <c r="L549" s="29" t="s">
        <v>1255</v>
      </c>
      <c r="M549" s="3"/>
      <c r="N549" s="19"/>
      <c r="O549" s="19"/>
      <c r="P549" s="19"/>
      <c r="Q549" s="19">
        <v>66</v>
      </c>
      <c r="R549" s="19">
        <v>66</v>
      </c>
      <c r="S549" s="32">
        <f t="shared" si="12"/>
        <v>66</v>
      </c>
      <c r="T549" s="19" t="s">
        <v>42</v>
      </c>
      <c r="U549" s="19" t="s">
        <v>43</v>
      </c>
      <c r="V549" s="36" t="s">
        <v>371</v>
      </c>
      <c r="W549" s="19"/>
      <c r="X549" s="19"/>
      <c r="Y549" s="19"/>
      <c r="Z549" s="19" t="s">
        <v>44</v>
      </c>
      <c r="AA549" s="19" t="str">
        <f>VLOOKUP(B549,[3]行业资金!$B$15:$AB$575,26,0)</f>
        <v>沈家屲村委会</v>
      </c>
      <c r="AB549" s="41" t="str">
        <f>VLOOKUP(B549,[3]行业资金!$B$15:$AB$575,27,0)</f>
        <v>朱国栋</v>
      </c>
      <c r="AC549" s="3"/>
      <c r="AD549" s="40"/>
      <c r="AE549" s="40"/>
      <c r="AF549" s="40"/>
      <c r="AG549" s="40"/>
      <c r="AH549" s="40"/>
      <c r="AI549" s="40"/>
      <c r="AJ549" s="40"/>
      <c r="AK549" s="40"/>
      <c r="AL549" s="40"/>
      <c r="AM549" s="40"/>
      <c r="AN549" s="40"/>
      <c r="AO549" s="40"/>
      <c r="AP549" s="40"/>
      <c r="AQ549" s="40"/>
      <c r="AR549" s="40"/>
      <c r="AS549" s="40"/>
      <c r="AT549" s="40"/>
      <c r="AU549" s="40"/>
      <c r="AV549" s="40"/>
    </row>
    <row r="550" s="4" customFormat="1" ht="26" customHeight="1" spans="1:48">
      <c r="A550" s="19">
        <v>543</v>
      </c>
      <c r="B550" s="20" t="s">
        <v>1276</v>
      </c>
      <c r="C550" s="19" t="s">
        <v>36</v>
      </c>
      <c r="D550" s="19" t="str">
        <f t="shared" si="17"/>
        <v>八里湾乡</v>
      </c>
      <c r="E550" s="19" t="s">
        <v>38</v>
      </c>
      <c r="F550" s="19" t="str">
        <f t="shared" si="14"/>
        <v>八里湾乡</v>
      </c>
      <c r="G550" s="47" t="s">
        <v>1277</v>
      </c>
      <c r="H550" s="20" t="str">
        <f>VLOOKUP(B550,[1]下达总!$C$1:$N$65536,12,0)</f>
        <v>开挖、清运破损硬化路面980㎡；
开挖湿土、淤泥，深度5m，清运土方4900m³；更换铺设直径1m水泥排水管道160m；素土回填夯实2940m³；灰土回填夯实1960m³。</v>
      </c>
      <c r="I550" s="27">
        <v>2020</v>
      </c>
      <c r="J550" s="28">
        <v>2020</v>
      </c>
      <c r="K550" s="28">
        <v>15</v>
      </c>
      <c r="L550" s="29" t="s">
        <v>1255</v>
      </c>
      <c r="M550" s="3"/>
      <c r="N550" s="19"/>
      <c r="O550" s="19"/>
      <c r="P550" s="19"/>
      <c r="Q550" s="19">
        <v>60</v>
      </c>
      <c r="R550" s="19">
        <v>60</v>
      </c>
      <c r="S550" s="32">
        <f t="shared" si="12"/>
        <v>60</v>
      </c>
      <c r="T550" s="19" t="s">
        <v>42</v>
      </c>
      <c r="U550" s="19" t="s">
        <v>43</v>
      </c>
      <c r="V550" s="36" t="s">
        <v>1277</v>
      </c>
      <c r="W550" s="19"/>
      <c r="X550" s="19"/>
      <c r="Y550" s="19"/>
      <c r="Z550" s="19" t="s">
        <v>44</v>
      </c>
      <c r="AA550" s="36" t="str">
        <f>VLOOKUP(B550,[7]行业资金!$B$26:$AB$550,26,0)</f>
        <v>八里湾村委会</v>
      </c>
      <c r="AB550" s="36" t="str">
        <f>VLOOKUP(B550,[7]行业资金!$B$26:$AB$550,27,0)</f>
        <v>李丽霞</v>
      </c>
      <c r="AC550" s="3"/>
      <c r="AD550" s="40"/>
      <c r="AE550" s="40"/>
      <c r="AF550" s="40"/>
      <c r="AG550" s="40"/>
      <c r="AH550" s="40"/>
      <c r="AI550" s="40"/>
      <c r="AJ550" s="40"/>
      <c r="AK550" s="40"/>
      <c r="AL550" s="40"/>
      <c r="AM550" s="40"/>
      <c r="AN550" s="40"/>
      <c r="AO550" s="40"/>
      <c r="AP550" s="40"/>
      <c r="AQ550" s="40"/>
      <c r="AR550" s="40"/>
      <c r="AS550" s="40"/>
      <c r="AT550" s="40"/>
      <c r="AU550" s="40"/>
      <c r="AV550" s="40"/>
    </row>
    <row r="551" s="4" customFormat="1" ht="26" customHeight="1" spans="1:48">
      <c r="A551" s="19">
        <v>544</v>
      </c>
      <c r="B551" s="20" t="s">
        <v>1278</v>
      </c>
      <c r="C551" s="19" t="s">
        <v>36</v>
      </c>
      <c r="D551" s="19" t="str">
        <f t="shared" si="17"/>
        <v>头家寨子</v>
      </c>
      <c r="E551" s="19" t="s">
        <v>38</v>
      </c>
      <c r="F551" s="19" t="str">
        <f t="shared" si="14"/>
        <v>头家寨子</v>
      </c>
      <c r="G551" s="47" t="s">
        <v>149</v>
      </c>
      <c r="H551" s="20" t="str">
        <f>VLOOKUP(B551,[1]下达总!$C$1:$N$65536,12,0)</f>
        <v>共铺设直径为300mm的钢丝波纹下水管道800m，直径为500mm的钢丝波纹管道100m，PE50自来水管道1000m，PE20自来水管道4000m，建成混凝土结构自来水井及观察井共13个，恢复硬化路面面积1140㎡，挖沟及回填土方6000m³，新建10m³混凝土结构化粪池一座。</v>
      </c>
      <c r="I551" s="27">
        <v>2020</v>
      </c>
      <c r="J551" s="28">
        <v>2020</v>
      </c>
      <c r="K551" s="28">
        <v>15</v>
      </c>
      <c r="L551" s="29" t="s">
        <v>1255</v>
      </c>
      <c r="M551" s="3"/>
      <c r="N551" s="19"/>
      <c r="O551" s="19"/>
      <c r="P551" s="19"/>
      <c r="Q551" s="19">
        <v>50</v>
      </c>
      <c r="R551" s="19">
        <v>50</v>
      </c>
      <c r="S551" s="32">
        <f t="shared" si="12"/>
        <v>50</v>
      </c>
      <c r="T551" s="19" t="s">
        <v>42</v>
      </c>
      <c r="U551" s="19" t="s">
        <v>43</v>
      </c>
      <c r="V551" s="36" t="s">
        <v>149</v>
      </c>
      <c r="W551" s="19"/>
      <c r="X551" s="19"/>
      <c r="Y551" s="19"/>
      <c r="Z551" s="19" t="s">
        <v>44</v>
      </c>
      <c r="AA551" s="36" t="e">
        <f>VLOOKUP(B551,[11]行业资金!$B$8:$AB$22,26,0)</f>
        <v>#N/A</v>
      </c>
      <c r="AB551" s="36" t="e">
        <f>VLOOKUP(B551,[11]行业资金!$B$8:$AB$22,27,0)</f>
        <v>#N/A</v>
      </c>
      <c r="AC551" s="3"/>
      <c r="AD551" s="40"/>
      <c r="AE551" s="40"/>
      <c r="AF551" s="40"/>
      <c r="AG551" s="40"/>
      <c r="AH551" s="40"/>
      <c r="AI551" s="40"/>
      <c r="AJ551" s="40"/>
      <c r="AK551" s="40"/>
      <c r="AL551" s="40"/>
      <c r="AM551" s="40"/>
      <c r="AN551" s="40"/>
      <c r="AO551" s="40"/>
      <c r="AP551" s="40"/>
      <c r="AQ551" s="40"/>
      <c r="AR551" s="40"/>
      <c r="AS551" s="40"/>
      <c r="AT551" s="40"/>
      <c r="AU551" s="40"/>
      <c r="AV551" s="40"/>
    </row>
    <row r="552" s="4" customFormat="1" ht="26" customHeight="1" spans="1:48">
      <c r="A552" s="19">
        <v>545</v>
      </c>
      <c r="B552" s="20" t="s">
        <v>1279</v>
      </c>
      <c r="C552" s="19" t="s">
        <v>36</v>
      </c>
      <c r="D552" s="19" t="str">
        <f>MID(B552,1,3)</f>
        <v>新塬镇</v>
      </c>
      <c r="E552" s="19" t="s">
        <v>38</v>
      </c>
      <c r="F552" s="19" t="str">
        <f t="shared" si="14"/>
        <v>新塬镇</v>
      </c>
      <c r="G552" s="36" t="s">
        <v>1280</v>
      </c>
      <c r="H552" s="20" t="str">
        <f>VLOOKUP(B552,[1]下达总!$C$1:$N$65536,12,0)</f>
        <v>硬化道路长2公里，宽3.5米，厚18厘米;</v>
      </c>
      <c r="I552" s="27">
        <v>2020</v>
      </c>
      <c r="J552" s="28">
        <v>2020</v>
      </c>
      <c r="K552" s="28">
        <v>15</v>
      </c>
      <c r="L552" s="29" t="s">
        <v>1255</v>
      </c>
      <c r="M552" s="3"/>
      <c r="N552" s="19"/>
      <c r="O552" s="19"/>
      <c r="P552" s="19"/>
      <c r="Q552" s="19">
        <v>70</v>
      </c>
      <c r="R552" s="19">
        <v>70</v>
      </c>
      <c r="S552" s="32">
        <f t="shared" si="12"/>
        <v>70</v>
      </c>
      <c r="T552" s="19" t="s">
        <v>42</v>
      </c>
      <c r="U552" s="19" t="s">
        <v>43</v>
      </c>
      <c r="V552" s="36" t="s">
        <v>1280</v>
      </c>
      <c r="W552" s="19"/>
      <c r="X552" s="19"/>
      <c r="Y552" s="19"/>
      <c r="Z552" s="19" t="str">
        <f>VLOOKUP(B552,[23]行业资金!$B$8:$AB$29,25,0)</f>
        <v>在用</v>
      </c>
      <c r="AA552" s="19" t="str">
        <f>VLOOKUP(B552,[23]行业资金!$B$8:$AB$29,26,0)</f>
        <v>东塬村</v>
      </c>
      <c r="AB552" s="19" t="str">
        <f>VLOOKUP(B552,[23]行业资金!$B$8:$AB$29,27,0)</f>
        <v>史文存</v>
      </c>
      <c r="AC552" s="3"/>
      <c r="AD552" s="40"/>
      <c r="AE552" s="40"/>
      <c r="AF552" s="40"/>
      <c r="AG552" s="40"/>
      <c r="AH552" s="40"/>
      <c r="AI552" s="40"/>
      <c r="AJ552" s="40"/>
      <c r="AK552" s="40"/>
      <c r="AL552" s="40"/>
      <c r="AM552" s="40"/>
      <c r="AN552" s="40"/>
      <c r="AO552" s="40"/>
      <c r="AP552" s="40"/>
      <c r="AQ552" s="40"/>
      <c r="AR552" s="40"/>
      <c r="AS552" s="40"/>
      <c r="AT552" s="40"/>
      <c r="AU552" s="40"/>
      <c r="AV552" s="40"/>
    </row>
    <row r="553" s="4" customFormat="1" ht="26" customHeight="1" spans="1:48">
      <c r="A553" s="19">
        <v>546</v>
      </c>
      <c r="B553" s="20" t="s">
        <v>1281</v>
      </c>
      <c r="C553" s="19" t="s">
        <v>36</v>
      </c>
      <c r="D553" s="19" t="str">
        <f>MID(B553,1,4)</f>
        <v>翟家所镇</v>
      </c>
      <c r="E553" s="19" t="s">
        <v>38</v>
      </c>
      <c r="F553" s="19" t="str">
        <f t="shared" si="14"/>
        <v>翟家所镇</v>
      </c>
      <c r="G553" s="36" t="s">
        <v>1282</v>
      </c>
      <c r="H553" s="20" t="str">
        <f>VLOOKUP(B553,[1]下达总!$C$1:$N$65536,12,0)</f>
        <v>维修排水渠水毁塌陷约480立方米，修建梯形排水渠10米</v>
      </c>
      <c r="I553" s="27">
        <v>2020</v>
      </c>
      <c r="J553" s="28">
        <v>2020</v>
      </c>
      <c r="K553" s="28">
        <v>15</v>
      </c>
      <c r="L553" s="29" t="s">
        <v>1255</v>
      </c>
      <c r="M553" s="3"/>
      <c r="N553" s="19"/>
      <c r="O553" s="19"/>
      <c r="P553" s="19"/>
      <c r="Q553" s="19">
        <v>2</v>
      </c>
      <c r="R553" s="19">
        <v>2</v>
      </c>
      <c r="S553" s="32">
        <f t="shared" si="12"/>
        <v>2</v>
      </c>
      <c r="T553" s="19" t="s">
        <v>42</v>
      </c>
      <c r="U553" s="19" t="s">
        <v>43</v>
      </c>
      <c r="V553" s="36" t="s">
        <v>1282</v>
      </c>
      <c r="W553" s="19"/>
      <c r="X553" s="19"/>
      <c r="Y553" s="19"/>
      <c r="Z553" s="19" t="s">
        <v>44</v>
      </c>
      <c r="AA553" s="19" t="str">
        <f>VLOOKUP(B553,[8]行业资金!$B$38:$AB$553,26,0)</f>
        <v>陈家崖湾村委会</v>
      </c>
      <c r="AB553" s="19" t="str">
        <f>VLOOKUP(B553,[8]行业资金!$B$38:$AB$553,27,0)</f>
        <v>梁永平</v>
      </c>
      <c r="AC553" s="3"/>
      <c r="AD553" s="40"/>
      <c r="AE553" s="40"/>
      <c r="AF553" s="40"/>
      <c r="AG553" s="40"/>
      <c r="AH553" s="40"/>
      <c r="AI553" s="40"/>
      <c r="AJ553" s="40"/>
      <c r="AK553" s="40"/>
      <c r="AL553" s="40"/>
      <c r="AM553" s="40"/>
      <c r="AN553" s="40"/>
      <c r="AO553" s="40"/>
      <c r="AP553" s="40"/>
      <c r="AQ553" s="40"/>
      <c r="AR553" s="40"/>
      <c r="AS553" s="40"/>
      <c r="AT553" s="40"/>
      <c r="AU553" s="40"/>
      <c r="AV553" s="40"/>
    </row>
    <row r="554" s="4" customFormat="1" ht="26" customHeight="1" spans="1:48">
      <c r="A554" s="19">
        <v>547</v>
      </c>
      <c r="B554" s="20" t="s">
        <v>1283</v>
      </c>
      <c r="C554" s="19" t="s">
        <v>36</v>
      </c>
      <c r="D554" s="19" t="s">
        <v>37</v>
      </c>
      <c r="E554" s="19" t="s">
        <v>38</v>
      </c>
      <c r="F554" s="19" t="s">
        <v>37</v>
      </c>
      <c r="G554" s="19" t="s">
        <v>167</v>
      </c>
      <c r="H554" s="36" t="s">
        <v>1284</v>
      </c>
      <c r="I554" s="27">
        <v>2013</v>
      </c>
      <c r="J554" s="28">
        <v>2013</v>
      </c>
      <c r="K554" s="28">
        <v>15</v>
      </c>
      <c r="L554" s="36"/>
      <c r="M554" s="19">
        <v>20</v>
      </c>
      <c r="N554" s="19"/>
      <c r="O554" s="19"/>
      <c r="P554" s="19"/>
      <c r="Q554" s="19"/>
      <c r="R554" s="19">
        <f>M554</f>
        <v>20</v>
      </c>
      <c r="S554" s="51">
        <v>20</v>
      </c>
      <c r="T554" s="19" t="s">
        <v>42</v>
      </c>
      <c r="U554" s="19" t="s">
        <v>43</v>
      </c>
      <c r="V554" s="19" t="s">
        <v>571</v>
      </c>
      <c r="W554" s="19"/>
      <c r="X554" s="27"/>
      <c r="Y554" s="19"/>
      <c r="Z554" s="19" t="s">
        <v>44</v>
      </c>
      <c r="AA554" s="19" t="str">
        <f>VLOOKUP(B554,[9]行业资金!$B$8:$AB$28,26,0)</f>
        <v>杨岔村</v>
      </c>
      <c r="AB554" s="19" t="str">
        <f>VLOOKUP(B554,[9]行业资金!$B$8:$AB$28,27,0)</f>
        <v>马学鑫</v>
      </c>
      <c r="AC554" s="3"/>
      <c r="AD554" s="40"/>
      <c r="AE554" s="40"/>
      <c r="AF554" s="40"/>
      <c r="AG554" s="40"/>
      <c r="AH554" s="40"/>
      <c r="AI554" s="40"/>
      <c r="AJ554" s="40"/>
      <c r="AK554" s="40"/>
      <c r="AL554" s="40"/>
      <c r="AM554" s="40"/>
      <c r="AN554" s="40"/>
      <c r="AO554" s="40"/>
      <c r="AP554" s="40"/>
      <c r="AQ554" s="40"/>
      <c r="AR554" s="40"/>
      <c r="AS554" s="40"/>
      <c r="AT554" s="40"/>
      <c r="AU554" s="40"/>
      <c r="AV554" s="40"/>
    </row>
    <row r="555" s="4" customFormat="1" ht="26" customHeight="1" spans="1:48">
      <c r="A555" s="19">
        <v>548</v>
      </c>
      <c r="B555" s="20" t="s">
        <v>1285</v>
      </c>
      <c r="C555" s="19" t="s">
        <v>36</v>
      </c>
      <c r="D555" s="19" t="s">
        <v>432</v>
      </c>
      <c r="E555" s="19" t="s">
        <v>38</v>
      </c>
      <c r="F555" s="19" t="s">
        <v>46</v>
      </c>
      <c r="G555" s="19" t="s">
        <v>814</v>
      </c>
      <c r="H555" s="36" t="s">
        <v>1286</v>
      </c>
      <c r="I555" s="27">
        <v>2013</v>
      </c>
      <c r="J555" s="28">
        <v>2013</v>
      </c>
      <c r="K555" s="28">
        <v>15</v>
      </c>
      <c r="L555" s="36"/>
      <c r="M555" s="19">
        <v>18</v>
      </c>
      <c r="N555" s="19"/>
      <c r="O555" s="19"/>
      <c r="P555" s="19"/>
      <c r="Q555" s="19"/>
      <c r="R555" s="19">
        <f t="shared" ref="R555:R578" si="18">M555</f>
        <v>18</v>
      </c>
      <c r="S555" s="51">
        <v>18</v>
      </c>
      <c r="T555" s="19" t="s">
        <v>42</v>
      </c>
      <c r="U555" s="19" t="s">
        <v>43</v>
      </c>
      <c r="V555" s="19" t="s">
        <v>814</v>
      </c>
      <c r="W555" s="19"/>
      <c r="X555" s="27"/>
      <c r="Y555" s="19"/>
      <c r="Z555" s="19" t="str">
        <f>VLOOKUP(B555,[13]行业资金!$B$318:$AB$576,25,0)</f>
        <v>在用</v>
      </c>
      <c r="AA555" s="19" t="str">
        <f>VLOOKUP(B555,[13]行业资金!$B$318:$AB$576,26,0)</f>
        <v>细岔村委会</v>
      </c>
      <c r="AB555" s="19" t="str">
        <f>VLOOKUP(B555,[13]行业资金!$B$318:$AB$576,27,0)</f>
        <v>张彦龙</v>
      </c>
      <c r="AC555" s="3"/>
      <c r="AD555" s="40"/>
      <c r="AE555" s="40"/>
      <c r="AF555" s="40"/>
      <c r="AG555" s="40"/>
      <c r="AH555" s="40"/>
      <c r="AI555" s="40"/>
      <c r="AJ555" s="40"/>
      <c r="AK555" s="40"/>
      <c r="AL555" s="40"/>
      <c r="AM555" s="40"/>
      <c r="AN555" s="40"/>
      <c r="AO555" s="40"/>
      <c r="AP555" s="40"/>
      <c r="AQ555" s="40"/>
      <c r="AR555" s="40"/>
      <c r="AS555" s="40"/>
      <c r="AT555" s="40"/>
      <c r="AU555" s="40"/>
      <c r="AV555" s="40"/>
    </row>
    <row r="556" s="4" customFormat="1" ht="26" customHeight="1" spans="1:48">
      <c r="A556" s="19">
        <v>549</v>
      </c>
      <c r="B556" s="36" t="s">
        <v>1287</v>
      </c>
      <c r="C556" s="19" t="s">
        <v>36</v>
      </c>
      <c r="D556" s="19" t="s">
        <v>912</v>
      </c>
      <c r="E556" s="19" t="s">
        <v>38</v>
      </c>
      <c r="F556" s="19" t="s">
        <v>61</v>
      </c>
      <c r="G556" s="19" t="s">
        <v>208</v>
      </c>
      <c r="H556" s="36" t="s">
        <v>1287</v>
      </c>
      <c r="I556" s="27">
        <v>2014</v>
      </c>
      <c r="J556" s="28">
        <v>2014</v>
      </c>
      <c r="K556" s="28">
        <v>15</v>
      </c>
      <c r="L556" s="36"/>
      <c r="M556" s="19">
        <v>25</v>
      </c>
      <c r="N556" s="19"/>
      <c r="O556" s="19"/>
      <c r="P556" s="19"/>
      <c r="Q556" s="19"/>
      <c r="R556" s="19">
        <f t="shared" si="18"/>
        <v>25</v>
      </c>
      <c r="S556" s="19">
        <v>25</v>
      </c>
      <c r="T556" s="19" t="s">
        <v>42</v>
      </c>
      <c r="U556" s="19" t="s">
        <v>43</v>
      </c>
      <c r="V556" s="19" t="s">
        <v>208</v>
      </c>
      <c r="W556" s="19"/>
      <c r="X556" s="27"/>
      <c r="Y556" s="19"/>
      <c r="Z556" s="19" t="s">
        <v>44</v>
      </c>
      <c r="AA556" s="19" t="str">
        <f>VLOOKUP(B556,[2]韩家集镇!$B$8:$AB$28,26,0)</f>
        <v>东西坡村委会</v>
      </c>
      <c r="AB556" s="41" t="str">
        <f>VLOOKUP(B556,[2]韩家集镇!$B$8:$AB$28,27,0)</f>
        <v>杨清峰</v>
      </c>
      <c r="AC556" s="3"/>
      <c r="AD556" s="40"/>
      <c r="AE556" s="40"/>
      <c r="AF556" s="40"/>
      <c r="AG556" s="40"/>
      <c r="AH556" s="40"/>
      <c r="AI556" s="40"/>
      <c r="AJ556" s="40"/>
      <c r="AK556" s="40"/>
      <c r="AL556" s="40"/>
      <c r="AM556" s="40"/>
      <c r="AN556" s="40"/>
      <c r="AO556" s="40"/>
      <c r="AP556" s="40"/>
      <c r="AQ556" s="40"/>
      <c r="AR556" s="40"/>
      <c r="AS556" s="40"/>
      <c r="AT556" s="40"/>
      <c r="AU556" s="40"/>
      <c r="AV556" s="40"/>
    </row>
    <row r="557" s="4" customFormat="1" ht="26" customHeight="1" spans="1:48">
      <c r="A557" s="19">
        <v>550</v>
      </c>
      <c r="B557" s="36" t="s">
        <v>1288</v>
      </c>
      <c r="C557" s="19" t="s">
        <v>36</v>
      </c>
      <c r="D557" s="19" t="s">
        <v>70</v>
      </c>
      <c r="E557" s="19" t="s">
        <v>38</v>
      </c>
      <c r="F557" s="19" t="s">
        <v>70</v>
      </c>
      <c r="G557" s="19" t="s">
        <v>249</v>
      </c>
      <c r="H557" s="36" t="s">
        <v>1288</v>
      </c>
      <c r="I557" s="27">
        <v>2014</v>
      </c>
      <c r="J557" s="28">
        <v>2014</v>
      </c>
      <c r="K557" s="28">
        <v>15</v>
      </c>
      <c r="L557" s="36"/>
      <c r="M557" s="19">
        <v>20</v>
      </c>
      <c r="N557" s="19"/>
      <c r="O557" s="19"/>
      <c r="P557" s="19"/>
      <c r="Q557" s="19"/>
      <c r="R557" s="19">
        <f t="shared" si="18"/>
        <v>20</v>
      </c>
      <c r="S557" s="19">
        <v>20</v>
      </c>
      <c r="T557" s="19" t="s">
        <v>42</v>
      </c>
      <c r="U557" s="19" t="s">
        <v>43</v>
      </c>
      <c r="V557" s="19" t="s">
        <v>249</v>
      </c>
      <c r="W557" s="19"/>
      <c r="X557" s="27"/>
      <c r="Y557" s="19"/>
      <c r="Z557" s="19" t="s">
        <v>44</v>
      </c>
      <c r="AA557" s="19" t="str">
        <f>VLOOKUP(B557,[22]党家岘乡!$B$6:$AB$25,26,0)</f>
        <v>党岘村</v>
      </c>
      <c r="AB557" s="19" t="str">
        <f>VLOOKUP(B557,[22]党家岘乡!$B$6:$AB$25,27,0)</f>
        <v>陈永进</v>
      </c>
      <c r="AC557" s="3"/>
      <c r="AD557" s="40"/>
      <c r="AE557" s="40"/>
      <c r="AF557" s="40"/>
      <c r="AG557" s="40"/>
      <c r="AH557" s="40"/>
      <c r="AI557" s="40"/>
      <c r="AJ557" s="40"/>
      <c r="AK557" s="40"/>
      <c r="AL557" s="40"/>
      <c r="AM557" s="40"/>
      <c r="AN557" s="40"/>
      <c r="AO557" s="40"/>
      <c r="AP557" s="40"/>
      <c r="AQ557" s="40"/>
      <c r="AR557" s="40"/>
      <c r="AS557" s="40"/>
      <c r="AT557" s="40"/>
      <c r="AU557" s="40"/>
      <c r="AV557" s="40"/>
    </row>
    <row r="558" s="4" customFormat="1" ht="26" customHeight="1" spans="1:48">
      <c r="A558" s="19">
        <v>551</v>
      </c>
      <c r="B558" s="36" t="s">
        <v>1289</v>
      </c>
      <c r="C558" s="19" t="s">
        <v>36</v>
      </c>
      <c r="D558" s="19" t="s">
        <v>1290</v>
      </c>
      <c r="E558" s="19" t="s">
        <v>38</v>
      </c>
      <c r="F558" s="19" t="s">
        <v>1290</v>
      </c>
      <c r="G558" s="19" t="s">
        <v>1048</v>
      </c>
      <c r="H558" s="36" t="s">
        <v>1289</v>
      </c>
      <c r="I558" s="27">
        <v>2014</v>
      </c>
      <c r="J558" s="28">
        <v>2014</v>
      </c>
      <c r="K558" s="28">
        <v>15</v>
      </c>
      <c r="L558" s="36"/>
      <c r="M558" s="19">
        <v>22</v>
      </c>
      <c r="N558" s="19"/>
      <c r="O558" s="19"/>
      <c r="P558" s="19"/>
      <c r="Q558" s="19"/>
      <c r="R558" s="19">
        <f t="shared" si="18"/>
        <v>22</v>
      </c>
      <c r="S558" s="19">
        <v>22</v>
      </c>
      <c r="T558" s="19" t="s">
        <v>42</v>
      </c>
      <c r="U558" s="19" t="s">
        <v>43</v>
      </c>
      <c r="V558" s="19" t="s">
        <v>1048</v>
      </c>
      <c r="W558" s="19"/>
      <c r="X558" s="27"/>
      <c r="Y558" s="19"/>
      <c r="Z558" s="19" t="s">
        <v>44</v>
      </c>
      <c r="AA558" s="36" t="str">
        <f>VLOOKUP(B558,[10]行业资金!$B$28:$AB$558,26,0)</f>
        <v>沙寨村</v>
      </c>
      <c r="AB558" s="36" t="str">
        <f>VLOOKUP(B558,[10]行业资金!$B$28:$AB$558,27,0)</f>
        <v>令彦祥</v>
      </c>
      <c r="AC558" s="3"/>
      <c r="AD558" s="40"/>
      <c r="AE558" s="40"/>
      <c r="AF558" s="40"/>
      <c r="AG558" s="40"/>
      <c r="AH558" s="40"/>
      <c r="AI558" s="40"/>
      <c r="AJ558" s="40"/>
      <c r="AK558" s="40"/>
      <c r="AL558" s="40"/>
      <c r="AM558" s="40"/>
      <c r="AN558" s="40"/>
      <c r="AO558" s="40"/>
      <c r="AP558" s="40"/>
      <c r="AQ558" s="40"/>
      <c r="AR558" s="40"/>
      <c r="AS558" s="40"/>
      <c r="AT558" s="40"/>
      <c r="AU558" s="40"/>
      <c r="AV558" s="40"/>
    </row>
    <row r="559" s="4" customFormat="1" ht="26" customHeight="1" spans="1:48">
      <c r="A559" s="19">
        <v>552</v>
      </c>
      <c r="B559" s="36" t="s">
        <v>1291</v>
      </c>
      <c r="C559" s="19" t="s">
        <v>36</v>
      </c>
      <c r="D559" s="19" t="s">
        <v>533</v>
      </c>
      <c r="E559" s="19" t="s">
        <v>38</v>
      </c>
      <c r="F559" s="19" t="s">
        <v>110</v>
      </c>
      <c r="G559" s="19" t="s">
        <v>997</v>
      </c>
      <c r="H559" s="36" t="s">
        <v>1291</v>
      </c>
      <c r="I559" s="27">
        <v>2014</v>
      </c>
      <c r="J559" s="28">
        <v>2014</v>
      </c>
      <c r="K559" s="28">
        <v>15</v>
      </c>
      <c r="L559" s="36"/>
      <c r="M559" s="19">
        <v>15</v>
      </c>
      <c r="N559" s="19"/>
      <c r="O559" s="19"/>
      <c r="P559" s="19"/>
      <c r="Q559" s="19"/>
      <c r="R559" s="19">
        <f t="shared" si="18"/>
        <v>15</v>
      </c>
      <c r="S559" s="19">
        <v>15</v>
      </c>
      <c r="T559" s="19" t="s">
        <v>42</v>
      </c>
      <c r="U559" s="19" t="s">
        <v>43</v>
      </c>
      <c r="V559" s="19" t="s">
        <v>997</v>
      </c>
      <c r="W559" s="19"/>
      <c r="X559" s="27"/>
      <c r="Y559" s="19"/>
      <c r="Z559" s="19" t="str">
        <f>VLOOKUP(B559,[26]刘家寨子镇!$B$8:$AB$30,25,0)</f>
        <v>在用</v>
      </c>
      <c r="AA559" s="19" t="str">
        <f>VLOOKUP(B559,[26]刘家寨子镇!$B$8:$AB$30,26,0)</f>
        <v>二塬村委会</v>
      </c>
      <c r="AB559" s="19" t="str">
        <f>VLOOKUP(B559,[26]刘家寨子镇!$B$8:$AB$30,27,0)</f>
        <v>梁青禄</v>
      </c>
      <c r="AC559" s="3"/>
      <c r="AD559" s="40"/>
      <c r="AE559" s="40"/>
      <c r="AF559" s="40"/>
      <c r="AG559" s="40"/>
      <c r="AH559" s="40"/>
      <c r="AI559" s="40"/>
      <c r="AJ559" s="40"/>
      <c r="AK559" s="40"/>
      <c r="AL559" s="40"/>
      <c r="AM559" s="40"/>
      <c r="AN559" s="40"/>
      <c r="AO559" s="40"/>
      <c r="AP559" s="40"/>
      <c r="AQ559" s="40"/>
      <c r="AR559" s="40"/>
      <c r="AS559" s="40"/>
      <c r="AT559" s="40"/>
      <c r="AU559" s="40"/>
      <c r="AV559" s="40"/>
    </row>
    <row r="560" s="4" customFormat="1" ht="26" customHeight="1" spans="1:48">
      <c r="A560" s="19">
        <v>553</v>
      </c>
      <c r="B560" s="36" t="s">
        <v>1292</v>
      </c>
      <c r="C560" s="19" t="s">
        <v>36</v>
      </c>
      <c r="D560" s="19" t="s">
        <v>64</v>
      </c>
      <c r="E560" s="19" t="s">
        <v>38</v>
      </c>
      <c r="F560" s="19" t="s">
        <v>64</v>
      </c>
      <c r="G560" s="19" t="s">
        <v>212</v>
      </c>
      <c r="H560" s="36" t="s">
        <v>1292</v>
      </c>
      <c r="I560" s="27">
        <v>2014</v>
      </c>
      <c r="J560" s="28">
        <v>2014</v>
      </c>
      <c r="K560" s="28">
        <v>15</v>
      </c>
      <c r="L560" s="36"/>
      <c r="M560" s="19">
        <v>20</v>
      </c>
      <c r="N560" s="19"/>
      <c r="O560" s="19"/>
      <c r="P560" s="19"/>
      <c r="Q560" s="19"/>
      <c r="R560" s="19">
        <f t="shared" si="18"/>
        <v>20</v>
      </c>
      <c r="S560" s="19">
        <v>20</v>
      </c>
      <c r="T560" s="19" t="s">
        <v>42</v>
      </c>
      <c r="U560" s="19" t="s">
        <v>43</v>
      </c>
      <c r="V560" s="19" t="s">
        <v>212</v>
      </c>
      <c r="W560" s="19"/>
      <c r="X560" s="27"/>
      <c r="Y560" s="19"/>
      <c r="Z560" s="19" t="s">
        <v>44</v>
      </c>
      <c r="AA560" s="19" t="str">
        <f>VLOOKUP(B560,[3]行业资金!$B$15:$AB$575,26,0)</f>
        <v>线家川村委会</v>
      </c>
      <c r="AB560" s="41" t="str">
        <f>VLOOKUP(B560,[3]行业资金!$B$15:$AB$575,27,0)</f>
        <v>刘晓庆</v>
      </c>
      <c r="AC560" s="3"/>
      <c r="AD560" s="40"/>
      <c r="AE560" s="40"/>
      <c r="AF560" s="40"/>
      <c r="AG560" s="40"/>
      <c r="AH560" s="40"/>
      <c r="AI560" s="40"/>
      <c r="AJ560" s="40"/>
      <c r="AK560" s="40"/>
      <c r="AL560" s="40"/>
      <c r="AM560" s="40"/>
      <c r="AN560" s="40"/>
      <c r="AO560" s="40"/>
      <c r="AP560" s="40"/>
      <c r="AQ560" s="40"/>
      <c r="AR560" s="40"/>
      <c r="AS560" s="40"/>
      <c r="AT560" s="40"/>
      <c r="AU560" s="40"/>
      <c r="AV560" s="40"/>
    </row>
    <row r="561" s="4" customFormat="1" ht="26" customHeight="1" spans="1:48">
      <c r="A561" s="19">
        <v>554</v>
      </c>
      <c r="B561" s="36" t="s">
        <v>1293</v>
      </c>
      <c r="C561" s="19" t="s">
        <v>36</v>
      </c>
      <c r="D561" s="19" t="s">
        <v>1294</v>
      </c>
      <c r="E561" s="19" t="s">
        <v>38</v>
      </c>
      <c r="F561" s="19" t="s">
        <v>1294</v>
      </c>
      <c r="G561" s="19" t="s">
        <v>1295</v>
      </c>
      <c r="H561" s="36" t="s">
        <v>1293</v>
      </c>
      <c r="I561" s="27">
        <v>2014</v>
      </c>
      <c r="J561" s="28">
        <v>2014</v>
      </c>
      <c r="K561" s="28">
        <v>15</v>
      </c>
      <c r="L561" s="36"/>
      <c r="M561" s="19">
        <v>15</v>
      </c>
      <c r="N561" s="19"/>
      <c r="O561" s="19"/>
      <c r="P561" s="19"/>
      <c r="Q561" s="19"/>
      <c r="R561" s="19">
        <f t="shared" si="18"/>
        <v>15</v>
      </c>
      <c r="S561" s="19">
        <v>15</v>
      </c>
      <c r="T561" s="19" t="s">
        <v>42</v>
      </c>
      <c r="U561" s="19" t="s">
        <v>43</v>
      </c>
      <c r="V561" s="19" t="s">
        <v>1295</v>
      </c>
      <c r="W561" s="19"/>
      <c r="X561" s="27"/>
      <c r="Y561" s="19"/>
      <c r="Z561" s="19" t="s">
        <v>44</v>
      </c>
      <c r="AA561" s="36" t="str">
        <f>VLOOKUP(B561,[12]行业资金!$B$27:$AC$561,26,0)</f>
        <v>五十铺村委会</v>
      </c>
      <c r="AB561" s="36">
        <f>VLOOKUP(B561,[12]行业资金!$B$27:$AC$561,27,0)</f>
        <v>0</v>
      </c>
      <c r="AC561" s="36" t="str">
        <f>VLOOKUP(B561,[12]行业资金!$B$27:$AC$561,28,0)</f>
        <v>沉陷</v>
      </c>
      <c r="AD561" s="40"/>
      <c r="AE561" s="40"/>
      <c r="AF561" s="40"/>
      <c r="AG561" s="40"/>
      <c r="AH561" s="40"/>
      <c r="AI561" s="40"/>
      <c r="AJ561" s="40"/>
      <c r="AK561" s="40"/>
      <c r="AL561" s="40"/>
      <c r="AM561" s="40"/>
      <c r="AN561" s="40"/>
      <c r="AO561" s="40"/>
      <c r="AP561" s="40"/>
      <c r="AQ561" s="40"/>
      <c r="AR561" s="40"/>
      <c r="AS561" s="40"/>
      <c r="AT561" s="40"/>
      <c r="AU561" s="40"/>
      <c r="AV561" s="40"/>
    </row>
    <row r="562" s="4" customFormat="1" ht="26" customHeight="1" spans="1:48">
      <c r="A562" s="19">
        <v>555</v>
      </c>
      <c r="B562" s="36" t="s">
        <v>1296</v>
      </c>
      <c r="C562" s="19" t="s">
        <v>36</v>
      </c>
      <c r="D562" s="19" t="s">
        <v>432</v>
      </c>
      <c r="E562" s="19" t="s">
        <v>38</v>
      </c>
      <c r="F562" s="19" t="s">
        <v>432</v>
      </c>
      <c r="G562" s="36" t="s">
        <v>230</v>
      </c>
      <c r="H562" s="36" t="s">
        <v>1296</v>
      </c>
      <c r="I562" s="27">
        <v>2014</v>
      </c>
      <c r="J562" s="28">
        <v>2014</v>
      </c>
      <c r="K562" s="28">
        <v>15</v>
      </c>
      <c r="L562" s="36"/>
      <c r="M562" s="19">
        <v>10</v>
      </c>
      <c r="N562" s="19"/>
      <c r="O562" s="19"/>
      <c r="P562" s="19"/>
      <c r="Q562" s="19"/>
      <c r="R562" s="19">
        <f t="shared" si="18"/>
        <v>10</v>
      </c>
      <c r="S562" s="19">
        <v>10</v>
      </c>
      <c r="T562" s="19" t="s">
        <v>42</v>
      </c>
      <c r="U562" s="19" t="s">
        <v>43</v>
      </c>
      <c r="V562" s="19" t="s">
        <v>42</v>
      </c>
      <c r="W562" s="19"/>
      <c r="X562" s="27"/>
      <c r="Y562" s="19"/>
      <c r="Z562" s="19" t="str">
        <f>VLOOKUP(B562,[13]行业资金!$B$318:$AB$576,25,0)</f>
        <v>在用</v>
      </c>
      <c r="AA562" s="19" t="str">
        <f>VLOOKUP(B562,[13]行业资金!$B$318:$AB$576,26,0)</f>
        <v>荆坪村委会</v>
      </c>
      <c r="AB562" s="19" t="str">
        <f>VLOOKUP(B562,[13]行业资金!$B$318:$AB$576,27,0)</f>
        <v>荆占田</v>
      </c>
      <c r="AC562" s="3"/>
      <c r="AD562" s="40"/>
      <c r="AE562" s="40"/>
      <c r="AF562" s="40"/>
      <c r="AG562" s="40"/>
      <c r="AH562" s="40"/>
      <c r="AI562" s="40"/>
      <c r="AJ562" s="40"/>
      <c r="AK562" s="40"/>
      <c r="AL562" s="40"/>
      <c r="AM562" s="40"/>
      <c r="AN562" s="40"/>
      <c r="AO562" s="40"/>
      <c r="AP562" s="40"/>
      <c r="AQ562" s="40"/>
      <c r="AR562" s="40"/>
      <c r="AS562" s="40"/>
      <c r="AT562" s="40"/>
      <c r="AU562" s="40"/>
      <c r="AV562" s="40"/>
    </row>
    <row r="563" s="4" customFormat="1" ht="26" customHeight="1" spans="1:48">
      <c r="A563" s="19">
        <v>556</v>
      </c>
      <c r="B563" s="36" t="s">
        <v>1297</v>
      </c>
      <c r="C563" s="19" t="s">
        <v>36</v>
      </c>
      <c r="D563" s="19" t="s">
        <v>432</v>
      </c>
      <c r="E563" s="19" t="s">
        <v>38</v>
      </c>
      <c r="F563" s="19" t="s">
        <v>432</v>
      </c>
      <c r="G563" s="19" t="s">
        <v>47</v>
      </c>
      <c r="H563" s="36" t="s">
        <v>1298</v>
      </c>
      <c r="I563" s="27">
        <v>2017</v>
      </c>
      <c r="J563" s="28">
        <v>2017</v>
      </c>
      <c r="K563" s="28">
        <v>15</v>
      </c>
      <c r="L563" s="32" t="s">
        <v>1299</v>
      </c>
      <c r="M563" s="19">
        <v>25</v>
      </c>
      <c r="N563" s="19"/>
      <c r="O563" s="19"/>
      <c r="P563" s="19"/>
      <c r="Q563" s="19"/>
      <c r="R563" s="19">
        <f t="shared" si="18"/>
        <v>25</v>
      </c>
      <c r="S563" s="32">
        <v>25</v>
      </c>
      <c r="T563" s="19" t="s">
        <v>42</v>
      </c>
      <c r="U563" s="19" t="s">
        <v>43</v>
      </c>
      <c r="V563" s="19" t="s">
        <v>47</v>
      </c>
      <c r="W563" s="19"/>
      <c r="X563" s="27"/>
      <c r="Y563" s="19"/>
      <c r="Z563" s="19" t="str">
        <f>VLOOKUP(B563,[13]行业资金!$B$318:$AB$576,25,0)</f>
        <v>在用</v>
      </c>
      <c r="AA563" s="19" t="str">
        <f>VLOOKUP(B563,[13]行业资金!$B$318:$AB$576,26,0)</f>
        <v>花岔村委会</v>
      </c>
      <c r="AB563" s="19" t="str">
        <f>VLOOKUP(B563,[13]行业资金!$B$318:$AB$576,27,0)</f>
        <v>张旭东</v>
      </c>
      <c r="AC563" s="3"/>
      <c r="AD563" s="40"/>
      <c r="AE563" s="40"/>
      <c r="AF563" s="40"/>
      <c r="AG563" s="40"/>
      <c r="AH563" s="40"/>
      <c r="AI563" s="40"/>
      <c r="AJ563" s="40"/>
      <c r="AK563" s="40"/>
      <c r="AL563" s="40"/>
      <c r="AM563" s="40"/>
      <c r="AN563" s="40"/>
      <c r="AO563" s="40"/>
      <c r="AP563" s="40"/>
      <c r="AQ563" s="40"/>
      <c r="AR563" s="40"/>
      <c r="AS563" s="40"/>
      <c r="AT563" s="40"/>
      <c r="AU563" s="40"/>
      <c r="AV563" s="40"/>
    </row>
    <row r="564" s="4" customFormat="1" ht="26" customHeight="1" spans="1:48">
      <c r="A564" s="19">
        <v>557</v>
      </c>
      <c r="B564" s="36" t="s">
        <v>1300</v>
      </c>
      <c r="C564" s="19" t="s">
        <v>36</v>
      </c>
      <c r="D564" s="19" t="s">
        <v>432</v>
      </c>
      <c r="E564" s="19" t="s">
        <v>38</v>
      </c>
      <c r="F564" s="19" t="s">
        <v>432</v>
      </c>
      <c r="G564" s="19" t="s">
        <v>227</v>
      </c>
      <c r="H564" s="49" t="s">
        <v>1300</v>
      </c>
      <c r="I564" s="27">
        <v>2017</v>
      </c>
      <c r="J564" s="28">
        <v>2017</v>
      </c>
      <c r="K564" s="28">
        <v>15</v>
      </c>
      <c r="L564" s="32" t="s">
        <v>1299</v>
      </c>
      <c r="M564" s="19">
        <v>15</v>
      </c>
      <c r="N564" s="19"/>
      <c r="O564" s="19"/>
      <c r="P564" s="19"/>
      <c r="Q564" s="19"/>
      <c r="R564" s="19">
        <f t="shared" si="18"/>
        <v>15</v>
      </c>
      <c r="S564" s="32">
        <v>15</v>
      </c>
      <c r="T564" s="19" t="s">
        <v>42</v>
      </c>
      <c r="U564" s="19" t="s">
        <v>43</v>
      </c>
      <c r="V564" s="19" t="s">
        <v>227</v>
      </c>
      <c r="W564" s="19"/>
      <c r="X564" s="27"/>
      <c r="Y564" s="19"/>
      <c r="Z564" s="19" t="str">
        <f>VLOOKUP(B564,[13]行业资金!$B$318:$AB$576,25,0)</f>
        <v>在用</v>
      </c>
      <c r="AA564" s="19" t="str">
        <f>VLOOKUP(B564,[13]行业资金!$B$318:$AB$576,26,0)</f>
        <v>双庙村委会</v>
      </c>
      <c r="AB564" s="19" t="str">
        <f>VLOOKUP(B564,[13]行业资金!$B$318:$AB$576,27,0)</f>
        <v>席治忠</v>
      </c>
      <c r="AC564" s="3"/>
      <c r="AD564" s="40"/>
      <c r="AE564" s="40"/>
      <c r="AF564" s="40"/>
      <c r="AG564" s="40"/>
      <c r="AH564" s="40"/>
      <c r="AI564" s="40"/>
      <c r="AJ564" s="40"/>
      <c r="AK564" s="40"/>
      <c r="AL564" s="40"/>
      <c r="AM564" s="40"/>
      <c r="AN564" s="40"/>
      <c r="AO564" s="40"/>
      <c r="AP564" s="40"/>
      <c r="AQ564" s="40"/>
      <c r="AR564" s="40"/>
      <c r="AS564" s="40"/>
      <c r="AT564" s="40"/>
      <c r="AU564" s="40"/>
      <c r="AV564" s="40"/>
    </row>
    <row r="565" s="4" customFormat="1" ht="26" customHeight="1" spans="1:48">
      <c r="A565" s="19">
        <v>558</v>
      </c>
      <c r="B565" s="36" t="s">
        <v>1301</v>
      </c>
      <c r="C565" s="19" t="s">
        <v>36</v>
      </c>
      <c r="D565" s="19" t="s">
        <v>173</v>
      </c>
      <c r="E565" s="19" t="s">
        <v>38</v>
      </c>
      <c r="F565" s="19" t="s">
        <v>173</v>
      </c>
      <c r="G565" s="19" t="s">
        <v>1302</v>
      </c>
      <c r="H565" s="49" t="s">
        <v>1303</v>
      </c>
      <c r="I565" s="27">
        <v>2017</v>
      </c>
      <c r="J565" s="28">
        <v>2017</v>
      </c>
      <c r="K565" s="28">
        <v>15</v>
      </c>
      <c r="L565" s="32" t="s">
        <v>1299</v>
      </c>
      <c r="M565" s="19">
        <v>15</v>
      </c>
      <c r="N565" s="19"/>
      <c r="O565" s="19"/>
      <c r="P565" s="19"/>
      <c r="Q565" s="19"/>
      <c r="R565" s="19">
        <f t="shared" si="18"/>
        <v>15</v>
      </c>
      <c r="S565" s="32">
        <v>15</v>
      </c>
      <c r="T565" s="19" t="s">
        <v>42</v>
      </c>
      <c r="U565" s="19" t="s">
        <v>43</v>
      </c>
      <c r="V565" s="19" t="s">
        <v>1302</v>
      </c>
      <c r="W565" s="19"/>
      <c r="X565" s="27"/>
      <c r="Y565" s="19"/>
      <c r="Z565" s="19" t="s">
        <v>44</v>
      </c>
      <c r="AA565" s="36" t="e">
        <v>#REF!</v>
      </c>
      <c r="AB565" s="19"/>
      <c r="AC565" s="3"/>
      <c r="AD565" s="40"/>
      <c r="AE565" s="40"/>
      <c r="AF565" s="40"/>
      <c r="AG565" s="40"/>
      <c r="AH565" s="40"/>
      <c r="AI565" s="40"/>
      <c r="AJ565" s="40"/>
      <c r="AK565" s="40"/>
      <c r="AL565" s="40"/>
      <c r="AM565" s="40"/>
      <c r="AN565" s="40"/>
      <c r="AO565" s="40"/>
      <c r="AP565" s="40"/>
      <c r="AQ565" s="40"/>
      <c r="AR565" s="40"/>
      <c r="AS565" s="40"/>
      <c r="AT565" s="40"/>
      <c r="AU565" s="40"/>
      <c r="AV565" s="40"/>
    </row>
    <row r="566" s="4" customFormat="1" ht="26" customHeight="1" spans="1:48">
      <c r="A566" s="19">
        <v>559</v>
      </c>
      <c r="B566" s="36" t="s">
        <v>1304</v>
      </c>
      <c r="C566" s="19" t="s">
        <v>36</v>
      </c>
      <c r="D566" s="19" t="s">
        <v>173</v>
      </c>
      <c r="E566" s="19" t="s">
        <v>38</v>
      </c>
      <c r="F566" s="19" t="s">
        <v>173</v>
      </c>
      <c r="G566" s="19" t="s">
        <v>174</v>
      </c>
      <c r="H566" s="49" t="s">
        <v>1305</v>
      </c>
      <c r="I566" s="27">
        <v>2017</v>
      </c>
      <c r="J566" s="28">
        <v>2017</v>
      </c>
      <c r="K566" s="28">
        <v>15</v>
      </c>
      <c r="L566" s="32" t="s">
        <v>1299</v>
      </c>
      <c r="M566" s="19">
        <v>15</v>
      </c>
      <c r="N566" s="19"/>
      <c r="O566" s="19"/>
      <c r="P566" s="19"/>
      <c r="Q566" s="19"/>
      <c r="R566" s="19">
        <f t="shared" si="18"/>
        <v>15</v>
      </c>
      <c r="S566" s="32">
        <v>15</v>
      </c>
      <c r="T566" s="19" t="s">
        <v>42</v>
      </c>
      <c r="U566" s="19" t="s">
        <v>43</v>
      </c>
      <c r="V566" s="19" t="s">
        <v>174</v>
      </c>
      <c r="W566" s="19"/>
      <c r="X566" s="27"/>
      <c r="Y566" s="19"/>
      <c r="Z566" s="19" t="s">
        <v>44</v>
      </c>
      <c r="AA566" s="36" t="e">
        <v>#REF!</v>
      </c>
      <c r="AB566" s="19"/>
      <c r="AC566" s="3"/>
      <c r="AD566" s="40"/>
      <c r="AE566" s="40"/>
      <c r="AF566" s="40"/>
      <c r="AG566" s="40"/>
      <c r="AH566" s="40"/>
      <c r="AI566" s="40"/>
      <c r="AJ566" s="40"/>
      <c r="AK566" s="40"/>
      <c r="AL566" s="40"/>
      <c r="AM566" s="40"/>
      <c r="AN566" s="40"/>
      <c r="AO566" s="40"/>
      <c r="AP566" s="40"/>
      <c r="AQ566" s="40"/>
      <c r="AR566" s="40"/>
      <c r="AS566" s="40"/>
      <c r="AT566" s="40"/>
      <c r="AU566" s="40"/>
      <c r="AV566" s="40"/>
    </row>
    <row r="567" s="4" customFormat="1" ht="26" customHeight="1" spans="1:48">
      <c r="A567" s="19">
        <v>560</v>
      </c>
      <c r="B567" s="36" t="s">
        <v>1306</v>
      </c>
      <c r="C567" s="19" t="s">
        <v>36</v>
      </c>
      <c r="D567" s="19" t="s">
        <v>37</v>
      </c>
      <c r="E567" s="19" t="s">
        <v>38</v>
      </c>
      <c r="F567" s="19" t="s">
        <v>37</v>
      </c>
      <c r="G567" s="19" t="s">
        <v>183</v>
      </c>
      <c r="H567" s="49" t="s">
        <v>1307</v>
      </c>
      <c r="I567" s="27">
        <v>2017</v>
      </c>
      <c r="J567" s="28">
        <v>2017</v>
      </c>
      <c r="K567" s="28">
        <v>15</v>
      </c>
      <c r="L567" s="32" t="s">
        <v>1299</v>
      </c>
      <c r="M567" s="19">
        <v>15</v>
      </c>
      <c r="N567" s="19"/>
      <c r="O567" s="19"/>
      <c r="P567" s="19"/>
      <c r="Q567" s="19"/>
      <c r="R567" s="19">
        <f t="shared" si="18"/>
        <v>15</v>
      </c>
      <c r="S567" s="32">
        <v>15</v>
      </c>
      <c r="T567" s="19" t="s">
        <v>42</v>
      </c>
      <c r="U567" s="19" t="s">
        <v>43</v>
      </c>
      <c r="V567" s="19" t="s">
        <v>183</v>
      </c>
      <c r="W567" s="19"/>
      <c r="X567" s="27"/>
      <c r="Y567" s="19"/>
      <c r="Z567" s="19" t="s">
        <v>44</v>
      </c>
      <c r="AA567" s="19" t="e">
        <f>VLOOKUP(B567,[9]行业资金!$B$8:$AB$28,26,0)</f>
        <v>#N/A</v>
      </c>
      <c r="AB567" s="19" t="e">
        <f>VLOOKUP(B567,[9]行业资金!$B$8:$AB$28,27,0)</f>
        <v>#N/A</v>
      </c>
      <c r="AC567" s="3"/>
      <c r="AD567" s="40"/>
      <c r="AE567" s="40"/>
      <c r="AF567" s="40"/>
      <c r="AG567" s="40"/>
      <c r="AH567" s="40"/>
      <c r="AI567" s="40"/>
      <c r="AJ567" s="40"/>
      <c r="AK567" s="40"/>
      <c r="AL567" s="40"/>
      <c r="AM567" s="40"/>
      <c r="AN567" s="40"/>
      <c r="AO567" s="40"/>
      <c r="AP567" s="40"/>
      <c r="AQ567" s="40"/>
      <c r="AR567" s="40"/>
      <c r="AS567" s="40"/>
      <c r="AT567" s="40"/>
      <c r="AU567" s="40"/>
      <c r="AV567" s="40"/>
    </row>
    <row r="568" s="4" customFormat="1" ht="26" customHeight="1" spans="1:48">
      <c r="A568" s="19">
        <v>561</v>
      </c>
      <c r="B568" s="49" t="s">
        <v>1308</v>
      </c>
      <c r="C568" s="19" t="s">
        <v>36</v>
      </c>
      <c r="D568" s="19" t="s">
        <v>37</v>
      </c>
      <c r="E568" s="19" t="s">
        <v>38</v>
      </c>
      <c r="F568" s="19" t="s">
        <v>37</v>
      </c>
      <c r="G568" s="19" t="s">
        <v>1212</v>
      </c>
      <c r="H568" s="49" t="s">
        <v>1308</v>
      </c>
      <c r="I568" s="27">
        <v>2017</v>
      </c>
      <c r="J568" s="28">
        <v>2017</v>
      </c>
      <c r="K568" s="28">
        <v>15</v>
      </c>
      <c r="L568" s="32" t="s">
        <v>1299</v>
      </c>
      <c r="M568" s="19">
        <v>15</v>
      </c>
      <c r="N568" s="19"/>
      <c r="O568" s="19"/>
      <c r="P568" s="19"/>
      <c r="Q568" s="19"/>
      <c r="R568" s="19">
        <f t="shared" si="18"/>
        <v>15</v>
      </c>
      <c r="S568" s="32">
        <v>15</v>
      </c>
      <c r="T568" s="19" t="s">
        <v>42</v>
      </c>
      <c r="U568" s="19" t="s">
        <v>43</v>
      </c>
      <c r="V568" s="19" t="s">
        <v>1212</v>
      </c>
      <c r="W568" s="19"/>
      <c r="X568" s="27"/>
      <c r="Y568" s="19"/>
      <c r="Z568" s="19" t="s">
        <v>44</v>
      </c>
      <c r="AA568" s="19" t="str">
        <f>VLOOKUP(B568,[9]行业资金!$B$8:$AB$28,26,0)</f>
        <v>中吊村</v>
      </c>
      <c r="AB568" s="19" t="str">
        <f>VLOOKUP(B568,[9]行业资金!$B$8:$AB$28,27,0)</f>
        <v>武振伟</v>
      </c>
      <c r="AC568" s="3"/>
      <c r="AD568" s="40"/>
      <c r="AE568" s="40"/>
      <c r="AF568" s="40"/>
      <c r="AG568" s="40"/>
      <c r="AH568" s="40"/>
      <c r="AI568" s="40"/>
      <c r="AJ568" s="40"/>
      <c r="AK568" s="40"/>
      <c r="AL568" s="40"/>
      <c r="AM568" s="40"/>
      <c r="AN568" s="40"/>
      <c r="AO568" s="40"/>
      <c r="AP568" s="40"/>
      <c r="AQ568" s="40"/>
      <c r="AR568" s="40"/>
      <c r="AS568" s="40"/>
      <c r="AT568" s="40"/>
      <c r="AU568" s="40"/>
      <c r="AV568" s="40"/>
    </row>
    <row r="569" s="4" customFormat="1" ht="26" customHeight="1" spans="1:48">
      <c r="A569" s="19">
        <v>562</v>
      </c>
      <c r="B569" s="49" t="s">
        <v>1309</v>
      </c>
      <c r="C569" s="19" t="s">
        <v>36</v>
      </c>
      <c r="D569" s="19" t="s">
        <v>676</v>
      </c>
      <c r="E569" s="19" t="s">
        <v>38</v>
      </c>
      <c r="F569" s="19" t="s">
        <v>676</v>
      </c>
      <c r="G569" s="19" t="s">
        <v>118</v>
      </c>
      <c r="H569" s="49" t="s">
        <v>1309</v>
      </c>
      <c r="I569" s="27">
        <v>2017</v>
      </c>
      <c r="J569" s="28">
        <v>2017</v>
      </c>
      <c r="K569" s="28">
        <v>15</v>
      </c>
      <c r="L569" s="32" t="s">
        <v>1299</v>
      </c>
      <c r="M569" s="19">
        <v>15</v>
      </c>
      <c r="N569" s="19"/>
      <c r="O569" s="19"/>
      <c r="P569" s="19"/>
      <c r="Q569" s="19"/>
      <c r="R569" s="19">
        <f t="shared" si="18"/>
        <v>15</v>
      </c>
      <c r="S569" s="32">
        <v>15</v>
      </c>
      <c r="T569" s="19" t="s">
        <v>42</v>
      </c>
      <c r="U569" s="19" t="s">
        <v>43</v>
      </c>
      <c r="V569" s="19" t="s">
        <v>118</v>
      </c>
      <c r="W569" s="19"/>
      <c r="X569" s="27"/>
      <c r="Y569" s="19"/>
      <c r="Z569" s="19" t="str">
        <f>VLOOKUP(B569,[23]行业资金!$B$8:$AB$29,25,0)</f>
        <v>在用</v>
      </c>
      <c r="AA569" s="19" t="str">
        <f>VLOOKUP(B569,[23]行业资金!$B$8:$AB$29,26,0)</f>
        <v>老庄村</v>
      </c>
      <c r="AB569" s="19" t="str">
        <f>VLOOKUP(B569,[23]行业资金!$B$8:$AB$29,27,0)</f>
        <v>刘鹏</v>
      </c>
      <c r="AC569" s="3"/>
      <c r="AD569" s="40"/>
      <c r="AE569" s="40"/>
      <c r="AF569" s="40"/>
      <c r="AG569" s="40"/>
      <c r="AH569" s="40"/>
      <c r="AI569" s="40"/>
      <c r="AJ569" s="40"/>
      <c r="AK569" s="40"/>
      <c r="AL569" s="40"/>
      <c r="AM569" s="40"/>
      <c r="AN569" s="40"/>
      <c r="AO569" s="40"/>
      <c r="AP569" s="40"/>
      <c r="AQ569" s="40"/>
      <c r="AR569" s="40"/>
      <c r="AS569" s="40"/>
      <c r="AT569" s="40"/>
      <c r="AU569" s="40"/>
      <c r="AV569" s="40"/>
    </row>
    <row r="570" s="4" customFormat="1" ht="26" customHeight="1" spans="1:48">
      <c r="A570" s="19">
        <v>563</v>
      </c>
      <c r="B570" s="49" t="s">
        <v>1310</v>
      </c>
      <c r="C570" s="19" t="s">
        <v>36</v>
      </c>
      <c r="D570" s="19" t="s">
        <v>676</v>
      </c>
      <c r="E570" s="19" t="s">
        <v>38</v>
      </c>
      <c r="F570" s="19" t="s">
        <v>676</v>
      </c>
      <c r="G570" s="19" t="s">
        <v>785</v>
      </c>
      <c r="H570" s="36" t="s">
        <v>1310</v>
      </c>
      <c r="I570" s="27">
        <v>2017</v>
      </c>
      <c r="J570" s="28">
        <v>2017</v>
      </c>
      <c r="K570" s="28">
        <v>15</v>
      </c>
      <c r="L570" s="32" t="s">
        <v>1299</v>
      </c>
      <c r="M570" s="19">
        <v>15</v>
      </c>
      <c r="N570" s="19"/>
      <c r="O570" s="19"/>
      <c r="P570" s="19"/>
      <c r="Q570" s="19"/>
      <c r="R570" s="19">
        <f t="shared" si="18"/>
        <v>15</v>
      </c>
      <c r="S570" s="32">
        <v>15</v>
      </c>
      <c r="T570" s="19" t="s">
        <v>42</v>
      </c>
      <c r="U570" s="19" t="s">
        <v>43</v>
      </c>
      <c r="V570" s="19" t="s">
        <v>785</v>
      </c>
      <c r="W570" s="19"/>
      <c r="X570" s="27"/>
      <c r="Y570" s="19"/>
      <c r="Z570" s="19" t="str">
        <f>VLOOKUP(B570,[23]行业资金!$B$8:$AB$29,25,0)</f>
        <v>在用</v>
      </c>
      <c r="AA570" s="19" t="str">
        <f>VLOOKUP(B570,[23]行业资金!$B$8:$AB$29,26,0)</f>
        <v>河坝村</v>
      </c>
      <c r="AB570" s="19" t="str">
        <f>VLOOKUP(B570,[23]行业资金!$B$8:$AB$29,27,0)</f>
        <v>王建军</v>
      </c>
      <c r="AC570" s="3"/>
      <c r="AD570" s="40"/>
      <c r="AE570" s="40"/>
      <c r="AF570" s="40"/>
      <c r="AG570" s="40"/>
      <c r="AH570" s="40"/>
      <c r="AI570" s="40"/>
      <c r="AJ570" s="40"/>
      <c r="AK570" s="40"/>
      <c r="AL570" s="40"/>
      <c r="AM570" s="40"/>
      <c r="AN570" s="40"/>
      <c r="AO570" s="40"/>
      <c r="AP570" s="40"/>
      <c r="AQ570" s="40"/>
      <c r="AR570" s="40"/>
      <c r="AS570" s="40"/>
      <c r="AT570" s="40"/>
      <c r="AU570" s="40"/>
      <c r="AV570" s="40"/>
    </row>
    <row r="571" s="4" customFormat="1" ht="26" customHeight="1" spans="1:48">
      <c r="A571" s="19">
        <v>564</v>
      </c>
      <c r="B571" s="49" t="s">
        <v>1311</v>
      </c>
      <c r="C571" s="19" t="s">
        <v>36</v>
      </c>
      <c r="D571" s="19" t="s">
        <v>676</v>
      </c>
      <c r="E571" s="19" t="s">
        <v>38</v>
      </c>
      <c r="F571" s="19" t="s">
        <v>676</v>
      </c>
      <c r="G571" s="19" t="s">
        <v>183</v>
      </c>
      <c r="H571" s="49" t="s">
        <v>1311</v>
      </c>
      <c r="I571" s="27">
        <v>2017</v>
      </c>
      <c r="J571" s="28">
        <v>2017</v>
      </c>
      <c r="K571" s="28">
        <v>15</v>
      </c>
      <c r="L571" s="32" t="s">
        <v>1299</v>
      </c>
      <c r="M571" s="19">
        <v>15</v>
      </c>
      <c r="N571" s="19"/>
      <c r="O571" s="19"/>
      <c r="P571" s="19"/>
      <c r="Q571" s="19"/>
      <c r="R571" s="19">
        <f t="shared" si="18"/>
        <v>15</v>
      </c>
      <c r="S571" s="32">
        <v>15</v>
      </c>
      <c r="T571" s="19" t="s">
        <v>42</v>
      </c>
      <c r="U571" s="19" t="s">
        <v>43</v>
      </c>
      <c r="V571" s="19" t="s">
        <v>183</v>
      </c>
      <c r="W571" s="19"/>
      <c r="X571" s="27"/>
      <c r="Y571" s="19"/>
      <c r="Z571" s="19" t="str">
        <f>VLOOKUP(B571,[23]行业资金!$B$8:$AB$29,25,0)</f>
        <v>在用</v>
      </c>
      <c r="AA571" s="19" t="str">
        <f>VLOOKUP(B571,[23]行业资金!$B$8:$AB$29,26,0)</f>
        <v>杨坪村</v>
      </c>
      <c r="AB571" s="19" t="str">
        <f>VLOOKUP(B571,[23]行业资金!$B$8:$AB$29,27,0)</f>
        <v>张汉宝</v>
      </c>
      <c r="AC571" s="3"/>
      <c r="AD571" s="40"/>
      <c r="AE571" s="40"/>
      <c r="AF571" s="40"/>
      <c r="AG571" s="40"/>
      <c r="AH571" s="40"/>
      <c r="AI571" s="40"/>
      <c r="AJ571" s="40"/>
      <c r="AK571" s="40"/>
      <c r="AL571" s="40"/>
      <c r="AM571" s="40"/>
      <c r="AN571" s="40"/>
      <c r="AO571" s="40"/>
      <c r="AP571" s="40"/>
      <c r="AQ571" s="40"/>
      <c r="AR571" s="40"/>
      <c r="AS571" s="40"/>
      <c r="AT571" s="40"/>
      <c r="AU571" s="40"/>
      <c r="AV571" s="40"/>
    </row>
    <row r="572" s="4" customFormat="1" ht="26" customHeight="1" spans="1:48">
      <c r="A572" s="19">
        <v>565</v>
      </c>
      <c r="B572" s="50" t="s">
        <v>1312</v>
      </c>
      <c r="C572" s="19" t="s">
        <v>36</v>
      </c>
      <c r="D572" s="19" t="s">
        <v>676</v>
      </c>
      <c r="E572" s="19" t="s">
        <v>38</v>
      </c>
      <c r="F572" s="19" t="s">
        <v>676</v>
      </c>
      <c r="G572" s="19" t="s">
        <v>677</v>
      </c>
      <c r="H572" s="50" t="s">
        <v>1312</v>
      </c>
      <c r="I572" s="27">
        <v>2017</v>
      </c>
      <c r="J572" s="28">
        <v>2017</v>
      </c>
      <c r="K572" s="28">
        <v>15</v>
      </c>
      <c r="L572" s="32" t="s">
        <v>1299</v>
      </c>
      <c r="M572" s="19">
        <v>15</v>
      </c>
      <c r="N572" s="19"/>
      <c r="O572" s="19"/>
      <c r="P572" s="19"/>
      <c r="Q572" s="19"/>
      <c r="R572" s="19">
        <f t="shared" si="18"/>
        <v>15</v>
      </c>
      <c r="S572" s="32">
        <v>15</v>
      </c>
      <c r="T572" s="19" t="s">
        <v>42</v>
      </c>
      <c r="U572" s="19" t="s">
        <v>43</v>
      </c>
      <c r="V572" s="19" t="s">
        <v>677</v>
      </c>
      <c r="W572" s="19"/>
      <c r="X572" s="27"/>
      <c r="Y572" s="19"/>
      <c r="Z572" s="19" t="str">
        <f>VLOOKUP(B572,[23]行业资金!$B$8:$AB$29,25,0)</f>
        <v>在用</v>
      </c>
      <c r="AA572" s="19" t="str">
        <f>VLOOKUP(B572,[23]行业资金!$B$8:$AB$29,26,0)</f>
        <v>常坪村</v>
      </c>
      <c r="AB572" s="19" t="str">
        <f>VLOOKUP(B572,[23]行业资金!$B$8:$AB$29,27,0)</f>
        <v>杨富</v>
      </c>
      <c r="AC572" s="3"/>
      <c r="AD572" s="40"/>
      <c r="AE572" s="40"/>
      <c r="AF572" s="40"/>
      <c r="AG572" s="40"/>
      <c r="AH572" s="40"/>
      <c r="AI572" s="40"/>
      <c r="AJ572" s="40"/>
      <c r="AK572" s="40"/>
      <c r="AL572" s="40"/>
      <c r="AM572" s="40"/>
      <c r="AN572" s="40"/>
      <c r="AO572" s="40"/>
      <c r="AP572" s="40"/>
      <c r="AQ572" s="40"/>
      <c r="AR572" s="40"/>
      <c r="AS572" s="40"/>
      <c r="AT572" s="40"/>
      <c r="AU572" s="40"/>
      <c r="AV572" s="40"/>
    </row>
    <row r="573" s="4" customFormat="1" ht="26" customHeight="1" spans="1:48">
      <c r="A573" s="19">
        <v>566</v>
      </c>
      <c r="B573" s="50" t="s">
        <v>1313</v>
      </c>
      <c r="C573" s="19" t="s">
        <v>36</v>
      </c>
      <c r="D573" s="19" t="s">
        <v>177</v>
      </c>
      <c r="E573" s="19" t="s">
        <v>38</v>
      </c>
      <c r="F573" s="19" t="s">
        <v>177</v>
      </c>
      <c r="G573" s="19" t="s">
        <v>776</v>
      </c>
      <c r="H573" s="50" t="s">
        <v>1313</v>
      </c>
      <c r="I573" s="27">
        <v>2017</v>
      </c>
      <c r="J573" s="28">
        <v>2017</v>
      </c>
      <c r="K573" s="28">
        <v>15</v>
      </c>
      <c r="L573" s="32" t="s">
        <v>1299</v>
      </c>
      <c r="M573" s="19">
        <v>15</v>
      </c>
      <c r="N573" s="19"/>
      <c r="O573" s="19"/>
      <c r="P573" s="19"/>
      <c r="Q573" s="19"/>
      <c r="R573" s="19">
        <f t="shared" si="18"/>
        <v>15</v>
      </c>
      <c r="S573" s="32">
        <v>15</v>
      </c>
      <c r="T573" s="19" t="s">
        <v>42</v>
      </c>
      <c r="U573" s="19" t="s">
        <v>43</v>
      </c>
      <c r="V573" s="19" t="s">
        <v>776</v>
      </c>
      <c r="W573" s="19"/>
      <c r="X573" s="27"/>
      <c r="Y573" s="19"/>
      <c r="Z573" s="19" t="s">
        <v>44</v>
      </c>
      <c r="AA573" s="19" t="str">
        <f>VLOOKUP(B573,[14]行业资金!$B$50:$AB$574,26,0)</f>
        <v>十百户村委会</v>
      </c>
      <c r="AB573" s="19" t="str">
        <f>VLOOKUP(B573,[14]行业资金!$B$50:$AB$574,27,0)</f>
        <v>赵国旭</v>
      </c>
      <c r="AC573" s="3"/>
      <c r="AD573" s="40"/>
      <c r="AE573" s="40"/>
      <c r="AF573" s="40"/>
      <c r="AG573" s="40"/>
      <c r="AH573" s="40"/>
      <c r="AI573" s="40"/>
      <c r="AJ573" s="40"/>
      <c r="AK573" s="40"/>
      <c r="AL573" s="40"/>
      <c r="AM573" s="40"/>
      <c r="AN573" s="40"/>
      <c r="AO573" s="40"/>
      <c r="AP573" s="40"/>
      <c r="AQ573" s="40"/>
      <c r="AR573" s="40"/>
      <c r="AS573" s="40"/>
      <c r="AT573" s="40"/>
      <c r="AU573" s="40"/>
      <c r="AV573" s="40"/>
    </row>
    <row r="574" s="4" customFormat="1" ht="26" customHeight="1" spans="1:48">
      <c r="A574" s="19">
        <v>567</v>
      </c>
      <c r="B574" s="50" t="s">
        <v>1314</v>
      </c>
      <c r="C574" s="19" t="s">
        <v>36</v>
      </c>
      <c r="D574" s="19" t="s">
        <v>177</v>
      </c>
      <c r="E574" s="19" t="s">
        <v>38</v>
      </c>
      <c r="F574" s="19" t="s">
        <v>177</v>
      </c>
      <c r="G574" s="19" t="s">
        <v>276</v>
      </c>
      <c r="H574" s="50" t="s">
        <v>1314</v>
      </c>
      <c r="I574" s="27">
        <v>2017</v>
      </c>
      <c r="J574" s="28">
        <v>2017</v>
      </c>
      <c r="K574" s="28">
        <v>15</v>
      </c>
      <c r="L574" s="32" t="s">
        <v>1299</v>
      </c>
      <c r="M574" s="19">
        <v>15</v>
      </c>
      <c r="N574" s="19"/>
      <c r="O574" s="19"/>
      <c r="P574" s="19"/>
      <c r="Q574" s="19"/>
      <c r="R574" s="19">
        <f t="shared" si="18"/>
        <v>15</v>
      </c>
      <c r="S574" s="32">
        <v>15</v>
      </c>
      <c r="T574" s="19" t="s">
        <v>42</v>
      </c>
      <c r="U574" s="19" t="s">
        <v>43</v>
      </c>
      <c r="V574" s="19" t="s">
        <v>276</v>
      </c>
      <c r="W574" s="19"/>
      <c r="X574" s="27"/>
      <c r="Y574" s="19"/>
      <c r="Z574" s="19" t="s">
        <v>44</v>
      </c>
      <c r="AA574" s="19" t="str">
        <f>VLOOKUP(B574,[14]行业资金!$B$50:$AB$574,26,0)</f>
        <v>红湾村委会</v>
      </c>
      <c r="AB574" s="19" t="str">
        <f>VLOOKUP(B574,[14]行业资金!$B$50:$AB$574,27,0)</f>
        <v>胡永平</v>
      </c>
      <c r="AC574" s="3"/>
      <c r="AD574" s="40"/>
      <c r="AE574" s="40"/>
      <c r="AF574" s="40"/>
      <c r="AG574" s="40"/>
      <c r="AH574" s="40"/>
      <c r="AI574" s="40"/>
      <c r="AJ574" s="40"/>
      <c r="AK574" s="40"/>
      <c r="AL574" s="40"/>
      <c r="AM574" s="40"/>
      <c r="AN574" s="40"/>
      <c r="AO574" s="40"/>
      <c r="AP574" s="40"/>
      <c r="AQ574" s="40"/>
      <c r="AR574" s="40"/>
      <c r="AS574" s="40"/>
      <c r="AT574" s="40"/>
      <c r="AU574" s="40"/>
      <c r="AV574" s="40"/>
    </row>
    <row r="575" s="4" customFormat="1" ht="26" customHeight="1" spans="1:48">
      <c r="A575" s="19">
        <v>568</v>
      </c>
      <c r="B575" s="50" t="s">
        <v>1315</v>
      </c>
      <c r="C575" s="19" t="s">
        <v>36</v>
      </c>
      <c r="D575" s="19" t="s">
        <v>211</v>
      </c>
      <c r="E575" s="19" t="s">
        <v>38</v>
      </c>
      <c r="F575" s="19" t="s">
        <v>211</v>
      </c>
      <c r="G575" s="19" t="s">
        <v>1316</v>
      </c>
      <c r="H575" s="50" t="s">
        <v>1315</v>
      </c>
      <c r="I575" s="27">
        <v>2017</v>
      </c>
      <c r="J575" s="28">
        <v>2017</v>
      </c>
      <c r="K575" s="28">
        <v>15</v>
      </c>
      <c r="L575" s="32" t="s">
        <v>1299</v>
      </c>
      <c r="M575" s="19">
        <v>15</v>
      </c>
      <c r="N575" s="19"/>
      <c r="O575" s="19"/>
      <c r="P575" s="19"/>
      <c r="Q575" s="19"/>
      <c r="R575" s="19">
        <f t="shared" si="18"/>
        <v>15</v>
      </c>
      <c r="S575" s="32">
        <v>15</v>
      </c>
      <c r="T575" s="19" t="s">
        <v>42</v>
      </c>
      <c r="U575" s="19" t="s">
        <v>43</v>
      </c>
      <c r="V575" s="19" t="s">
        <v>1316</v>
      </c>
      <c r="W575" s="19"/>
      <c r="X575" s="27"/>
      <c r="Y575" s="19"/>
      <c r="Z575" s="19" t="s">
        <v>44</v>
      </c>
      <c r="AA575" s="19" t="str">
        <f>VLOOKUP(B575,[3]行业资金!$B$15:$AB$575,26,0)</f>
        <v>慢湾村委会</v>
      </c>
      <c r="AB575" s="41" t="str">
        <f>VLOOKUP(B575,[3]行业资金!$B$15:$AB$575,27,0)</f>
        <v>秦东珍</v>
      </c>
      <c r="AC575" s="3"/>
      <c r="AD575" s="40"/>
      <c r="AE575" s="40"/>
      <c r="AF575" s="40"/>
      <c r="AG575" s="40"/>
      <c r="AH575" s="40"/>
      <c r="AI575" s="40"/>
      <c r="AJ575" s="40"/>
      <c r="AK575" s="40"/>
      <c r="AL575" s="40"/>
      <c r="AM575" s="40"/>
      <c r="AN575" s="40"/>
      <c r="AO575" s="40"/>
      <c r="AP575" s="40"/>
      <c r="AQ575" s="40"/>
      <c r="AR575" s="40"/>
      <c r="AS575" s="40"/>
      <c r="AT575" s="40"/>
      <c r="AU575" s="40"/>
      <c r="AV575" s="40"/>
    </row>
    <row r="576" s="4" customFormat="1" ht="26" customHeight="1" spans="1:48">
      <c r="A576" s="19">
        <v>569</v>
      </c>
      <c r="B576" s="50" t="s">
        <v>1317</v>
      </c>
      <c r="C576" s="19" t="s">
        <v>36</v>
      </c>
      <c r="D576" s="19" t="s">
        <v>432</v>
      </c>
      <c r="E576" s="19" t="s">
        <v>38</v>
      </c>
      <c r="F576" s="19" t="s">
        <v>432</v>
      </c>
      <c r="G576" s="19" t="s">
        <v>1206</v>
      </c>
      <c r="H576" s="50" t="s">
        <v>1317</v>
      </c>
      <c r="I576" s="27">
        <v>2017</v>
      </c>
      <c r="J576" s="28">
        <v>2017</v>
      </c>
      <c r="K576" s="28">
        <v>15</v>
      </c>
      <c r="L576" s="32" t="s">
        <v>1299</v>
      </c>
      <c r="M576" s="19">
        <v>15</v>
      </c>
      <c r="N576" s="19"/>
      <c r="O576" s="19"/>
      <c r="P576" s="19"/>
      <c r="Q576" s="19"/>
      <c r="R576" s="19">
        <f t="shared" si="18"/>
        <v>15</v>
      </c>
      <c r="S576" s="32">
        <v>15</v>
      </c>
      <c r="T576" s="19" t="s">
        <v>42</v>
      </c>
      <c r="U576" s="19" t="s">
        <v>43</v>
      </c>
      <c r="V576" s="19" t="s">
        <v>1206</v>
      </c>
      <c r="W576" s="19"/>
      <c r="X576" s="27"/>
      <c r="Y576" s="19"/>
      <c r="Z576" s="19" t="str">
        <f>VLOOKUP(B576,[13]行业资金!$B$318:$AB$576,25,0)</f>
        <v>在用</v>
      </c>
      <c r="AA576" s="19" t="str">
        <f>VLOOKUP(B576,[13]行业资金!$B$318:$AB$576,26,0)</f>
        <v>塔岔村委会</v>
      </c>
      <c r="AB576" s="19" t="str">
        <f>VLOOKUP(B576,[13]行业资金!$B$318:$AB$576,27,0)</f>
        <v>成军</v>
      </c>
      <c r="AC576" s="3"/>
      <c r="AD576" s="40"/>
      <c r="AE576" s="40"/>
      <c r="AF576" s="40"/>
      <c r="AG576" s="40"/>
      <c r="AH576" s="40"/>
      <c r="AI576" s="40"/>
      <c r="AJ576" s="40"/>
      <c r="AK576" s="40"/>
      <c r="AL576" s="40"/>
      <c r="AM576" s="40"/>
      <c r="AN576" s="40"/>
      <c r="AO576" s="40"/>
      <c r="AP576" s="40"/>
      <c r="AQ576" s="40"/>
      <c r="AR576" s="40"/>
      <c r="AS576" s="40"/>
      <c r="AT576" s="40"/>
      <c r="AU576" s="40"/>
      <c r="AV576" s="40"/>
    </row>
    <row r="577" s="4" customFormat="1" ht="26" customHeight="1" spans="1:48">
      <c r="A577" s="19">
        <v>570</v>
      </c>
      <c r="B577" s="50" t="s">
        <v>1318</v>
      </c>
      <c r="C577" s="19" t="s">
        <v>36</v>
      </c>
      <c r="D577" s="19" t="s">
        <v>798</v>
      </c>
      <c r="E577" s="19" t="s">
        <v>38</v>
      </c>
      <c r="F577" s="19" t="s">
        <v>798</v>
      </c>
      <c r="G577" s="19" t="s">
        <v>435</v>
      </c>
      <c r="H577" s="50" t="s">
        <v>1318</v>
      </c>
      <c r="I577" s="27">
        <v>2017</v>
      </c>
      <c r="J577" s="28">
        <v>2017</v>
      </c>
      <c r="K577" s="28">
        <v>15</v>
      </c>
      <c r="L577" s="32" t="s">
        <v>1299</v>
      </c>
      <c r="M577" s="19">
        <v>15</v>
      </c>
      <c r="N577" s="19"/>
      <c r="O577" s="19"/>
      <c r="P577" s="19"/>
      <c r="Q577" s="19"/>
      <c r="R577" s="19">
        <f t="shared" si="18"/>
        <v>15</v>
      </c>
      <c r="S577" s="32">
        <v>15</v>
      </c>
      <c r="T577" s="19" t="s">
        <v>42</v>
      </c>
      <c r="U577" s="19" t="s">
        <v>43</v>
      </c>
      <c r="V577" s="19" t="s">
        <v>435</v>
      </c>
      <c r="W577" s="19"/>
      <c r="X577" s="27"/>
      <c r="Y577" s="19"/>
      <c r="Z577" s="19" t="s">
        <v>44</v>
      </c>
      <c r="AA577" s="55" t="s">
        <v>1319</v>
      </c>
      <c r="AB577" s="55" t="s">
        <v>1320</v>
      </c>
      <c r="AC577" s="3"/>
      <c r="AD577" s="40"/>
      <c r="AE577" s="40"/>
      <c r="AF577" s="40"/>
      <c r="AG577" s="40"/>
      <c r="AH577" s="40"/>
      <c r="AI577" s="40"/>
      <c r="AJ577" s="40"/>
      <c r="AK577" s="40"/>
      <c r="AL577" s="40"/>
      <c r="AM577" s="40"/>
      <c r="AN577" s="40"/>
      <c r="AO577" s="40"/>
      <c r="AP577" s="40"/>
      <c r="AQ577" s="40"/>
      <c r="AR577" s="40"/>
      <c r="AS577" s="40"/>
      <c r="AT577" s="40"/>
      <c r="AU577" s="40"/>
      <c r="AV577" s="40"/>
    </row>
    <row r="578" s="4" customFormat="1" ht="26" customHeight="1" spans="1:48">
      <c r="A578" s="19">
        <v>571</v>
      </c>
      <c r="B578" s="50" t="s">
        <v>1321</v>
      </c>
      <c r="C578" s="19" t="s">
        <v>36</v>
      </c>
      <c r="D578" s="19" t="s">
        <v>173</v>
      </c>
      <c r="E578" s="19" t="s">
        <v>38</v>
      </c>
      <c r="F578" s="19" t="s">
        <v>173</v>
      </c>
      <c r="G578" s="19" t="s">
        <v>1322</v>
      </c>
      <c r="H578" s="36" t="s">
        <v>1323</v>
      </c>
      <c r="I578" s="27">
        <v>2017</v>
      </c>
      <c r="J578" s="28">
        <v>2017</v>
      </c>
      <c r="K578" s="28">
        <v>15</v>
      </c>
      <c r="L578" s="36" t="s">
        <v>1324</v>
      </c>
      <c r="M578" s="19">
        <v>20</v>
      </c>
      <c r="N578" s="19"/>
      <c r="O578" s="19"/>
      <c r="P578" s="19"/>
      <c r="Q578" s="19"/>
      <c r="R578" s="19">
        <f t="shared" si="18"/>
        <v>20</v>
      </c>
      <c r="S578" s="32">
        <v>20</v>
      </c>
      <c r="T578" s="19" t="s">
        <v>42</v>
      </c>
      <c r="U578" s="19" t="s">
        <v>43</v>
      </c>
      <c r="V578" s="19" t="s">
        <v>1322</v>
      </c>
      <c r="W578" s="19"/>
      <c r="X578" s="27"/>
      <c r="Y578" s="19"/>
      <c r="Z578" s="19" t="s">
        <v>44</v>
      </c>
      <c r="AA578" s="36" t="s">
        <v>1325</v>
      </c>
      <c r="AB578" s="19" t="s">
        <v>1326</v>
      </c>
      <c r="AC578" s="3"/>
      <c r="AD578" s="40"/>
      <c r="AE578" s="40"/>
      <c r="AF578" s="40"/>
      <c r="AG578" s="40"/>
      <c r="AH578" s="40"/>
      <c r="AI578" s="40"/>
      <c r="AJ578" s="40"/>
      <c r="AK578" s="40"/>
      <c r="AL578" s="40"/>
      <c r="AM578" s="40"/>
      <c r="AN578" s="40"/>
      <c r="AO578" s="40"/>
      <c r="AP578" s="40"/>
      <c r="AQ578" s="40"/>
      <c r="AR578" s="40"/>
      <c r="AS578" s="40"/>
      <c r="AT578" s="40"/>
      <c r="AU578" s="40"/>
      <c r="AV578" s="40"/>
    </row>
    <row r="579" s="4" customFormat="1" ht="26" customHeight="1" spans="1:48">
      <c r="A579" s="19">
        <v>572</v>
      </c>
      <c r="B579" s="20" t="s">
        <v>1327</v>
      </c>
      <c r="C579" s="19" t="s">
        <v>36</v>
      </c>
      <c r="D579" s="19" t="s">
        <v>475</v>
      </c>
      <c r="E579" s="19" t="s">
        <v>38</v>
      </c>
      <c r="F579" s="19" t="s">
        <v>475</v>
      </c>
      <c r="G579" s="19" t="s">
        <v>476</v>
      </c>
      <c r="H579" s="52" t="s">
        <v>1328</v>
      </c>
      <c r="I579" s="19">
        <v>2019</v>
      </c>
      <c r="J579" s="19">
        <v>2019</v>
      </c>
      <c r="K579" s="55">
        <v>19</v>
      </c>
      <c r="L579" s="36" t="s">
        <v>1329</v>
      </c>
      <c r="M579" s="19"/>
      <c r="N579" s="19"/>
      <c r="O579" s="19"/>
      <c r="P579" s="19"/>
      <c r="Q579" s="55">
        <v>19</v>
      </c>
      <c r="R579" s="55">
        <v>19</v>
      </c>
      <c r="S579" s="32">
        <v>19</v>
      </c>
      <c r="T579" s="19" t="s">
        <v>42</v>
      </c>
      <c r="U579" s="19" t="s">
        <v>43</v>
      </c>
      <c r="V579" s="19" t="s">
        <v>476</v>
      </c>
      <c r="W579" s="19"/>
      <c r="X579" s="19"/>
      <c r="Y579" s="19"/>
      <c r="Z579" s="19" t="s">
        <v>44</v>
      </c>
      <c r="AA579" s="36" t="s">
        <v>476</v>
      </c>
      <c r="AB579" s="36" t="s">
        <v>1330</v>
      </c>
      <c r="AC579" s="3"/>
      <c r="AD579" s="40"/>
      <c r="AE579" s="40"/>
      <c r="AF579" s="40"/>
      <c r="AG579" s="40"/>
      <c r="AH579" s="40"/>
      <c r="AI579" s="40"/>
      <c r="AJ579" s="40"/>
      <c r="AK579" s="40"/>
      <c r="AL579" s="40"/>
      <c r="AM579" s="40"/>
      <c r="AN579" s="40"/>
      <c r="AO579" s="40"/>
      <c r="AP579" s="40"/>
      <c r="AQ579" s="40"/>
      <c r="AR579" s="40"/>
      <c r="AS579" s="40"/>
      <c r="AT579" s="40"/>
      <c r="AU579" s="40"/>
      <c r="AV579" s="40"/>
    </row>
    <row r="580" s="5" customFormat="1" ht="18" customHeight="1" spans="1:48">
      <c r="A580" s="18" t="s">
        <v>1331</v>
      </c>
      <c r="B580" s="53"/>
      <c r="C580" s="53"/>
      <c r="D580" s="18" t="s">
        <v>1332</v>
      </c>
      <c r="F580" s="18" t="s">
        <v>1333</v>
      </c>
      <c r="H580" s="54" t="s">
        <v>1334</v>
      </c>
      <c r="I580" s="1"/>
      <c r="J580" s="8"/>
      <c r="K580" s="56"/>
      <c r="M580" s="57"/>
      <c r="N580" s="1"/>
      <c r="O580" s="1"/>
      <c r="P580" s="1"/>
      <c r="Q580" s="1"/>
      <c r="S580" s="58"/>
      <c r="V580" s="59"/>
      <c r="Y580" s="60"/>
      <c r="Z580" s="60"/>
      <c r="AA580" s="13"/>
      <c r="AB580" s="13"/>
      <c r="AC580" s="60"/>
      <c r="AD580" s="60"/>
      <c r="AE580" s="60"/>
      <c r="AF580" s="60"/>
      <c r="AG580" s="60"/>
      <c r="AH580" s="60"/>
      <c r="AI580" s="60"/>
      <c r="AJ580" s="60"/>
      <c r="AK580" s="60"/>
      <c r="AL580" s="60"/>
      <c r="AM580" s="60"/>
      <c r="AN580" s="60"/>
      <c r="AO580" s="60"/>
      <c r="AP580" s="60"/>
      <c r="AQ580" s="60"/>
      <c r="AR580" s="60"/>
      <c r="AS580" s="60"/>
      <c r="AT580" s="60"/>
      <c r="AU580" s="60"/>
      <c r="AV580" s="60"/>
    </row>
  </sheetData>
  <autoFilter ref="A7:AW580">
    <extLst/>
  </autoFilter>
  <mergeCells count="24">
    <mergeCell ref="A3:AB3"/>
    <mergeCell ref="F6:G6"/>
    <mergeCell ref="M6:Q6"/>
    <mergeCell ref="AA6:AB6"/>
    <mergeCell ref="A6:A7"/>
    <mergeCell ref="B6:B7"/>
    <mergeCell ref="C6:C7"/>
    <mergeCell ref="D6:D7"/>
    <mergeCell ref="E6:E7"/>
    <mergeCell ref="H6:H7"/>
    <mergeCell ref="I6:I7"/>
    <mergeCell ref="J6:J7"/>
    <mergeCell ref="K6:K7"/>
    <mergeCell ref="L6:L7"/>
    <mergeCell ref="R6:R7"/>
    <mergeCell ref="S6:S7"/>
    <mergeCell ref="T6:T7"/>
    <mergeCell ref="U6:U7"/>
    <mergeCell ref="V6:V7"/>
    <mergeCell ref="W6:W7"/>
    <mergeCell ref="X6:X7"/>
    <mergeCell ref="Y6:Y7"/>
    <mergeCell ref="Z6:Z7"/>
    <mergeCell ref="AC6:AC7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J23" sqref="J23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行业资金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bh</dc:creator>
  <cp:lastModifiedBy>Administrator</cp:lastModifiedBy>
  <dcterms:created xsi:type="dcterms:W3CDTF">2021-09-28T12:33:00Z</dcterms:created>
  <dcterms:modified xsi:type="dcterms:W3CDTF">2021-10-20T07:23:45Z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2052-11.1.0.10700</vt:lpwstr>
  </property>
  <property fmtid="{D5CDD505-2E9C-101B-9397-08002B2CF9AE}" pid="3" name="ICV">
    <vt:lpwstr>CD481DE37A4B4DFC9253B250D9230C49</vt:lpwstr>
  </property>
</Properties>
</file>